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45" windowWidth="10170" windowHeight="8490" activeTab="4"/>
  </bookViews>
  <sheets>
    <sheet name="3-4" sheetId="1" r:id="rId1"/>
    <sheet name="5-6" sheetId="11" r:id="rId2"/>
    <sheet name="7-8" sheetId="13" r:id="rId3"/>
    <sheet name="9" sheetId="4" r:id="rId4"/>
    <sheet name="10" sheetId="9" r:id="rId5"/>
    <sheet name="11-12" sheetId="5" r:id="rId6"/>
    <sheet name="Sheet1" sheetId="14" r:id="rId7"/>
  </sheets>
  <calcPr calcId="145621"/>
</workbook>
</file>

<file path=xl/calcChain.xml><?xml version="1.0" encoding="utf-8"?>
<calcChain xmlns="http://schemas.openxmlformats.org/spreadsheetml/2006/main">
  <c r="U16" i="4" l="1"/>
  <c r="F31" i="13"/>
  <c r="F33" i="13" s="1"/>
  <c r="G76" i="1" l="1"/>
  <c r="M76" i="1"/>
  <c r="K76" i="1"/>
  <c r="I76" i="1"/>
  <c r="M21" i="1"/>
  <c r="K21" i="1"/>
  <c r="G21" i="1"/>
  <c r="I21" i="1"/>
  <c r="L70" i="5" l="1"/>
  <c r="J70" i="5"/>
  <c r="H70" i="5"/>
  <c r="F70" i="5"/>
  <c r="L77" i="5" l="1"/>
  <c r="J77" i="5"/>
  <c r="H77" i="5"/>
  <c r="F77" i="5"/>
  <c r="F83" i="5" l="1"/>
  <c r="G69" i="1" l="1"/>
  <c r="O16" i="9"/>
  <c r="S19" i="4"/>
  <c r="K19" i="4"/>
  <c r="I19" i="4"/>
  <c r="G19" i="4"/>
  <c r="Q17" i="4"/>
  <c r="U17" i="4" s="1"/>
  <c r="Q13" i="4"/>
  <c r="Q12" i="4"/>
  <c r="L31" i="13"/>
  <c r="L33" i="13" s="1"/>
  <c r="J31" i="13"/>
  <c r="J33" i="13" s="1"/>
  <c r="H31" i="13"/>
  <c r="H33" i="13" s="1"/>
  <c r="L33" i="11"/>
  <c r="J33" i="11"/>
  <c r="H33" i="11"/>
  <c r="F31" i="11"/>
  <c r="F33" i="11" s="1"/>
  <c r="M93" i="1" l="1"/>
  <c r="K93" i="1"/>
  <c r="I93" i="1"/>
  <c r="G93" i="1"/>
  <c r="O15" i="9" l="1"/>
  <c r="O11" i="9" l="1"/>
  <c r="J15" i="13" l="1"/>
  <c r="L12" i="13"/>
  <c r="L15" i="13" s="1"/>
  <c r="H12" i="13"/>
  <c r="H15" i="13" s="1"/>
  <c r="F12" i="13"/>
  <c r="F15" i="13" s="1"/>
  <c r="L84" i="5"/>
  <c r="H84" i="5"/>
  <c r="H23" i="13" l="1"/>
  <c r="H25" i="13" s="1"/>
  <c r="L23" i="13"/>
  <c r="L25" i="13" s="1"/>
  <c r="L27" i="13" s="1"/>
  <c r="F23" i="13"/>
  <c r="F25" i="13" s="1"/>
  <c r="J23" i="13"/>
  <c r="J25" i="13" s="1"/>
  <c r="J27" i="13" s="1"/>
  <c r="N36" i="4"/>
  <c r="L36" i="4"/>
  <c r="J36" i="4"/>
  <c r="H35" i="4"/>
  <c r="H36" i="4" s="1"/>
  <c r="L34" i="13" l="1"/>
  <c r="L70" i="13" s="1"/>
  <c r="L74" i="13" s="1"/>
  <c r="L62" i="13"/>
  <c r="L66" i="13" s="1"/>
  <c r="L11" i="5"/>
  <c r="L28" i="5" s="1"/>
  <c r="L37" i="5" s="1"/>
  <c r="L40" i="5" s="1"/>
  <c r="M12" i="9"/>
  <c r="J62" i="13"/>
  <c r="J66" i="13" s="1"/>
  <c r="M17" i="9"/>
  <c r="O17" i="9" s="1"/>
  <c r="J34" i="13"/>
  <c r="J70" i="13" s="1"/>
  <c r="J74" i="13" s="1"/>
  <c r="J11" i="5"/>
  <c r="J28" i="5" s="1"/>
  <c r="F27" i="13"/>
  <c r="M18" i="4" s="1"/>
  <c r="Q18" i="4" s="1"/>
  <c r="F11" i="5"/>
  <c r="F28" i="5" s="1"/>
  <c r="H27" i="13"/>
  <c r="H62" i="13" s="1"/>
  <c r="H66" i="13" s="1"/>
  <c r="H11" i="5"/>
  <c r="H28" i="5" s="1"/>
  <c r="H37" i="5" s="1"/>
  <c r="H40" i="5" s="1"/>
  <c r="F34" i="13"/>
  <c r="F70" i="13" s="1"/>
  <c r="F74" i="13" s="1"/>
  <c r="G32" i="1"/>
  <c r="F62" i="13" l="1"/>
  <c r="F66" i="13" s="1"/>
  <c r="M19" i="4"/>
  <c r="H34" i="13"/>
  <c r="H70" i="13" s="1"/>
  <c r="H74" i="13" s="1"/>
  <c r="U18" i="4"/>
  <c r="U19" i="4" s="1"/>
  <c r="Q19" i="4"/>
  <c r="M13" i="9"/>
  <c r="K69" i="1" l="1"/>
  <c r="K77" i="1" s="1"/>
  <c r="K18" i="9" l="1"/>
  <c r="I18" i="9"/>
  <c r="G18" i="9"/>
  <c r="M18" i="9"/>
  <c r="O12" i="9"/>
  <c r="O13" i="9" s="1"/>
  <c r="M14" i="4"/>
  <c r="U13" i="4"/>
  <c r="U12" i="4"/>
  <c r="L12" i="11"/>
  <c r="L15" i="11" s="1"/>
  <c r="J15" i="11"/>
  <c r="J23" i="11" s="1"/>
  <c r="H12" i="11"/>
  <c r="H15" i="11" s="1"/>
  <c r="F12" i="11"/>
  <c r="F15" i="11" s="1"/>
  <c r="M95" i="1"/>
  <c r="K95" i="1"/>
  <c r="I95" i="1"/>
  <c r="G95" i="1"/>
  <c r="M69" i="1"/>
  <c r="M77" i="1" s="1"/>
  <c r="I69" i="1"/>
  <c r="G77" i="1"/>
  <c r="M32" i="1"/>
  <c r="K32" i="1"/>
  <c r="I32" i="1"/>
  <c r="G33" i="1"/>
  <c r="F23" i="11" l="1"/>
  <c r="F25" i="11" s="1"/>
  <c r="F27" i="11" s="1"/>
  <c r="H23" i="11"/>
  <c r="H25" i="11" s="1"/>
  <c r="H27" i="11" s="1"/>
  <c r="L23" i="11"/>
  <c r="L25" i="11" s="1"/>
  <c r="L27" i="11" s="1"/>
  <c r="L34" i="11" s="1"/>
  <c r="J25" i="11"/>
  <c r="J27" i="11" s="1"/>
  <c r="J37" i="5" s="1"/>
  <c r="J40" i="5" s="1"/>
  <c r="J82" i="5" s="1"/>
  <c r="J84" i="5" s="1"/>
  <c r="O18" i="9"/>
  <c r="I77" i="1"/>
  <c r="I96" i="1" s="1"/>
  <c r="M96" i="1"/>
  <c r="I33" i="1"/>
  <c r="Q14" i="4"/>
  <c r="U14" i="4"/>
  <c r="G96" i="1"/>
  <c r="K33" i="1"/>
  <c r="M33" i="1"/>
  <c r="K96" i="1"/>
  <c r="L70" i="11" l="1"/>
  <c r="L74" i="11" s="1"/>
  <c r="L62" i="11"/>
  <c r="L66" i="11" s="1"/>
  <c r="H62" i="11"/>
  <c r="H66" i="11" s="1"/>
  <c r="H34" i="11"/>
  <c r="H70" i="11" s="1"/>
  <c r="H74" i="11" s="1"/>
  <c r="F37" i="5"/>
  <c r="F40" i="5" s="1"/>
  <c r="F82" i="5" s="1"/>
  <c r="F84" i="5" s="1"/>
  <c r="F62" i="11"/>
  <c r="F66" i="11" s="1"/>
  <c r="F34" i="11"/>
  <c r="F70" i="11" s="1"/>
  <c r="F74" i="11" s="1"/>
  <c r="J34" i="11"/>
  <c r="J70" i="11" s="1"/>
  <c r="J74" i="11" s="1"/>
  <c r="J62" i="11" l="1"/>
  <c r="J66" i="11" s="1"/>
</calcChain>
</file>

<file path=xl/sharedStrings.xml><?xml version="1.0" encoding="utf-8"?>
<sst xmlns="http://schemas.openxmlformats.org/spreadsheetml/2006/main" count="388" uniqueCount="205">
  <si>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</si>
  <si>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</si>
  <si>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</si>
  <si>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</si>
  <si>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</si>
  <si>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</si>
  <si>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</si>
  <si>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</si>
  <si>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</si>
  <si>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</si>
  <si>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</si>
  <si>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</si>
  <si>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</si>
  <si>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</si>
  <si>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</si>
  <si>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</si>
  <si>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</si>
  <si>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</si>
  <si>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</si>
  <si>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</si>
  <si>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</si>
  <si>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5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</si>
  <si>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</si>
  <si>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</si>
  <si>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</si>
  <si>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</si>
  <si>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</si>
  <si>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</si>
  <si>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</si>
  <si>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</si>
  <si>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</si>
  <si>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</si>
  <si>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</si>
  <si>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</si>
  <si>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</si>
  <si>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</si>
  <si>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</si>
  <si>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</si>
  <si>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</si>
  <si>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</si>
  <si>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</si>
  <si>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</si>
  <si>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</si>
  <si>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</si>
  <si>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</si>
  <si>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</si>
  <si>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</si>
  <si>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</si>
  <si>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</si>
  <si>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</si>
  <si>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</si>
  <si>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</si>
  <si>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</si>
  <si>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</si>
  <si>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Adjustments to reconcile net profit to net cash provided </t>
  </si>
  <si>
    <t>by (used in) operating activities: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</si>
  <si>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</si>
  <si>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</si>
  <si>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</si>
  <si>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</si>
  <si>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</si>
  <si>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</si>
  <si>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</si>
  <si>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</si>
  <si>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</si>
  <si>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</si>
  <si>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</si>
  <si>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>of equity</t>
  </si>
  <si>
    <t>Trade and other receivables</t>
  </si>
  <si>
    <t>Operating liabilities increase (decrease)</t>
  </si>
  <si>
    <t>Employee benefit liabilities</t>
  </si>
  <si>
    <t>Inventories</t>
  </si>
  <si>
    <t>Page 9</t>
  </si>
  <si>
    <t>Cash flows from financing activities</t>
  </si>
  <si>
    <t xml:space="preserve">Profit (loss) from operations before changes in </t>
  </si>
  <si>
    <t>Net cash provided (used) by operating activities</t>
  </si>
  <si>
    <t>Non-controlling interests of subsidiary company</t>
  </si>
  <si>
    <t>Shareholders of the Company</t>
  </si>
  <si>
    <t>Premium on</t>
  </si>
  <si>
    <t>Profit (loss) attributable to :</t>
  </si>
  <si>
    <t>Amortisation expense</t>
  </si>
  <si>
    <t>Interest income</t>
  </si>
  <si>
    <t>Cash received (paid in) operating activities</t>
  </si>
  <si>
    <t>Cash paid for corporate income tax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</si>
  <si>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</si>
  <si>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</si>
  <si>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</si>
  <si>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</si>
  <si>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</si>
  <si>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</si>
  <si>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Operating assets (increase) decrease</t>
  </si>
  <si>
    <t>Balance as at 1 January 2015</t>
  </si>
  <si>
    <t>Finance Cost</t>
  </si>
  <si>
    <t>(Unaudited)</t>
  </si>
  <si>
    <t>(Reviewed)</t>
  </si>
  <si>
    <t>(Audited)</t>
  </si>
  <si>
    <t>Gross profit</t>
  </si>
  <si>
    <t>Profit before expenses</t>
  </si>
  <si>
    <t>(Unit : Thousand Baht)</t>
  </si>
  <si>
    <t>2015</t>
  </si>
  <si>
    <t xml:space="preserve">31 December </t>
  </si>
  <si>
    <t>Total comprehensive expense for the period</t>
  </si>
  <si>
    <t>(Unit : Baht)</t>
  </si>
  <si>
    <t>Short-term loans to subsidiary</t>
  </si>
  <si>
    <t>The accompanying notes form an integral part of these financial statements</t>
  </si>
  <si>
    <t>Bank overdrafts</t>
  </si>
  <si>
    <t>Short-term loan from subsidiary</t>
  </si>
  <si>
    <t>Current portion of long-term lease payable, net</t>
  </si>
  <si>
    <t>Advance received for share disposal</t>
  </si>
  <si>
    <t>Long-term lease payable, net</t>
  </si>
  <si>
    <t>Deferred gain on sale and leaseback</t>
  </si>
  <si>
    <t>1,318,386,061 ordinary shares at Baht 1 each</t>
  </si>
  <si>
    <t>667,633,603 ordinary shares at Baht 1 each</t>
  </si>
  <si>
    <t>Retained earnings (Deficit)</t>
  </si>
  <si>
    <t>2016</t>
  </si>
  <si>
    <t>Balance as at 1 January 2016</t>
  </si>
  <si>
    <t>Investment in associates, net</t>
  </si>
  <si>
    <t>Investment in subsidiaries, net</t>
  </si>
  <si>
    <t>Tax expenses</t>
  </si>
  <si>
    <t>Other components of equity</t>
  </si>
  <si>
    <t>Items that will be reclassified subsequently to profit or loss</t>
  </si>
  <si>
    <t>Total items that will be reclassified subsequently to profit or loss</t>
  </si>
  <si>
    <t>Total comprehensive income (expense) attributable to :</t>
  </si>
  <si>
    <t>Total comprehensive income (expense)</t>
  </si>
  <si>
    <t>Page 10</t>
  </si>
  <si>
    <t>Cash proceed from disposal of assets</t>
  </si>
  <si>
    <t>Page 11</t>
  </si>
  <si>
    <t>Other comprehensive expense</t>
  </si>
  <si>
    <t>Non-Controlling interests of subsidiaries company</t>
  </si>
  <si>
    <t>Cash and cash equivalents as at beginning of the period</t>
  </si>
  <si>
    <t>Cash and cash equivalents as at the end of the period</t>
  </si>
  <si>
    <t xml:space="preserve">Diluted loss per share </t>
  </si>
  <si>
    <t>Deferred gain on sale leasehold transaction</t>
  </si>
  <si>
    <t>Exchange rate differences on translating of financial statements</t>
  </si>
  <si>
    <t>As at 30 June 2016</t>
  </si>
  <si>
    <t xml:space="preserve">30 June </t>
  </si>
  <si>
    <t>For the three - month period ended 30 June 2016</t>
  </si>
  <si>
    <t>Profit (loss) for shareholders of the Company</t>
  </si>
  <si>
    <t>Profit (loss) for non-controlling interests of subsidiary company</t>
  </si>
  <si>
    <t>Profit (loss) for the period</t>
  </si>
  <si>
    <t>Profit (loss) per share - Baht per share</t>
  </si>
  <si>
    <t>For the six - month period ended 30 June 2016</t>
  </si>
  <si>
    <t>Gain (loss) on exchange rate</t>
  </si>
  <si>
    <t xml:space="preserve">Profit (loss) for the period from continuing operations </t>
  </si>
  <si>
    <t>Balance as at 30 June 2016</t>
  </si>
  <si>
    <t xml:space="preserve">Profit (loss) before income tax for the period </t>
  </si>
  <si>
    <t>(Gain)Loss on disposal of fixed assets</t>
  </si>
  <si>
    <t>Refundable deposit</t>
  </si>
  <si>
    <t>Payment refundable deposit</t>
  </si>
  <si>
    <t>Short-term loan to subsidiary</t>
  </si>
  <si>
    <t>Bank overdraft</t>
  </si>
  <si>
    <t>Page 12</t>
  </si>
  <si>
    <t>700,463,866 ordinary shares at Baht 1 each</t>
  </si>
  <si>
    <t>Gain on disposal of investment in associate</t>
  </si>
  <si>
    <t>Item that will be reclassified subsequently to profit or loss</t>
  </si>
  <si>
    <t>Total item that will be reclassified subsequently to profit or loss</t>
  </si>
  <si>
    <t>Total comprehensive income (expense) for the period</t>
  </si>
  <si>
    <t>Profit (loss) before finance cost and tax income</t>
  </si>
  <si>
    <t>Profit (loss) before tax  income</t>
  </si>
  <si>
    <t>Increase of share capital</t>
  </si>
  <si>
    <t>Note</t>
  </si>
  <si>
    <t>Short-term loans to related parties</t>
  </si>
  <si>
    <t>1,485,294,461 ordinary shares at Baht 1 each</t>
  </si>
  <si>
    <t>Cash proceed from disposal of investment in associate</t>
  </si>
  <si>
    <t>Opening balance as at 1 January 2015</t>
  </si>
  <si>
    <t>Total comprehensive income (expenses) for the period</t>
  </si>
  <si>
    <t xml:space="preserve">components </t>
  </si>
  <si>
    <t>Other</t>
  </si>
  <si>
    <t>Loss on diminution in inventory value</t>
  </si>
  <si>
    <t>Cash received from deposit use as collateral</t>
  </si>
  <si>
    <t xml:space="preserve">Restricted investment </t>
  </si>
  <si>
    <t>Other non-current liabilities</t>
  </si>
  <si>
    <t>Other comprehensive income for the period, net of tax</t>
  </si>
  <si>
    <t>Closing as at 30 June 2016</t>
  </si>
  <si>
    <t xml:space="preserve">Net increase(decrease) in cash and cash equivalents </t>
  </si>
  <si>
    <t>Long-term loans to related companies</t>
  </si>
  <si>
    <t>Cash received from short-term loan from director</t>
  </si>
  <si>
    <t>Cash received from increase of share capital</t>
  </si>
  <si>
    <t>Repayment of finance lease payble</t>
  </si>
  <si>
    <t>Electronics Industry Public Company Limited and its subsidiaries</t>
  </si>
  <si>
    <t>Unrealized (gain) loss on exchange rates</t>
  </si>
  <si>
    <t>Investment held for sales</t>
  </si>
  <si>
    <t>Doubtful account</t>
  </si>
  <si>
    <t>Opening balance as at 1 January 2016</t>
  </si>
  <si>
    <t>Advance payment for share subscription, net</t>
  </si>
  <si>
    <t>Allowance for doubtful account</t>
  </si>
  <si>
    <t>Short-term loan to related party</t>
  </si>
  <si>
    <t>Supplement cash flow information :</t>
  </si>
  <si>
    <t>Page 4</t>
  </si>
  <si>
    <t>Page 3</t>
  </si>
  <si>
    <t>Long-term loans to related companies and</t>
  </si>
  <si>
    <t>interest receivable, net</t>
  </si>
  <si>
    <t>Share loss on investment in associates</t>
  </si>
  <si>
    <t>Reversal (loss) of impairment on investment in associates</t>
  </si>
  <si>
    <t>Restated</t>
  </si>
  <si>
    <t>Basic earnings (loss) per share</t>
  </si>
  <si>
    <t>Total comprehensive income for the period (restated)</t>
  </si>
  <si>
    <t>Closing balance as at 30 June 2015  (restated)</t>
  </si>
  <si>
    <t>Total comprehensive expense for the period (restated)</t>
  </si>
  <si>
    <t>Balance as at 30 June 2015  (restated)</t>
  </si>
  <si>
    <t>Net cash used in investing activities</t>
  </si>
  <si>
    <t>Net cash provided by financing activities</t>
  </si>
  <si>
    <t xml:space="preserve">The Company realised certain ordinary shares of Smart Traffic Co., Ltd. at the price of Baht 20 million.  The Company </t>
  </si>
  <si>
    <t xml:space="preserve">received fund of Baht 5 million in 2016 and realised advance received for share of Baht 15 million from purchaser </t>
  </si>
  <si>
    <t>on 18 December 2015 as discussed in Note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</si>
</sst>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.000_);_(* \(#,##0.000\);_(* &quot;-&quot;??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22"/>
      <color theme="0" tint="-0.499984740745262"/>
      <name val="Arial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46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3" fontId="4" fillId="0" borderId="0" xfId="2" applyFont="1" applyFill="1" applyBorder="1" applyAlignment="1">
      <alignment vertical="center"/>
    </xf>
    <xf numFmtId="37" fontId="4" fillId="0" borderId="0" xfId="2" applyNumberFormat="1" applyFont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7" fontId="11" fillId="0" borderId="0" xfId="2" applyNumberFormat="1" applyFont="1" applyFill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39" fontId="4" fillId="0" borderId="0" xfId="2" applyNumberFormat="1" applyFont="1" applyFill="1" applyBorder="1" applyAlignment="1">
      <alignment horizontal="left" vertical="center"/>
    </xf>
    <xf numFmtId="39" fontId="4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7" fontId="13" fillId="0" borderId="0" xfId="2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4" fillId="0" borderId="1" xfId="2" applyNumberFormat="1" applyFont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 shrinkToFit="1"/>
    </xf>
    <xf numFmtId="43" fontId="4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7" fontId="12" fillId="0" borderId="0" xfId="2" applyNumberFormat="1" applyFont="1" applyFill="1" applyBorder="1" applyAlignment="1">
      <alignment horizontal="right" vertical="center" wrapText="1"/>
    </xf>
    <xf numFmtId="167" fontId="11" fillId="0" borderId="5" xfId="2" applyNumberFormat="1" applyFont="1" applyFill="1" applyBorder="1" applyAlignment="1">
      <alignment horizontal="right" vertical="center" wrapText="1"/>
    </xf>
    <xf numFmtId="167" fontId="4" fillId="0" borderId="0" xfId="0" applyNumberFormat="1" applyFont="1" applyAlignment="1">
      <alignment vertical="center"/>
    </xf>
    <xf numFmtId="39" fontId="4" fillId="0" borderId="0" xfId="2" applyNumberFormat="1" applyFont="1" applyFill="1" applyBorder="1" applyAlignment="1">
      <alignment vertical="center"/>
    </xf>
    <xf numFmtId="167" fontId="13" fillId="0" borderId="0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5" fillId="0" borderId="0" xfId="0" quotePrefix="1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Alignment="1">
      <alignment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Alignment="1">
      <alignment vertical="center" wrapText="1"/>
    </xf>
    <xf numFmtId="167" fontId="11" fillId="0" borderId="4" xfId="2" applyNumberFormat="1" applyFont="1" applyFill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center" vertical="center" wrapText="1"/>
    </xf>
    <xf numFmtId="167" fontId="4" fillId="0" borderId="5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vertical="center" wrapText="1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4" fillId="0" borderId="1" xfId="2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 wrapText="1"/>
    </xf>
    <xf numFmtId="167" fontId="4" fillId="0" borderId="3" xfId="2" applyNumberFormat="1" applyFont="1" applyFill="1" applyBorder="1" applyAlignment="1">
      <alignment horizontal="right" vertical="center" wrapText="1"/>
    </xf>
    <xf numFmtId="167" fontId="4" fillId="0" borderId="5" xfId="2" applyNumberFormat="1" applyFont="1" applyFill="1" applyBorder="1" applyAlignment="1">
      <alignment horizontal="center" vertical="center" wrapText="1" shrinkToFit="1"/>
    </xf>
    <xf numFmtId="169" fontId="6" fillId="0" borderId="0" xfId="0" applyNumberFormat="1" applyFont="1" applyFill="1" applyAlignment="1">
      <alignment vertical="center" wrapText="1"/>
    </xf>
    <xf numFmtId="43" fontId="6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64" fontId="6" fillId="0" borderId="0" xfId="1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69" fontId="4" fillId="0" borderId="0" xfId="2" applyNumberFormat="1" applyFont="1" applyFill="1" applyBorder="1" applyAlignment="1">
      <alignment horizontal="right" vertical="center" wrapText="1"/>
    </xf>
    <xf numFmtId="167" fontId="13" fillId="0" borderId="0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 wrapText="1"/>
    </xf>
    <xf numFmtId="167" fontId="4" fillId="0" borderId="0" xfId="2" applyNumberFormat="1" applyFont="1" applyAlignment="1">
      <alignment vertical="center" wrapText="1"/>
    </xf>
    <xf numFmtId="167" fontId="4" fillId="0" borderId="4" xfId="0" applyNumberFormat="1" applyFont="1" applyFill="1" applyBorder="1" applyAlignment="1">
      <alignment vertical="center" wrapText="1"/>
    </xf>
    <xf numFmtId="167" fontId="4" fillId="0" borderId="4" xfId="2" applyNumberFormat="1" applyFont="1" applyFill="1" applyBorder="1" applyAlignment="1">
      <alignment horizontal="center" vertical="center" wrapText="1" shrinkToFit="1"/>
    </xf>
    <xf numFmtId="167" fontId="5" fillId="0" borderId="0" xfId="2" applyNumberFormat="1" applyFont="1" applyBorder="1" applyAlignment="1">
      <alignment vertical="center" wrapText="1"/>
    </xf>
    <xf numFmtId="167" fontId="4" fillId="0" borderId="4" xfId="2" applyNumberFormat="1" applyFont="1" applyFill="1" applyBorder="1" applyAlignment="1">
      <alignment vertical="center" wrapText="1"/>
    </xf>
    <xf numFmtId="37" fontId="6" fillId="0" borderId="0" xfId="0" applyNumberFormat="1" applyFont="1" applyFill="1" applyAlignment="1">
      <alignment vertical="center" wrapText="1"/>
    </xf>
    <xf numFmtId="37" fontId="4" fillId="0" borderId="0" xfId="2" applyNumberFormat="1" applyFont="1" applyFill="1" applyAlignment="1">
      <alignment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 shrinkToFit="1"/>
    </xf>
    <xf numFmtId="167" fontId="4" fillId="0" borderId="2" xfId="2" applyNumberFormat="1" applyFont="1" applyFill="1" applyBorder="1" applyAlignment="1">
      <alignment horizontal="center" vertical="center" wrapText="1" shrinkToFit="1"/>
    </xf>
    <xf numFmtId="168" fontId="4" fillId="0" borderId="0" xfId="0" applyNumberFormat="1" applyFont="1" applyFill="1" applyBorder="1" applyAlignment="1">
      <alignment horizontal="left" vertical="center"/>
    </xf>
    <xf numFmtId="167" fontId="5" fillId="0" borderId="0" xfId="2" quotePrefix="1" applyNumberFormat="1" applyFont="1" applyFill="1" applyBorder="1" applyAlignment="1">
      <alignment horizontal="right" wrapText="1"/>
    </xf>
    <xf numFmtId="167" fontId="12" fillId="0" borderId="0" xfId="2" quotePrefix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left" vertical="center"/>
    </xf>
    <xf numFmtId="39" fontId="15" fillId="0" borderId="0" xfId="7" applyNumberFormat="1" applyFont="1" applyFill="1" applyBorder="1" applyAlignment="1">
      <alignment horizontal="left"/>
    </xf>
    <xf numFmtId="39" fontId="15" fillId="0" borderId="0" xfId="7" applyNumberFormat="1" applyFont="1" applyFill="1" applyBorder="1" applyAlignment="1"/>
    <xf numFmtId="0" fontId="16" fillId="0" borderId="0" xfId="5" applyFont="1" applyFill="1"/>
    <xf numFmtId="39" fontId="15" fillId="0" borderId="0" xfId="0" applyNumberFormat="1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opLeftCell="A40" zoomScale="130" zoomScaleNormal="130" zoomScaleSheetLayoutView="100" workbookViewId="0">
      <selection activeCell="G44" sqref="G44"/>
    </sheetView>
  </sheetViews>
  <sheetFormatPr defaultColWidth="9" defaultRowHeight="18.75" customHeight="1"/>
  <cols>
    <col min="1" max="3" width="1.5703125" style="24" customWidth="1"/>
    <col min="4" max="4" width="36.140625" style="24" customWidth="1"/>
    <col min="5" max="5" width="5.5703125" style="24" customWidth="1"/>
    <col min="6" max="6" width="0.7109375" style="24" customWidth="1"/>
    <col min="7" max="7" width="13.28515625" style="24" customWidth="1"/>
    <col min="8" max="8" width="0.7109375" style="24" customWidth="1"/>
    <col min="9" max="9" width="13.28515625" style="107" customWidth="1"/>
    <col min="10" max="10" width="0.7109375" style="24" customWidth="1"/>
    <col min="11" max="11" width="13.28515625" style="107" customWidth="1"/>
    <col min="12" max="12" width="0.7109375" style="24" customWidth="1"/>
    <col min="13" max="13" width="13.28515625" style="107" customWidth="1"/>
    <col min="14" max="16384" width="9" style="24"/>
  </cols>
  <sheetData>
    <row r="1" spans="1:19" ht="18.75" customHeight="1">
      <c r="A1" s="15" t="s">
        <v>179</v>
      </c>
      <c r="B1" s="15"/>
      <c r="C1" s="15"/>
      <c r="D1" s="15"/>
      <c r="E1" s="15"/>
      <c r="F1" s="15"/>
      <c r="G1" s="126"/>
      <c r="H1" s="15"/>
      <c r="I1" s="126"/>
      <c r="J1" s="15"/>
      <c r="K1" s="104"/>
      <c r="L1" s="53"/>
      <c r="M1" s="237"/>
    </row>
    <row r="2" spans="1:19" ht="18.75" customHeight="1">
      <c r="A2" s="15" t="s">
        <v>85</v>
      </c>
      <c r="B2" s="15"/>
      <c r="C2" s="15"/>
      <c r="D2" s="15"/>
      <c r="E2" s="15"/>
      <c r="F2" s="15"/>
      <c r="G2" s="126"/>
      <c r="H2" s="15"/>
      <c r="I2" s="126"/>
      <c r="J2" s="15"/>
      <c r="K2" s="127"/>
      <c r="L2" s="53"/>
      <c r="M2" s="104"/>
    </row>
    <row r="3" spans="1:19" ht="18.75" customHeight="1">
      <c r="A3" s="32" t="s">
        <v>134</v>
      </c>
      <c r="B3" s="32"/>
      <c r="C3" s="32"/>
      <c r="D3" s="1"/>
      <c r="E3" s="2"/>
      <c r="F3" s="2"/>
      <c r="G3" s="3"/>
      <c r="H3" s="4"/>
      <c r="I3" s="3"/>
      <c r="J3" s="4"/>
      <c r="K3" s="5"/>
      <c r="L3" s="45"/>
      <c r="M3" s="45"/>
    </row>
    <row r="4" spans="1:19" ht="18.75" customHeight="1">
      <c r="A4" s="19"/>
      <c r="B4" s="19"/>
      <c r="C4" s="19"/>
      <c r="D4" s="6"/>
      <c r="E4" s="7"/>
      <c r="F4" s="7"/>
      <c r="G4" s="8"/>
      <c r="H4" s="9"/>
      <c r="I4" s="8"/>
      <c r="J4" s="9"/>
      <c r="K4" s="10"/>
      <c r="L4" s="53"/>
    </row>
    <row r="5" spans="1:19" ht="18.75" customHeight="1">
      <c r="A5" s="53"/>
      <c r="B5" s="53"/>
      <c r="C5" s="128"/>
      <c r="D5" s="11"/>
      <c r="G5" s="238" t="s">
        <v>98</v>
      </c>
      <c r="H5" s="238"/>
      <c r="I5" s="238"/>
      <c r="J5" s="238"/>
      <c r="K5" s="238"/>
      <c r="L5" s="238"/>
      <c r="M5" s="238"/>
      <c r="N5" s="12"/>
      <c r="O5" s="12"/>
      <c r="P5" s="12"/>
      <c r="Q5" s="12"/>
      <c r="R5" s="12"/>
      <c r="S5" s="12"/>
    </row>
    <row r="6" spans="1:19" ht="18.75" customHeight="1">
      <c r="A6" s="53"/>
      <c r="B6" s="53"/>
      <c r="C6" s="128"/>
      <c r="D6" s="11"/>
      <c r="E6" s="11"/>
      <c r="F6" s="11"/>
      <c r="G6" s="238" t="s">
        <v>0</v>
      </c>
      <c r="H6" s="238"/>
      <c r="I6" s="238"/>
      <c r="J6" s="12"/>
      <c r="K6" s="238" t="s">
        <v>1</v>
      </c>
      <c r="L6" s="238"/>
      <c r="M6" s="238"/>
    </row>
    <row r="7" spans="1:19" ht="18.75" customHeight="1">
      <c r="B7" s="53"/>
      <c r="C7" s="128"/>
      <c r="D7" s="13"/>
      <c r="F7" s="11"/>
      <c r="G7" s="224" t="s">
        <v>135</v>
      </c>
      <c r="H7" s="164"/>
      <c r="I7" s="170" t="s">
        <v>100</v>
      </c>
      <c r="J7" s="164"/>
      <c r="K7" s="224" t="s">
        <v>135</v>
      </c>
      <c r="L7" s="164"/>
      <c r="M7" s="170" t="s">
        <v>100</v>
      </c>
    </row>
    <row r="8" spans="1:19" ht="18.75" customHeight="1">
      <c r="B8" s="53"/>
      <c r="C8" s="128"/>
      <c r="D8" s="13"/>
      <c r="E8" s="48"/>
      <c r="F8" s="11"/>
      <c r="G8" s="178" t="s">
        <v>114</v>
      </c>
      <c r="H8" s="179"/>
      <c r="I8" s="180" t="s">
        <v>99</v>
      </c>
      <c r="J8" s="179"/>
      <c r="K8" s="178" t="s">
        <v>114</v>
      </c>
      <c r="L8" s="179"/>
      <c r="M8" s="180" t="s">
        <v>99</v>
      </c>
    </row>
    <row r="9" spans="1:19" ht="18.75" customHeight="1">
      <c r="B9" s="53"/>
      <c r="C9" s="128"/>
      <c r="D9" s="13"/>
      <c r="F9" s="11"/>
      <c r="G9" s="181" t="s">
        <v>93</v>
      </c>
      <c r="H9" s="179"/>
      <c r="I9" s="181"/>
      <c r="J9" s="179"/>
      <c r="K9" s="181" t="s">
        <v>93</v>
      </c>
      <c r="L9" s="179"/>
      <c r="M9" s="181"/>
    </row>
    <row r="10" spans="1:19" ht="18.75" customHeight="1">
      <c r="E10" s="172" t="s">
        <v>11</v>
      </c>
      <c r="G10" s="182" t="s">
        <v>94</v>
      </c>
      <c r="H10" s="179"/>
      <c r="I10" s="182" t="s">
        <v>95</v>
      </c>
      <c r="J10" s="183"/>
      <c r="K10" s="182" t="s">
        <v>94</v>
      </c>
      <c r="L10" s="179"/>
      <c r="M10" s="182" t="s">
        <v>95</v>
      </c>
    </row>
    <row r="11" spans="1:19" ht="18.75" customHeight="1">
      <c r="E11" s="48"/>
      <c r="G11" s="178"/>
      <c r="H11" s="179"/>
      <c r="I11" s="178"/>
      <c r="J11" s="183"/>
      <c r="K11" s="178"/>
      <c r="L11" s="179"/>
      <c r="M11" s="178"/>
    </row>
    <row r="12" spans="1:19" ht="18.75" customHeight="1">
      <c r="A12" s="15" t="s">
        <v>2</v>
      </c>
      <c r="B12" s="16"/>
      <c r="C12" s="17"/>
      <c r="D12" s="18"/>
      <c r="G12" s="183"/>
      <c r="H12" s="183"/>
      <c r="I12" s="184"/>
      <c r="J12" s="183"/>
      <c r="K12" s="184"/>
      <c r="L12" s="183"/>
      <c r="M12" s="184"/>
    </row>
    <row r="13" spans="1:19" ht="18.75" customHeight="1">
      <c r="A13" s="15" t="s">
        <v>34</v>
      </c>
      <c r="B13" s="19"/>
      <c r="C13" s="19"/>
      <c r="D13" s="18"/>
      <c r="G13" s="183"/>
      <c r="H13" s="183"/>
      <c r="I13" s="184"/>
      <c r="J13" s="183"/>
      <c r="K13" s="184"/>
      <c r="L13" s="183"/>
      <c r="M13" s="184"/>
    </row>
    <row r="14" spans="1:19" ht="18.75" customHeight="1">
      <c r="A14" s="20" t="s">
        <v>23</v>
      </c>
      <c r="B14" s="18"/>
      <c r="C14" s="20"/>
      <c r="D14" s="21"/>
      <c r="E14" s="22">
        <v>6</v>
      </c>
      <c r="F14" s="129"/>
      <c r="G14" s="87">
        <v>102340</v>
      </c>
      <c r="H14" s="87"/>
      <c r="I14" s="185">
        <v>180365</v>
      </c>
      <c r="J14" s="87"/>
      <c r="K14" s="185">
        <v>44282</v>
      </c>
      <c r="L14" s="87"/>
      <c r="M14" s="185">
        <v>108362</v>
      </c>
    </row>
    <row r="15" spans="1:19" ht="18.75" customHeight="1">
      <c r="A15" s="20" t="s">
        <v>63</v>
      </c>
      <c r="B15" s="18"/>
      <c r="C15" s="20"/>
      <c r="D15" s="21"/>
      <c r="E15" s="22">
        <v>7</v>
      </c>
      <c r="F15" s="129"/>
      <c r="G15" s="87">
        <v>90852</v>
      </c>
      <c r="H15" s="87"/>
      <c r="I15" s="185">
        <v>73164</v>
      </c>
      <c r="J15" s="87"/>
      <c r="K15" s="185">
        <v>3611</v>
      </c>
      <c r="L15" s="87"/>
      <c r="M15" s="185">
        <v>12183</v>
      </c>
    </row>
    <row r="16" spans="1:19" ht="18.75" customHeight="1">
      <c r="A16" s="24" t="s">
        <v>103</v>
      </c>
      <c r="B16" s="18"/>
      <c r="C16" s="20"/>
      <c r="D16" s="21"/>
      <c r="E16" s="22">
        <v>4</v>
      </c>
      <c r="F16" s="129"/>
      <c r="G16" s="198">
        <v>0</v>
      </c>
      <c r="H16" s="187"/>
      <c r="I16" s="198">
        <v>0</v>
      </c>
      <c r="J16" s="187"/>
      <c r="K16" s="185">
        <v>2000</v>
      </c>
      <c r="L16" s="87"/>
      <c r="M16" s="185">
        <v>2000</v>
      </c>
    </row>
    <row r="17" spans="1:13" ht="18.75" customHeight="1">
      <c r="A17" s="24" t="s">
        <v>161</v>
      </c>
      <c r="B17" s="18"/>
      <c r="C17" s="20"/>
      <c r="D17" s="21"/>
      <c r="E17" s="22">
        <v>4</v>
      </c>
      <c r="F17" s="129"/>
      <c r="G17" s="87">
        <v>30093</v>
      </c>
      <c r="H17" s="87"/>
      <c r="I17" s="185">
        <v>14000</v>
      </c>
      <c r="J17" s="187"/>
      <c r="K17" s="198">
        <v>0</v>
      </c>
      <c r="L17" s="187"/>
      <c r="M17" s="198">
        <v>0</v>
      </c>
    </row>
    <row r="18" spans="1:13" ht="18.75" customHeight="1">
      <c r="A18" s="20" t="s">
        <v>62</v>
      </c>
      <c r="B18" s="18"/>
      <c r="C18" s="20"/>
      <c r="D18" s="21"/>
      <c r="E18" s="22">
        <v>8</v>
      </c>
      <c r="F18" s="129"/>
      <c r="G18" s="87">
        <v>67206</v>
      </c>
      <c r="H18" s="87"/>
      <c r="I18" s="185">
        <v>88269</v>
      </c>
      <c r="J18" s="186"/>
      <c r="K18" s="198">
        <v>0</v>
      </c>
      <c r="L18" s="186"/>
      <c r="M18" s="198">
        <v>0</v>
      </c>
    </row>
    <row r="19" spans="1:13" ht="18.75" customHeight="1">
      <c r="A19" s="18" t="s">
        <v>184</v>
      </c>
      <c r="B19" s="18"/>
      <c r="C19" s="20"/>
      <c r="D19" s="18"/>
      <c r="E19" s="22">
        <v>9</v>
      </c>
      <c r="F19" s="129"/>
      <c r="G19" s="198">
        <v>0</v>
      </c>
      <c r="H19" s="35"/>
      <c r="I19" s="198">
        <v>0</v>
      </c>
      <c r="J19" s="35"/>
      <c r="K19" s="198">
        <v>0</v>
      </c>
      <c r="L19" s="35"/>
      <c r="M19" s="198">
        <v>0</v>
      </c>
    </row>
    <row r="20" spans="1:13" ht="18.75" customHeight="1">
      <c r="A20" s="18" t="s">
        <v>181</v>
      </c>
      <c r="B20" s="18"/>
      <c r="C20" s="20"/>
      <c r="D20" s="18"/>
      <c r="E20" s="22">
        <v>10</v>
      </c>
      <c r="F20" s="129"/>
      <c r="G20" s="221">
        <v>18000</v>
      </c>
      <c r="H20" s="23"/>
      <c r="I20" s="221">
        <v>30870</v>
      </c>
      <c r="J20" s="23"/>
      <c r="K20" s="221">
        <v>18000</v>
      </c>
      <c r="L20" s="23"/>
      <c r="M20" s="221">
        <v>36098</v>
      </c>
    </row>
    <row r="21" spans="1:13" ht="18.75" customHeight="1">
      <c r="A21" s="25"/>
      <c r="B21" s="19" t="s">
        <v>37</v>
      </c>
      <c r="C21" s="18"/>
      <c r="D21" s="21"/>
      <c r="E21" s="22"/>
      <c r="F21" s="129"/>
      <c r="G21" s="188">
        <f>SUM(G14:G20)</f>
        <v>308491</v>
      </c>
      <c r="H21" s="187"/>
      <c r="I21" s="188">
        <f>SUM(I14:I20)</f>
        <v>386668</v>
      </c>
      <c r="J21" s="187"/>
      <c r="K21" s="188">
        <f>SUM(K14:K20)</f>
        <v>67893</v>
      </c>
      <c r="L21" s="187"/>
      <c r="M21" s="188">
        <f>SUM(M14:M20)</f>
        <v>158643</v>
      </c>
    </row>
    <row r="22" spans="1:13" ht="18.75" customHeight="1">
      <c r="A22" s="25"/>
      <c r="B22" s="20"/>
      <c r="C22" s="18"/>
      <c r="D22" s="21"/>
      <c r="E22" s="22"/>
      <c r="F22" s="129"/>
      <c r="G22" s="130"/>
      <c r="H22" s="23"/>
      <c r="I22" s="130"/>
      <c r="J22" s="23"/>
      <c r="K22" s="130"/>
      <c r="L22" s="23"/>
      <c r="M22" s="130"/>
    </row>
    <row r="23" spans="1:13" ht="18.75" customHeight="1">
      <c r="A23" s="19" t="s">
        <v>35</v>
      </c>
      <c r="B23" s="20"/>
      <c r="C23" s="20"/>
      <c r="D23" s="21"/>
      <c r="E23" s="22"/>
      <c r="F23" s="131"/>
      <c r="G23" s="132"/>
      <c r="H23" s="26"/>
      <c r="I23" s="132"/>
      <c r="J23" s="26"/>
      <c r="K23" s="132"/>
      <c r="L23" s="26"/>
      <c r="M23" s="132"/>
    </row>
    <row r="24" spans="1:13" ht="18.75" customHeight="1">
      <c r="A24" s="99" t="s">
        <v>170</v>
      </c>
      <c r="B24" s="99"/>
      <c r="C24" s="20"/>
      <c r="D24" s="177"/>
      <c r="E24" s="22">
        <v>11</v>
      </c>
      <c r="F24" s="129"/>
      <c r="G24" s="87">
        <v>2049</v>
      </c>
      <c r="H24" s="87"/>
      <c r="I24" s="185">
        <v>4040</v>
      </c>
      <c r="J24" s="87"/>
      <c r="K24" s="185">
        <v>2049</v>
      </c>
      <c r="L24" s="87"/>
      <c r="M24" s="185">
        <v>2040</v>
      </c>
    </row>
    <row r="25" spans="1:13" ht="18.75" customHeight="1">
      <c r="A25" s="24" t="s">
        <v>116</v>
      </c>
      <c r="B25" s="18"/>
      <c r="C25" s="20"/>
      <c r="D25" s="21"/>
      <c r="E25" s="22">
        <v>12</v>
      </c>
      <c r="F25" s="129"/>
      <c r="G25" s="198">
        <v>0</v>
      </c>
      <c r="H25" s="87"/>
      <c r="I25" s="198">
        <v>0</v>
      </c>
      <c r="J25" s="87"/>
      <c r="K25" s="198">
        <v>0</v>
      </c>
      <c r="L25" s="87"/>
      <c r="M25" s="198">
        <v>0</v>
      </c>
    </row>
    <row r="26" spans="1:13" ht="18.75" customHeight="1">
      <c r="A26" s="18" t="s">
        <v>117</v>
      </c>
      <c r="B26" s="18"/>
      <c r="C26" s="20"/>
      <c r="D26" s="21"/>
      <c r="E26" s="22">
        <v>13</v>
      </c>
      <c r="F26" s="129"/>
      <c r="G26" s="198">
        <v>0</v>
      </c>
      <c r="H26" s="187"/>
      <c r="I26" s="198">
        <v>0</v>
      </c>
      <c r="J26" s="189"/>
      <c r="K26" s="185">
        <v>352843</v>
      </c>
      <c r="L26" s="87"/>
      <c r="M26" s="185">
        <v>352843</v>
      </c>
    </row>
    <row r="27" spans="1:13" ht="18.75" customHeight="1">
      <c r="A27" s="18" t="s">
        <v>190</v>
      </c>
      <c r="B27" s="18"/>
      <c r="C27" s="20"/>
      <c r="D27" s="21"/>
      <c r="E27" s="22"/>
      <c r="F27" s="129"/>
      <c r="G27" s="198"/>
      <c r="H27" s="187"/>
      <c r="I27" s="198"/>
      <c r="J27" s="189"/>
      <c r="K27" s="185"/>
      <c r="L27" s="87"/>
      <c r="M27" s="185"/>
    </row>
    <row r="28" spans="1:13" ht="18.75" customHeight="1">
      <c r="B28" s="24" t="s">
        <v>191</v>
      </c>
      <c r="C28" s="20"/>
      <c r="D28" s="21"/>
      <c r="E28" s="22">
        <v>4</v>
      </c>
      <c r="F28" s="129"/>
      <c r="G28" s="198">
        <v>0</v>
      </c>
      <c r="H28" s="187"/>
      <c r="I28" s="198">
        <v>0</v>
      </c>
      <c r="J28" s="189"/>
      <c r="K28" s="198">
        <v>0</v>
      </c>
      <c r="L28" s="87"/>
      <c r="M28" s="198">
        <v>0</v>
      </c>
    </row>
    <row r="29" spans="1:13" ht="18.75" customHeight="1">
      <c r="A29" s="20" t="s">
        <v>64</v>
      </c>
      <c r="B29" s="18"/>
      <c r="C29" s="20"/>
      <c r="D29" s="18"/>
      <c r="E29" s="22">
        <v>14</v>
      </c>
      <c r="F29" s="129"/>
      <c r="G29" s="87">
        <v>118624</v>
      </c>
      <c r="H29" s="187"/>
      <c r="I29" s="185">
        <v>122109</v>
      </c>
      <c r="J29" s="187"/>
      <c r="K29" s="185">
        <v>817</v>
      </c>
      <c r="L29" s="87"/>
      <c r="M29" s="185">
        <v>961</v>
      </c>
    </row>
    <row r="30" spans="1:13" ht="18.75" customHeight="1">
      <c r="A30" s="20" t="s">
        <v>65</v>
      </c>
      <c r="B30" s="18"/>
      <c r="C30" s="20"/>
      <c r="D30" s="18"/>
      <c r="E30" s="22">
        <v>15</v>
      </c>
      <c r="F30" s="129"/>
      <c r="G30" s="87">
        <v>675</v>
      </c>
      <c r="H30" s="187"/>
      <c r="I30" s="185">
        <v>744</v>
      </c>
      <c r="J30" s="187"/>
      <c r="K30" s="185">
        <v>221</v>
      </c>
      <c r="L30" s="87"/>
      <c r="M30" s="185">
        <v>252</v>
      </c>
    </row>
    <row r="31" spans="1:13" ht="18.75" customHeight="1">
      <c r="A31" s="20" t="s">
        <v>36</v>
      </c>
      <c r="B31" s="18"/>
      <c r="C31" s="20"/>
      <c r="D31" s="18"/>
      <c r="E31" s="22"/>
      <c r="F31" s="129"/>
      <c r="G31" s="124">
        <v>4361</v>
      </c>
      <c r="H31" s="187"/>
      <c r="I31" s="188">
        <v>3322</v>
      </c>
      <c r="J31" s="187"/>
      <c r="K31" s="188">
        <v>1264</v>
      </c>
      <c r="L31" s="87"/>
      <c r="M31" s="188">
        <v>1259</v>
      </c>
    </row>
    <row r="32" spans="1:13" ht="18.75" customHeight="1">
      <c r="A32" s="15"/>
      <c r="B32" s="27" t="s">
        <v>3</v>
      </c>
      <c r="C32" s="15"/>
      <c r="D32" s="18"/>
      <c r="E32" s="22"/>
      <c r="F32" s="129"/>
      <c r="G32" s="124">
        <f>SUM(G24:G31)</f>
        <v>125709</v>
      </c>
      <c r="H32" s="187"/>
      <c r="I32" s="188">
        <f>SUM(I24:I31)</f>
        <v>130215</v>
      </c>
      <c r="J32" s="187"/>
      <c r="K32" s="188">
        <f>SUM(K24:K31)</f>
        <v>357194</v>
      </c>
      <c r="L32" s="87"/>
      <c r="M32" s="188">
        <f t="shared" ref="M32" si="0">SUM(M24:M31)</f>
        <v>357355</v>
      </c>
    </row>
    <row r="33" spans="1:13" ht="18.75" customHeight="1" thickBot="1">
      <c r="A33" s="15"/>
      <c r="B33" s="27" t="s">
        <v>4</v>
      </c>
      <c r="C33" s="15"/>
      <c r="D33" s="18"/>
      <c r="E33" s="22"/>
      <c r="F33" s="129"/>
      <c r="G33" s="190">
        <f>+G21+G32</f>
        <v>434200</v>
      </c>
      <c r="H33" s="187"/>
      <c r="I33" s="191">
        <f>+I21+I32</f>
        <v>516883</v>
      </c>
      <c r="J33" s="187"/>
      <c r="K33" s="191">
        <f>+K21+K32</f>
        <v>425087</v>
      </c>
      <c r="L33" s="87"/>
      <c r="M33" s="191">
        <f>+M21+M32</f>
        <v>515998</v>
      </c>
    </row>
    <row r="34" spans="1:13" ht="18.75" customHeight="1" thickTop="1">
      <c r="A34" s="15"/>
      <c r="B34" s="27"/>
      <c r="C34" s="15"/>
      <c r="D34" s="18"/>
      <c r="L34" s="87"/>
    </row>
    <row r="35" spans="1:13" ht="18.75" customHeight="1">
      <c r="A35" s="15"/>
      <c r="B35" s="27"/>
      <c r="C35" s="15"/>
      <c r="D35" s="18"/>
    </row>
    <row r="36" spans="1:13" ht="18.75" customHeight="1">
      <c r="A36" s="15"/>
      <c r="B36" s="27"/>
      <c r="C36" s="15"/>
      <c r="D36" s="18"/>
    </row>
    <row r="37" spans="1:13" ht="18.75" customHeight="1">
      <c r="A37" s="16"/>
      <c r="B37" s="16"/>
      <c r="C37" s="16"/>
      <c r="D37" s="18"/>
    </row>
    <row r="38" spans="1:13" ht="18.75" customHeight="1">
      <c r="A38" s="16"/>
      <c r="B38" s="16"/>
      <c r="C38" s="16"/>
      <c r="D38" s="18"/>
    </row>
    <row r="39" spans="1:13" ht="18.75" customHeight="1">
      <c r="A39" s="16"/>
      <c r="B39" s="16"/>
      <c r="C39" s="16"/>
      <c r="D39" s="18"/>
    </row>
    <row r="40" spans="1:13" ht="18.75" customHeight="1">
      <c r="A40" s="16"/>
      <c r="B40" s="16"/>
      <c r="C40" s="16"/>
      <c r="D40" s="18"/>
    </row>
    <row r="41" spans="1:13" ht="18.75" customHeight="1">
      <c r="A41" s="16"/>
      <c r="B41" s="16"/>
      <c r="C41" s="16"/>
      <c r="D41" s="18"/>
    </row>
    <row r="42" spans="1:13" ht="18.75" customHeight="1">
      <c r="A42" s="16"/>
      <c r="B42" s="16"/>
      <c r="C42" s="16"/>
      <c r="D42" s="18"/>
    </row>
    <row r="43" spans="1:13" ht="18.75" customHeight="1">
      <c r="A43" s="16"/>
      <c r="B43" s="16"/>
      <c r="C43" s="16"/>
      <c r="D43" s="18"/>
    </row>
    <row r="44" spans="1:13" ht="18.75" customHeight="1">
      <c r="A44" s="16"/>
      <c r="B44" s="16"/>
      <c r="C44" s="16"/>
      <c r="D44" s="18"/>
    </row>
    <row r="45" spans="1:13" ht="18.75" customHeight="1">
      <c r="A45" s="16"/>
      <c r="B45" s="16"/>
      <c r="C45" s="16"/>
      <c r="D45" s="18"/>
    </row>
    <row r="46" spans="1:13" ht="18.75" customHeight="1">
      <c r="A46" s="16"/>
      <c r="B46" s="16"/>
      <c r="C46" s="16"/>
      <c r="D46" s="18"/>
    </row>
    <row r="47" spans="1:13" ht="18.75" customHeight="1">
      <c r="A47" s="16"/>
      <c r="B47" s="16"/>
      <c r="C47" s="16"/>
      <c r="D47" s="18"/>
    </row>
    <row r="48" spans="1:13" ht="18.75" customHeight="1">
      <c r="A48" s="16"/>
      <c r="B48" s="16"/>
      <c r="C48" s="16"/>
      <c r="D48" s="18"/>
    </row>
    <row r="49" spans="1:13" ht="18.75" customHeight="1">
      <c r="A49" s="28" t="s">
        <v>104</v>
      </c>
      <c r="B49" s="29"/>
      <c r="C49" s="29"/>
      <c r="D49" s="30"/>
      <c r="E49" s="133"/>
      <c r="F49" s="133"/>
      <c r="G49" s="133"/>
      <c r="H49" s="133"/>
      <c r="I49" s="46"/>
      <c r="J49" s="133"/>
      <c r="K49" s="46"/>
      <c r="L49" s="133"/>
      <c r="M49" s="46"/>
    </row>
    <row r="50" spans="1:13" ht="18.75" customHeight="1">
      <c r="A50" s="31"/>
      <c r="B50" s="31"/>
      <c r="C50" s="31"/>
      <c r="D50" s="18"/>
      <c r="M50" s="171" t="s">
        <v>189</v>
      </c>
    </row>
    <row r="51" spans="1:13" ht="18.75" customHeight="1">
      <c r="A51" s="15" t="s">
        <v>179</v>
      </c>
      <c r="B51" s="15"/>
      <c r="C51" s="15"/>
      <c r="D51" s="18"/>
      <c r="K51" s="104"/>
      <c r="M51" s="237"/>
    </row>
    <row r="52" spans="1:13" ht="18.75" customHeight="1">
      <c r="A52" s="15" t="s">
        <v>86</v>
      </c>
      <c r="B52" s="15"/>
      <c r="C52" s="15"/>
      <c r="D52" s="18"/>
      <c r="M52" s="104"/>
    </row>
    <row r="53" spans="1:13" ht="18.75" customHeight="1">
      <c r="A53" s="32" t="s">
        <v>134</v>
      </c>
      <c r="B53" s="32"/>
      <c r="C53" s="32"/>
      <c r="D53" s="30"/>
      <c r="E53" s="133"/>
      <c r="F53" s="133"/>
      <c r="G53" s="133"/>
      <c r="H53" s="133"/>
      <c r="I53" s="46"/>
      <c r="J53" s="133"/>
      <c r="K53" s="46"/>
      <c r="L53" s="133"/>
      <c r="M53" s="46"/>
    </row>
    <row r="54" spans="1:13" ht="18.75" customHeight="1">
      <c r="A54" s="19"/>
      <c r="B54" s="19"/>
      <c r="C54" s="19"/>
      <c r="D54" s="18"/>
    </row>
    <row r="55" spans="1:13" ht="18.75" customHeight="1">
      <c r="A55" s="27"/>
      <c r="B55" s="27"/>
      <c r="C55" s="27"/>
      <c r="D55" s="18"/>
      <c r="E55" s="11"/>
      <c r="F55" s="11"/>
      <c r="G55" s="238" t="s">
        <v>102</v>
      </c>
      <c r="H55" s="238"/>
      <c r="I55" s="238"/>
      <c r="J55" s="238"/>
      <c r="K55" s="238"/>
      <c r="L55" s="238"/>
      <c r="M55" s="238"/>
    </row>
    <row r="56" spans="1:13" ht="18.75" customHeight="1">
      <c r="A56" s="27"/>
      <c r="B56" s="27"/>
      <c r="C56" s="27"/>
      <c r="D56" s="18"/>
      <c r="E56" s="11"/>
      <c r="F56" s="11"/>
      <c r="G56" s="238" t="s">
        <v>0</v>
      </c>
      <c r="H56" s="238"/>
      <c r="I56" s="238"/>
      <c r="J56" s="12"/>
      <c r="K56" s="238" t="s">
        <v>1</v>
      </c>
      <c r="L56" s="238"/>
      <c r="M56" s="238"/>
    </row>
    <row r="57" spans="1:13" ht="18.75" customHeight="1">
      <c r="A57" s="27"/>
      <c r="B57" s="27"/>
      <c r="C57" s="27"/>
      <c r="D57" s="18"/>
      <c r="F57" s="11"/>
      <c r="G57" s="225" t="s">
        <v>135</v>
      </c>
      <c r="H57" s="164"/>
      <c r="I57" s="170" t="s">
        <v>100</v>
      </c>
      <c r="J57" s="164"/>
      <c r="K57" s="224" t="s">
        <v>135</v>
      </c>
      <c r="L57" s="164"/>
      <c r="M57" s="170" t="s">
        <v>100</v>
      </c>
    </row>
    <row r="58" spans="1:13" ht="18.75" customHeight="1">
      <c r="A58" s="27"/>
      <c r="B58" s="27"/>
      <c r="C58" s="27"/>
      <c r="D58" s="18"/>
      <c r="E58" s="48"/>
      <c r="F58" s="11"/>
      <c r="G58" s="49" t="s">
        <v>114</v>
      </c>
      <c r="H58" s="14"/>
      <c r="I58" s="50" t="s">
        <v>99</v>
      </c>
      <c r="J58" s="14"/>
      <c r="K58" s="49" t="s">
        <v>114</v>
      </c>
      <c r="L58" s="14"/>
      <c r="M58" s="50" t="s">
        <v>99</v>
      </c>
    </row>
    <row r="59" spans="1:13" ht="18.75" customHeight="1">
      <c r="A59" s="27"/>
      <c r="B59" s="27"/>
      <c r="C59" s="27"/>
      <c r="D59" s="18"/>
      <c r="F59" s="11"/>
      <c r="G59" s="51" t="s">
        <v>93</v>
      </c>
      <c r="H59" s="14"/>
      <c r="I59" s="51"/>
      <c r="J59" s="14"/>
      <c r="K59" s="51" t="s">
        <v>93</v>
      </c>
      <c r="L59" s="14"/>
      <c r="M59" s="51"/>
    </row>
    <row r="60" spans="1:13" ht="18.75" customHeight="1">
      <c r="A60" s="16"/>
      <c r="B60" s="16"/>
      <c r="C60" s="17"/>
      <c r="D60" s="134"/>
      <c r="E60" s="172" t="s">
        <v>11</v>
      </c>
      <c r="G60" s="52" t="s">
        <v>94</v>
      </c>
      <c r="H60" s="14"/>
      <c r="I60" s="52" t="s">
        <v>95</v>
      </c>
      <c r="K60" s="52" t="s">
        <v>94</v>
      </c>
      <c r="L60" s="14"/>
      <c r="M60" s="52" t="s">
        <v>95</v>
      </c>
    </row>
    <row r="61" spans="1:13" ht="12.75" customHeight="1">
      <c r="A61" s="31"/>
      <c r="B61" s="31"/>
      <c r="C61" s="31"/>
      <c r="D61" s="18"/>
    </row>
    <row r="62" spans="1:13" ht="18.75" customHeight="1">
      <c r="A62" s="15" t="s">
        <v>6</v>
      </c>
      <c r="B62" s="16"/>
      <c r="C62" s="31"/>
      <c r="D62" s="18"/>
    </row>
    <row r="63" spans="1:13" ht="18.75" customHeight="1">
      <c r="A63" s="19" t="s">
        <v>38</v>
      </c>
      <c r="B63" s="19"/>
      <c r="C63" s="19"/>
      <c r="D63" s="18"/>
    </row>
    <row r="64" spans="1:13" ht="18.75" customHeight="1">
      <c r="A64" s="20" t="s">
        <v>105</v>
      </c>
      <c r="B64" s="19"/>
      <c r="C64" s="19"/>
      <c r="D64" s="18"/>
      <c r="E64" s="135">
        <v>17</v>
      </c>
      <c r="F64" s="131"/>
      <c r="G64" s="87">
        <v>1972</v>
      </c>
      <c r="H64" s="87"/>
      <c r="I64" s="185">
        <v>1849</v>
      </c>
      <c r="J64" s="87"/>
      <c r="K64" s="185">
        <v>1972</v>
      </c>
      <c r="L64" s="87"/>
      <c r="M64" s="185">
        <v>1849</v>
      </c>
    </row>
    <row r="65" spans="1:13" ht="18.75" customHeight="1">
      <c r="A65" s="31" t="s">
        <v>7</v>
      </c>
      <c r="B65" s="18"/>
      <c r="C65" s="20"/>
      <c r="D65" s="18"/>
      <c r="E65" s="135">
        <v>18</v>
      </c>
      <c r="F65" s="129"/>
      <c r="G65" s="87">
        <v>20962</v>
      </c>
      <c r="H65" s="87"/>
      <c r="I65" s="185">
        <v>34955</v>
      </c>
      <c r="J65" s="87"/>
      <c r="K65" s="185">
        <v>6571</v>
      </c>
      <c r="L65" s="87"/>
      <c r="M65" s="185">
        <v>5450</v>
      </c>
    </row>
    <row r="66" spans="1:13" ht="18.75" customHeight="1">
      <c r="A66" s="31" t="s">
        <v>106</v>
      </c>
      <c r="B66" s="18"/>
      <c r="C66" s="20"/>
      <c r="D66" s="18"/>
      <c r="E66" s="135">
        <v>4</v>
      </c>
      <c r="F66" s="129"/>
      <c r="G66" s="198">
        <v>0</v>
      </c>
      <c r="H66" s="185"/>
      <c r="I66" s="198">
        <v>0</v>
      </c>
      <c r="J66" s="185"/>
      <c r="K66" s="185">
        <v>63420</v>
      </c>
      <c r="L66" s="87"/>
      <c r="M66" s="185">
        <v>63420</v>
      </c>
    </row>
    <row r="67" spans="1:13" ht="18.75" customHeight="1">
      <c r="A67" s="31" t="s">
        <v>107</v>
      </c>
      <c r="B67" s="31"/>
      <c r="C67" s="20"/>
      <c r="D67" s="18"/>
      <c r="E67" s="135">
        <v>20</v>
      </c>
      <c r="F67" s="129"/>
      <c r="G67" s="87">
        <v>1457</v>
      </c>
      <c r="H67" s="185"/>
      <c r="I67" s="185">
        <v>1445</v>
      </c>
      <c r="J67" s="185"/>
      <c r="K67" s="198">
        <v>0</v>
      </c>
      <c r="L67" s="187"/>
      <c r="M67" s="198">
        <v>0</v>
      </c>
    </row>
    <row r="68" spans="1:13" ht="18.75" customHeight="1">
      <c r="A68" s="31" t="s">
        <v>108</v>
      </c>
      <c r="B68" s="18"/>
      <c r="C68" s="20"/>
      <c r="D68" s="18"/>
      <c r="E68" s="135">
        <v>12</v>
      </c>
      <c r="F68" s="129"/>
      <c r="G68" s="199">
        <v>0</v>
      </c>
      <c r="H68" s="185"/>
      <c r="I68" s="188">
        <v>15000</v>
      </c>
      <c r="J68" s="185"/>
      <c r="K68" s="199">
        <v>0</v>
      </c>
      <c r="L68" s="187"/>
      <c r="M68" s="188">
        <v>15000</v>
      </c>
    </row>
    <row r="69" spans="1:13" ht="18.75" customHeight="1">
      <c r="A69" s="20"/>
      <c r="B69" s="19" t="s">
        <v>42</v>
      </c>
      <c r="C69" s="18"/>
      <c r="D69" s="18"/>
      <c r="E69" s="135"/>
      <c r="F69" s="129"/>
      <c r="G69" s="124">
        <f>SUM(G64:G68)</f>
        <v>24391</v>
      </c>
      <c r="H69" s="185"/>
      <c r="I69" s="188">
        <f>SUM(I64:I68)</f>
        <v>53249</v>
      </c>
      <c r="J69" s="185"/>
      <c r="K69" s="188">
        <f>SUM(K64:K68)</f>
        <v>71963</v>
      </c>
      <c r="L69" s="187"/>
      <c r="M69" s="188">
        <f>SUM(M64:M68)</f>
        <v>85719</v>
      </c>
    </row>
    <row r="70" spans="1:13" ht="12.75" customHeight="1">
      <c r="A70" s="20"/>
      <c r="B70" s="20"/>
      <c r="C70" s="18"/>
      <c r="D70" s="18"/>
      <c r="E70" s="135"/>
      <c r="F70" s="129"/>
      <c r="G70" s="185"/>
      <c r="H70" s="185"/>
      <c r="I70" s="185"/>
      <c r="J70" s="185"/>
      <c r="K70" s="185"/>
      <c r="L70" s="187"/>
      <c r="M70" s="185"/>
    </row>
    <row r="71" spans="1:13" ht="18.75" customHeight="1">
      <c r="A71" s="19" t="s">
        <v>39</v>
      </c>
      <c r="B71" s="19"/>
      <c r="C71" s="19"/>
      <c r="D71" s="18"/>
      <c r="E71" s="135"/>
      <c r="F71" s="129"/>
      <c r="G71" s="185"/>
      <c r="H71" s="185"/>
      <c r="I71" s="186"/>
      <c r="J71" s="185"/>
      <c r="K71" s="185"/>
      <c r="L71" s="187"/>
      <c r="M71" s="185"/>
    </row>
    <row r="72" spans="1:13" ht="18.75" customHeight="1">
      <c r="A72" s="20" t="s">
        <v>40</v>
      </c>
      <c r="B72" s="18"/>
      <c r="C72" s="20"/>
      <c r="D72" s="18"/>
      <c r="E72" s="135">
        <v>19</v>
      </c>
      <c r="F72" s="129"/>
      <c r="G72" s="87">
        <v>4290</v>
      </c>
      <c r="H72" s="185"/>
      <c r="I72" s="185">
        <v>3948</v>
      </c>
      <c r="J72" s="185"/>
      <c r="K72" s="198">
        <v>0</v>
      </c>
      <c r="L72" s="187"/>
      <c r="M72" s="198">
        <v>0</v>
      </c>
    </row>
    <row r="73" spans="1:13" s="20" customFormat="1" ht="18.75" customHeight="1">
      <c r="A73" s="20" t="s">
        <v>109</v>
      </c>
      <c r="E73" s="135">
        <v>20</v>
      </c>
      <c r="F73" s="129"/>
      <c r="G73" s="87">
        <v>28038</v>
      </c>
      <c r="H73" s="185"/>
      <c r="I73" s="185">
        <v>28649</v>
      </c>
      <c r="J73" s="185"/>
      <c r="K73" s="198">
        <v>0</v>
      </c>
      <c r="L73" s="187"/>
      <c r="M73" s="198">
        <v>0</v>
      </c>
    </row>
    <row r="74" spans="1:13" ht="18.75" customHeight="1">
      <c r="A74" s="20" t="s">
        <v>110</v>
      </c>
      <c r="B74" s="18"/>
      <c r="C74" s="20"/>
      <c r="D74" s="18"/>
      <c r="E74" s="135">
        <v>14</v>
      </c>
      <c r="F74" s="129"/>
      <c r="G74" s="87">
        <v>15688</v>
      </c>
      <c r="H74" s="185"/>
      <c r="I74" s="185">
        <v>16387</v>
      </c>
      <c r="J74" s="185"/>
      <c r="K74" s="198">
        <v>0</v>
      </c>
      <c r="L74" s="187"/>
      <c r="M74" s="198">
        <v>0</v>
      </c>
    </row>
    <row r="75" spans="1:13" ht="18.75" customHeight="1">
      <c r="A75" s="20" t="s">
        <v>171</v>
      </c>
      <c r="B75" s="18"/>
      <c r="C75" s="20"/>
      <c r="D75" s="18"/>
      <c r="E75" s="135"/>
      <c r="F75" s="129"/>
      <c r="G75" s="124">
        <v>3</v>
      </c>
      <c r="H75" s="185"/>
      <c r="I75" s="188">
        <v>3</v>
      </c>
      <c r="J75" s="185"/>
      <c r="K75" s="199">
        <v>0</v>
      </c>
      <c r="L75" s="187"/>
      <c r="M75" s="199">
        <v>0</v>
      </c>
    </row>
    <row r="76" spans="1:13" ht="18.75" customHeight="1">
      <c r="A76" s="20"/>
      <c r="B76" s="19" t="s">
        <v>47</v>
      </c>
      <c r="C76" s="33"/>
      <c r="D76" s="18"/>
      <c r="E76" s="135"/>
      <c r="F76" s="129"/>
      <c r="G76" s="188">
        <f>SUM(G72:G75)</f>
        <v>48019</v>
      </c>
      <c r="H76" s="185"/>
      <c r="I76" s="188">
        <f>SUM(I72:I75)</f>
        <v>48987</v>
      </c>
      <c r="J76" s="185"/>
      <c r="K76" s="222">
        <f>SUM(K72:K75)</f>
        <v>0</v>
      </c>
      <c r="L76" s="187"/>
      <c r="M76" s="222">
        <f>SUM(M72:M75)</f>
        <v>0</v>
      </c>
    </row>
    <row r="77" spans="1:13" ht="18.75" customHeight="1">
      <c r="A77" s="19" t="s">
        <v>48</v>
      </c>
      <c r="B77" s="25"/>
      <c r="C77" s="18"/>
      <c r="D77" s="18"/>
      <c r="E77" s="135"/>
      <c r="F77" s="129"/>
      <c r="G77" s="124">
        <f>G69+G76</f>
        <v>72410</v>
      </c>
      <c r="H77" s="185"/>
      <c r="I77" s="188">
        <f>I69+I76</f>
        <v>102236</v>
      </c>
      <c r="J77" s="185"/>
      <c r="K77" s="188">
        <f>K69+K76</f>
        <v>71963</v>
      </c>
      <c r="L77" s="187"/>
      <c r="M77" s="188">
        <f>M69+M76</f>
        <v>85719</v>
      </c>
    </row>
    <row r="78" spans="1:13" ht="12.75" customHeight="1">
      <c r="A78" s="25"/>
      <c r="B78" s="25"/>
      <c r="C78" s="20"/>
      <c r="D78" s="18"/>
      <c r="E78" s="135"/>
      <c r="F78" s="129"/>
      <c r="G78" s="185"/>
      <c r="H78" s="185"/>
      <c r="I78" s="185"/>
      <c r="J78" s="185"/>
      <c r="K78" s="185"/>
      <c r="L78" s="187"/>
      <c r="M78" s="185"/>
    </row>
    <row r="79" spans="1:13" ht="18.75" customHeight="1">
      <c r="A79" s="19" t="s">
        <v>41</v>
      </c>
      <c r="B79" s="19"/>
      <c r="C79" s="19"/>
      <c r="D79" s="18"/>
      <c r="E79" s="135"/>
      <c r="F79" s="136"/>
      <c r="G79" s="194"/>
      <c r="H79" s="194"/>
      <c r="I79" s="194"/>
      <c r="J79" s="194"/>
      <c r="K79" s="194"/>
      <c r="L79" s="187"/>
      <c r="M79" s="194"/>
    </row>
    <row r="80" spans="1:13" ht="18.75" customHeight="1">
      <c r="A80" s="20" t="s">
        <v>8</v>
      </c>
      <c r="B80" s="18"/>
      <c r="C80" s="20"/>
      <c r="D80" s="18"/>
      <c r="E80" s="135"/>
      <c r="F80" s="129"/>
      <c r="G80" s="185"/>
      <c r="H80" s="185"/>
      <c r="I80" s="185"/>
      <c r="J80" s="185"/>
      <c r="K80" s="185"/>
      <c r="L80" s="187"/>
      <c r="M80" s="185"/>
    </row>
    <row r="81" spans="1:13" ht="18.75" customHeight="1">
      <c r="A81" s="20"/>
      <c r="B81" s="20" t="s">
        <v>43</v>
      </c>
      <c r="C81" s="20"/>
      <c r="D81" s="18"/>
      <c r="E81" s="135"/>
      <c r="F81" s="129"/>
      <c r="G81" s="192"/>
      <c r="H81" s="192"/>
      <c r="I81" s="192"/>
      <c r="J81" s="192"/>
      <c r="K81" s="192"/>
      <c r="L81" s="187"/>
      <c r="M81" s="192"/>
    </row>
    <row r="82" spans="1:13" ht="18.75" customHeight="1">
      <c r="A82" s="20"/>
      <c r="B82" s="20"/>
      <c r="C82" s="20" t="s">
        <v>162</v>
      </c>
      <c r="D82" s="18"/>
      <c r="E82" s="135">
        <v>21</v>
      </c>
      <c r="F82" s="129"/>
      <c r="G82" s="185">
        <v>1485294</v>
      </c>
      <c r="H82" s="192"/>
      <c r="I82" s="198">
        <v>0</v>
      </c>
      <c r="J82" s="192"/>
      <c r="K82" s="185">
        <v>1485294</v>
      </c>
      <c r="L82" s="187"/>
      <c r="M82" s="198">
        <v>0</v>
      </c>
    </row>
    <row r="83" spans="1:13" ht="18.75" customHeight="1" thickBot="1">
      <c r="A83" s="20"/>
      <c r="B83" s="18"/>
      <c r="C83" s="20" t="s">
        <v>111</v>
      </c>
      <c r="D83" s="18"/>
      <c r="E83" s="135"/>
      <c r="F83" s="129"/>
      <c r="G83" s="202">
        <v>0</v>
      </c>
      <c r="H83" s="192"/>
      <c r="I83" s="195">
        <v>1318386</v>
      </c>
      <c r="J83" s="192"/>
      <c r="K83" s="202">
        <v>0</v>
      </c>
      <c r="L83" s="187"/>
      <c r="M83" s="195">
        <v>1318386</v>
      </c>
    </row>
    <row r="84" spans="1:13" ht="12.75" customHeight="1" thickTop="1">
      <c r="A84" s="20"/>
      <c r="B84" s="18"/>
      <c r="C84" s="20"/>
      <c r="D84" s="18"/>
      <c r="E84" s="135"/>
      <c r="F84" s="129"/>
      <c r="G84" s="185"/>
      <c r="H84" s="185"/>
      <c r="I84" s="185"/>
      <c r="J84" s="192"/>
      <c r="K84" s="185"/>
      <c r="L84" s="187"/>
      <c r="M84" s="185"/>
    </row>
    <row r="85" spans="1:13" ht="18.75" customHeight="1">
      <c r="A85" s="20"/>
      <c r="B85" s="20" t="s">
        <v>44</v>
      </c>
      <c r="C85" s="36"/>
      <c r="D85" s="18"/>
      <c r="E85" s="135"/>
      <c r="F85" s="129"/>
      <c r="G85" s="185"/>
      <c r="H85" s="185"/>
      <c r="I85" s="185"/>
      <c r="J85" s="185"/>
      <c r="K85" s="185"/>
      <c r="L85" s="187"/>
      <c r="M85" s="185"/>
    </row>
    <row r="86" spans="1:13" ht="18.75" customHeight="1">
      <c r="A86" s="20"/>
      <c r="B86" s="20"/>
      <c r="C86" s="20" t="s">
        <v>152</v>
      </c>
      <c r="D86" s="18"/>
      <c r="E86" s="135">
        <v>21</v>
      </c>
      <c r="F86" s="129"/>
      <c r="G86" s="185">
        <v>700464</v>
      </c>
      <c r="H86" s="185"/>
      <c r="I86" s="198">
        <v>0</v>
      </c>
      <c r="J86" s="185"/>
      <c r="K86" s="185">
        <v>700464</v>
      </c>
      <c r="L86" s="187"/>
      <c r="M86" s="198">
        <v>0</v>
      </c>
    </row>
    <row r="87" spans="1:13" ht="18.75" customHeight="1">
      <c r="A87" s="20"/>
      <c r="B87" s="20"/>
      <c r="C87" s="20" t="s">
        <v>112</v>
      </c>
      <c r="D87" s="18"/>
      <c r="E87" s="135"/>
      <c r="F87" s="129"/>
      <c r="G87" s="198">
        <v>0</v>
      </c>
      <c r="H87" s="87"/>
      <c r="I87" s="185">
        <v>667634</v>
      </c>
      <c r="J87" s="87"/>
      <c r="K87" s="198">
        <v>0</v>
      </c>
      <c r="L87" s="87"/>
      <c r="M87" s="185">
        <v>667634</v>
      </c>
    </row>
    <row r="88" spans="1:13" ht="18.75" customHeight="1">
      <c r="A88" s="20"/>
      <c r="B88" s="20" t="s">
        <v>45</v>
      </c>
      <c r="C88" s="36"/>
      <c r="D88" s="18"/>
      <c r="E88" s="135"/>
      <c r="F88" s="129"/>
      <c r="G88" s="87">
        <v>167751</v>
      </c>
      <c r="H88" s="87"/>
      <c r="I88" s="185">
        <v>167751</v>
      </c>
      <c r="J88" s="87"/>
      <c r="K88" s="185">
        <v>167751</v>
      </c>
      <c r="L88" s="87"/>
      <c r="M88" s="185">
        <v>167751</v>
      </c>
    </row>
    <row r="89" spans="1:13" ht="18.75" customHeight="1">
      <c r="A89" s="20" t="s">
        <v>113</v>
      </c>
      <c r="B89" s="18"/>
      <c r="C89" s="20"/>
      <c r="D89" s="18"/>
      <c r="E89" s="135"/>
      <c r="F89" s="129"/>
      <c r="G89" s="185"/>
      <c r="H89" s="185"/>
      <c r="I89" s="185"/>
      <c r="J89" s="185"/>
      <c r="K89" s="185"/>
      <c r="L89" s="187"/>
      <c r="M89" s="185"/>
    </row>
    <row r="90" spans="1:13" ht="18.75" customHeight="1">
      <c r="A90" s="37"/>
      <c r="B90" s="18"/>
      <c r="C90" s="37" t="s">
        <v>46</v>
      </c>
      <c r="D90" s="18"/>
      <c r="E90" s="135">
        <v>23</v>
      </c>
      <c r="F90" s="129"/>
      <c r="G90" s="87">
        <v>13726</v>
      </c>
      <c r="H90" s="87"/>
      <c r="I90" s="185">
        <v>13726</v>
      </c>
      <c r="J90" s="87"/>
      <c r="K90" s="185">
        <v>13726</v>
      </c>
      <c r="L90" s="87"/>
      <c r="M90" s="185">
        <v>13726</v>
      </c>
    </row>
    <row r="91" spans="1:13" ht="18.75" customHeight="1">
      <c r="A91" s="37"/>
      <c r="B91" s="18"/>
      <c r="C91" s="37" t="s">
        <v>17</v>
      </c>
      <c r="D91" s="18"/>
      <c r="E91" s="135"/>
      <c r="F91" s="129"/>
      <c r="G91" s="87">
        <v>-520151</v>
      </c>
      <c r="H91" s="87"/>
      <c r="I91" s="185">
        <v>-434464</v>
      </c>
      <c r="J91" s="87"/>
      <c r="K91" s="185">
        <v>-528817</v>
      </c>
      <c r="L91" s="87"/>
      <c r="M91" s="185">
        <v>-418832</v>
      </c>
    </row>
    <row r="92" spans="1:13" ht="18.75" customHeight="1">
      <c r="A92" s="37"/>
      <c r="B92" s="18"/>
      <c r="C92" s="37" t="s">
        <v>119</v>
      </c>
      <c r="D92" s="18"/>
      <c r="E92" s="135"/>
      <c r="F92" s="129"/>
      <c r="G92" s="199">
        <v>0</v>
      </c>
      <c r="H92" s="185"/>
      <c r="I92" s="199">
        <v>0</v>
      </c>
      <c r="J92" s="185"/>
      <c r="K92" s="199">
        <v>0</v>
      </c>
      <c r="L92" s="187"/>
      <c r="M92" s="199">
        <v>0</v>
      </c>
    </row>
    <row r="93" spans="1:13" ht="18.75" customHeight="1">
      <c r="A93" s="37" t="s">
        <v>77</v>
      </c>
      <c r="B93" s="37"/>
      <c r="C93" s="37"/>
      <c r="D93" s="18"/>
      <c r="E93" s="135"/>
      <c r="F93" s="129"/>
      <c r="G93" s="87">
        <f>SUM(G86:G92)</f>
        <v>361790</v>
      </c>
      <c r="H93" s="185"/>
      <c r="I93" s="185">
        <f>SUM(I86:I92)</f>
        <v>414647</v>
      </c>
      <c r="J93" s="185"/>
      <c r="K93" s="185">
        <f>SUM(K86:K92)</f>
        <v>353124</v>
      </c>
      <c r="L93" s="187"/>
      <c r="M93" s="185">
        <f>SUM(M86:M92)</f>
        <v>430279</v>
      </c>
    </row>
    <row r="94" spans="1:13" ht="18.75" customHeight="1">
      <c r="A94" s="37" t="s">
        <v>76</v>
      </c>
      <c r="B94" s="37"/>
      <c r="C94" s="37"/>
      <c r="D94" s="18"/>
      <c r="E94" s="135"/>
      <c r="F94" s="129"/>
      <c r="G94" s="199">
        <v>0</v>
      </c>
      <c r="H94" s="192"/>
      <c r="I94" s="199">
        <v>0</v>
      </c>
      <c r="J94" s="185"/>
      <c r="K94" s="199">
        <v>0</v>
      </c>
      <c r="L94" s="187"/>
      <c r="M94" s="199">
        <v>0</v>
      </c>
    </row>
    <row r="95" spans="1:13" ht="18.75" customHeight="1">
      <c r="A95" s="15"/>
      <c r="B95" s="15" t="s">
        <v>9</v>
      </c>
      <c r="C95" s="38"/>
      <c r="D95" s="38"/>
      <c r="E95" s="135"/>
      <c r="F95" s="129"/>
      <c r="G95" s="124">
        <f>G93+G94</f>
        <v>361790</v>
      </c>
      <c r="H95" s="185"/>
      <c r="I95" s="188">
        <f>I93+I94</f>
        <v>414647</v>
      </c>
      <c r="J95" s="185"/>
      <c r="K95" s="188">
        <f>K93+K94</f>
        <v>353124</v>
      </c>
      <c r="L95" s="187"/>
      <c r="M95" s="188">
        <f>M93+M94</f>
        <v>430279</v>
      </c>
    </row>
    <row r="96" spans="1:13" ht="18.75" customHeight="1" thickBot="1">
      <c r="A96" s="39" t="s">
        <v>10</v>
      </c>
      <c r="B96" s="31"/>
      <c r="C96" s="31"/>
      <c r="D96" s="18"/>
      <c r="E96" s="135"/>
      <c r="F96" s="129"/>
      <c r="G96" s="165">
        <f>+G77+G95</f>
        <v>434200</v>
      </c>
      <c r="H96" s="185"/>
      <c r="I96" s="195">
        <f>+I77+I95</f>
        <v>516883</v>
      </c>
      <c r="J96" s="185"/>
      <c r="K96" s="195">
        <f>+K77+K95</f>
        <v>425087</v>
      </c>
      <c r="L96" s="187"/>
      <c r="M96" s="195">
        <f>+M77+M95</f>
        <v>515998</v>
      </c>
    </row>
    <row r="97" spans="1:13" ht="18.75" customHeight="1" thickTop="1">
      <c r="A97" s="39"/>
      <c r="B97" s="31"/>
      <c r="C97" s="31"/>
      <c r="D97" s="18"/>
      <c r="E97" s="135"/>
      <c r="F97" s="129"/>
      <c r="G97" s="87"/>
      <c r="H97" s="185"/>
      <c r="I97" s="185"/>
      <c r="J97" s="185"/>
      <c r="K97" s="185"/>
      <c r="L97" s="187"/>
      <c r="M97" s="185"/>
    </row>
    <row r="98" spans="1:13" ht="18.75" customHeight="1">
      <c r="A98" s="39"/>
      <c r="B98" s="31"/>
      <c r="C98" s="31"/>
      <c r="D98" s="18"/>
      <c r="E98" s="135"/>
      <c r="F98" s="129"/>
      <c r="G98" s="87"/>
      <c r="H98" s="185"/>
      <c r="I98" s="185"/>
      <c r="J98" s="185"/>
      <c r="K98" s="185"/>
      <c r="L98" s="187"/>
      <c r="M98" s="185"/>
    </row>
    <row r="99" spans="1:13" ht="18.75" customHeight="1">
      <c r="A99" s="39"/>
      <c r="B99" s="31"/>
      <c r="C99" s="31"/>
      <c r="D99" s="18"/>
      <c r="E99" s="40"/>
      <c r="F99" s="41"/>
      <c r="G99" s="42"/>
      <c r="H99" s="43"/>
      <c r="I99" s="42"/>
      <c r="J99" s="43"/>
      <c r="K99" s="42"/>
      <c r="L99" s="23"/>
      <c r="M99" s="42"/>
    </row>
    <row r="100" spans="1:13" ht="18.75" customHeight="1">
      <c r="A100" s="44" t="s">
        <v>104</v>
      </c>
      <c r="B100" s="46"/>
      <c r="C100" s="46"/>
      <c r="D100" s="133"/>
      <c r="E100" s="45"/>
      <c r="F100" s="46"/>
      <c r="G100" s="47"/>
      <c r="H100" s="46"/>
      <c r="I100" s="47"/>
      <c r="J100" s="46"/>
      <c r="K100" s="47"/>
      <c r="L100" s="45"/>
      <c r="M100" s="47"/>
    </row>
    <row r="101" spans="1:13" ht="18.75" customHeight="1">
      <c r="M101" s="171" t="s">
        <v>188</v>
      </c>
    </row>
  </sheetData>
  <mergeCells count="6">
    <mergeCell ref="G5:M5"/>
    <mergeCell ref="G55:M55"/>
    <mergeCell ref="G56:I56"/>
    <mergeCell ref="K56:M56"/>
    <mergeCell ref="K6:M6"/>
    <mergeCell ref="G6:I6"/>
  </mergeCells>
  <printOptions horizontalCentered="1"/>
  <pageMargins left="0.5" right="0.5" top="0.5" bottom="0.5" header="0.5" footer="0.2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zoomScale="115" zoomScaleNormal="115" zoomScaleSheetLayoutView="85" workbookViewId="0">
      <selection activeCell="D50" sqref="D50"/>
    </sheetView>
  </sheetViews>
  <sheetFormatPr defaultColWidth="9" defaultRowHeight="18.75" customHeight="1"/>
  <cols>
    <col min="1" max="2" width="2.140625" style="68" customWidth="1"/>
    <col min="3" max="3" width="44.7109375" style="68" customWidth="1"/>
    <col min="4" max="4" width="6.5703125" style="155" customWidth="1"/>
    <col min="5" max="5" width="0.85546875" style="68" customWidth="1"/>
    <col min="6" max="6" width="10.5703125" style="68" customWidth="1"/>
    <col min="7" max="7" width="0.85546875" style="68" customWidth="1"/>
    <col min="8" max="8" width="10.5703125" style="68" customWidth="1"/>
    <col min="9" max="9" width="0.85546875" style="68" customWidth="1"/>
    <col min="10" max="10" width="10.5703125" style="68" customWidth="1"/>
    <col min="11" max="11" width="0.85546875" style="68" customWidth="1"/>
    <col min="12" max="12" width="10.5703125" style="68" customWidth="1"/>
    <col min="13" max="16384" width="9" style="68"/>
  </cols>
  <sheetData>
    <row r="1" spans="1:19" ht="18.75" customHeight="1">
      <c r="A1" s="15" t="s">
        <v>179</v>
      </c>
      <c r="B1" s="53"/>
      <c r="C1" s="53"/>
      <c r="D1" s="63"/>
      <c r="E1" s="53"/>
      <c r="F1" s="53"/>
      <c r="G1" s="53"/>
      <c r="H1" s="53"/>
      <c r="I1" s="53"/>
      <c r="J1" s="105"/>
      <c r="K1" s="53"/>
      <c r="L1" s="237"/>
    </row>
    <row r="2" spans="1:19" ht="18.75" customHeight="1">
      <c r="A2" s="54" t="s">
        <v>12</v>
      </c>
      <c r="B2" s="54"/>
      <c r="C2" s="54"/>
      <c r="D2" s="55"/>
      <c r="E2" s="88"/>
      <c r="F2" s="56"/>
      <c r="G2" s="56"/>
      <c r="H2" s="56"/>
      <c r="I2" s="56"/>
      <c r="J2" s="89"/>
      <c r="K2" s="56"/>
      <c r="L2" s="58" t="s">
        <v>93</v>
      </c>
    </row>
    <row r="3" spans="1:19" ht="18.75" customHeight="1">
      <c r="A3" s="59" t="s">
        <v>136</v>
      </c>
      <c r="B3" s="59"/>
      <c r="C3" s="59"/>
      <c r="D3" s="172"/>
      <c r="E3" s="90"/>
      <c r="F3" s="60"/>
      <c r="G3" s="60"/>
      <c r="H3" s="60"/>
      <c r="I3" s="60"/>
      <c r="J3" s="67"/>
      <c r="K3" s="60"/>
      <c r="L3" s="62" t="s">
        <v>94</v>
      </c>
    </row>
    <row r="4" spans="1:19" ht="18.75" customHeight="1">
      <c r="A4" s="91"/>
      <c r="B4" s="91"/>
      <c r="C4" s="91"/>
      <c r="D4" s="48"/>
      <c r="E4" s="92"/>
      <c r="F4" s="93"/>
      <c r="G4" s="93"/>
      <c r="H4" s="93"/>
      <c r="I4" s="93"/>
      <c r="J4" s="94"/>
      <c r="K4" s="93"/>
      <c r="L4" s="94"/>
    </row>
    <row r="5" spans="1:19" ht="18.75" customHeight="1">
      <c r="A5" s="66"/>
      <c r="B5" s="66"/>
      <c r="C5" s="66"/>
      <c r="D5" s="55"/>
      <c r="E5" s="103"/>
      <c r="F5" s="239" t="s">
        <v>98</v>
      </c>
      <c r="G5" s="239"/>
      <c r="H5" s="239"/>
      <c r="I5" s="239"/>
      <c r="J5" s="239"/>
      <c r="K5" s="239"/>
      <c r="L5" s="239"/>
      <c r="M5" s="103"/>
      <c r="N5" s="103"/>
      <c r="O5" s="103"/>
      <c r="P5" s="103"/>
      <c r="Q5" s="103"/>
      <c r="R5" s="103"/>
      <c r="S5" s="103"/>
    </row>
    <row r="6" spans="1:19" ht="18.75" customHeight="1">
      <c r="A6" s="27"/>
      <c r="B6" s="27"/>
      <c r="C6" s="27"/>
      <c r="D6" s="66"/>
      <c r="E6" s="66"/>
      <c r="F6" s="239" t="s">
        <v>0</v>
      </c>
      <c r="G6" s="239"/>
      <c r="H6" s="239"/>
      <c r="I6" s="69"/>
      <c r="J6" s="239" t="s">
        <v>13</v>
      </c>
      <c r="K6" s="239"/>
      <c r="L6" s="239"/>
    </row>
    <row r="7" spans="1:19" ht="18.75" customHeight="1">
      <c r="A7" s="27"/>
      <c r="B7" s="27"/>
      <c r="C7" s="27"/>
      <c r="D7" s="66"/>
      <c r="E7" s="66"/>
      <c r="F7" s="233" t="s">
        <v>114</v>
      </c>
      <c r="G7" s="233"/>
      <c r="H7" s="233" t="s">
        <v>99</v>
      </c>
      <c r="I7" s="233"/>
      <c r="J7" s="233" t="s">
        <v>114</v>
      </c>
      <c r="K7" s="233"/>
      <c r="L7" s="233" t="s">
        <v>99</v>
      </c>
    </row>
    <row r="8" spans="1:19" ht="18.75" customHeight="1">
      <c r="A8" s="27"/>
      <c r="B8" s="27"/>
      <c r="C8" s="27"/>
      <c r="D8" s="95" t="s">
        <v>11</v>
      </c>
      <c r="E8" s="96"/>
      <c r="F8" s="52"/>
      <c r="G8" s="14"/>
      <c r="H8" s="52" t="s">
        <v>194</v>
      </c>
      <c r="I8" s="14"/>
      <c r="J8" s="52"/>
      <c r="K8" s="14"/>
      <c r="L8" s="234" t="s">
        <v>194</v>
      </c>
    </row>
    <row r="9" spans="1:19" ht="18.75" customHeight="1">
      <c r="A9" s="19"/>
      <c r="B9" s="19"/>
      <c r="C9" s="19"/>
      <c r="D9" s="55"/>
      <c r="E9" s="77"/>
    </row>
    <row r="10" spans="1:19" ht="18.75" customHeight="1">
      <c r="A10" s="176" t="s">
        <v>84</v>
      </c>
      <c r="B10" s="98"/>
      <c r="C10" s="98"/>
      <c r="D10" s="63">
        <v>5</v>
      </c>
      <c r="E10" s="6"/>
      <c r="F10" s="87">
        <v>51916</v>
      </c>
      <c r="G10" s="87"/>
      <c r="H10" s="87">
        <v>46458</v>
      </c>
      <c r="I10" s="197"/>
      <c r="J10" s="198">
        <v>0</v>
      </c>
      <c r="K10" s="197"/>
      <c r="L10" s="198">
        <v>0</v>
      </c>
    </row>
    <row r="11" spans="1:19" ht="18.75" customHeight="1">
      <c r="A11" s="176" t="s">
        <v>56</v>
      </c>
      <c r="B11" s="176"/>
      <c r="C11" s="176"/>
      <c r="D11" s="63"/>
      <c r="E11" s="6"/>
      <c r="F11" s="188">
        <v>-41079</v>
      </c>
      <c r="G11" s="185"/>
      <c r="H11" s="188">
        <v>-32243</v>
      </c>
      <c r="I11" s="185"/>
      <c r="J11" s="199">
        <v>0</v>
      </c>
      <c r="K11" s="185"/>
      <c r="L11" s="199">
        <v>0</v>
      </c>
    </row>
    <row r="12" spans="1:19" ht="18.75" customHeight="1">
      <c r="A12" s="73" t="s">
        <v>96</v>
      </c>
      <c r="B12" s="176"/>
      <c r="C12" s="176"/>
      <c r="D12" s="63"/>
      <c r="E12" s="6"/>
      <c r="F12" s="87">
        <f>SUM(F10:F11)</f>
        <v>10837</v>
      </c>
      <c r="G12" s="87"/>
      <c r="H12" s="87">
        <f>SUM(H10:H11)</f>
        <v>14215</v>
      </c>
      <c r="I12" s="185"/>
      <c r="J12" s="198">
        <v>0</v>
      </c>
      <c r="K12" s="198"/>
      <c r="L12" s="198">
        <f>SUM(L10:L11)</f>
        <v>0</v>
      </c>
    </row>
    <row r="13" spans="1:19" ht="18.75" customHeight="1">
      <c r="A13" s="176" t="s">
        <v>153</v>
      </c>
      <c r="B13" s="176"/>
      <c r="C13" s="176"/>
      <c r="D13" s="63">
        <v>10</v>
      </c>
      <c r="E13" s="6"/>
      <c r="F13" s="87">
        <v>7130</v>
      </c>
      <c r="G13" s="87"/>
      <c r="H13" s="198">
        <v>0</v>
      </c>
      <c r="I13" s="185"/>
      <c r="J13" s="185">
        <v>1902</v>
      </c>
      <c r="K13" s="198"/>
      <c r="L13" s="198">
        <v>0</v>
      </c>
    </row>
    <row r="14" spans="1:19" ht="18.75" customHeight="1">
      <c r="A14" s="176" t="s">
        <v>14</v>
      </c>
      <c r="B14" s="176"/>
      <c r="C14" s="176"/>
      <c r="D14" s="63">
        <v>4</v>
      </c>
      <c r="E14" s="6"/>
      <c r="F14" s="124">
        <v>1687</v>
      </c>
      <c r="G14" s="87"/>
      <c r="H14" s="124">
        <v>562</v>
      </c>
      <c r="I14" s="185"/>
      <c r="J14" s="124">
        <v>1676</v>
      </c>
      <c r="K14" s="198"/>
      <c r="L14" s="124">
        <v>6</v>
      </c>
    </row>
    <row r="15" spans="1:19" ht="18.75" customHeight="1">
      <c r="A15" s="73" t="s">
        <v>97</v>
      </c>
      <c r="B15" s="176"/>
      <c r="C15" s="176"/>
      <c r="D15" s="63"/>
      <c r="E15" s="6"/>
      <c r="F15" s="87">
        <f>SUM(F12:F14)</f>
        <v>19654</v>
      </c>
      <c r="G15" s="87"/>
      <c r="H15" s="87">
        <f>SUM(H12:H14)</f>
        <v>14777</v>
      </c>
      <c r="I15" s="87"/>
      <c r="J15" s="87">
        <f>SUM(J12:J14)</f>
        <v>3578</v>
      </c>
      <c r="K15" s="185"/>
      <c r="L15" s="185">
        <f>SUM(L12:L14)</f>
        <v>6</v>
      </c>
    </row>
    <row r="16" spans="1:19" ht="18.75" customHeight="1">
      <c r="A16" s="176" t="s">
        <v>25</v>
      </c>
      <c r="B16" s="99"/>
      <c r="C16" s="176"/>
      <c r="D16" s="63"/>
      <c r="E16" s="6"/>
      <c r="F16" s="185">
        <v>-1395</v>
      </c>
      <c r="G16" s="185"/>
      <c r="H16" s="185">
        <v>-1415</v>
      </c>
      <c r="I16" s="185"/>
      <c r="J16" s="198">
        <v>0</v>
      </c>
      <c r="K16" s="185"/>
      <c r="L16" s="198">
        <v>0</v>
      </c>
    </row>
    <row r="17" spans="1:13" ht="18.75" customHeight="1">
      <c r="A17" s="176" t="s">
        <v>15</v>
      </c>
      <c r="B17" s="99"/>
      <c r="C17" s="176"/>
      <c r="D17" s="63"/>
      <c r="E17" s="6"/>
      <c r="F17" s="185">
        <v>-9832</v>
      </c>
      <c r="G17" s="185"/>
      <c r="H17" s="185">
        <v>-9507</v>
      </c>
      <c r="I17" s="185"/>
      <c r="J17" s="185">
        <v>-5247</v>
      </c>
      <c r="K17" s="185"/>
      <c r="L17" s="185">
        <v>-6439</v>
      </c>
    </row>
    <row r="18" spans="1:13" ht="18.75" customHeight="1">
      <c r="A18" s="176" t="s">
        <v>87</v>
      </c>
      <c r="B18" s="176"/>
      <c r="C18" s="176"/>
      <c r="D18" s="63">
        <v>4</v>
      </c>
      <c r="E18" s="6"/>
      <c r="F18" s="185">
        <v>-9288</v>
      </c>
      <c r="G18" s="185"/>
      <c r="H18" s="185">
        <v>-6731</v>
      </c>
      <c r="I18" s="185"/>
      <c r="J18" s="185">
        <v>-13550</v>
      </c>
      <c r="K18" s="185">
        <v>5647789</v>
      </c>
      <c r="L18" s="185">
        <v>-5295</v>
      </c>
      <c r="M18" s="79"/>
    </row>
    <row r="19" spans="1:13" ht="18.75" customHeight="1">
      <c r="A19" s="176" t="s">
        <v>142</v>
      </c>
      <c r="B19" s="176"/>
      <c r="C19" s="176"/>
      <c r="D19" s="63"/>
      <c r="E19" s="6"/>
      <c r="F19" s="87">
        <v>-101</v>
      </c>
      <c r="G19" s="87"/>
      <c r="H19" s="87">
        <v>3598</v>
      </c>
      <c r="I19" s="185"/>
      <c r="J19" s="185">
        <v>-247</v>
      </c>
      <c r="K19" s="198"/>
      <c r="L19" s="198">
        <v>0</v>
      </c>
    </row>
    <row r="20" spans="1:13" ht="18.75" customHeight="1">
      <c r="A20" s="223" t="s">
        <v>182</v>
      </c>
      <c r="B20" s="223"/>
      <c r="C20" s="223"/>
      <c r="D20" s="63">
        <v>4</v>
      </c>
      <c r="E20" s="6"/>
      <c r="F20" s="87">
        <v>-14218</v>
      </c>
      <c r="G20" s="87"/>
      <c r="H20" s="198">
        <v>0</v>
      </c>
      <c r="I20" s="185"/>
      <c r="J20" s="185">
        <v>-16436</v>
      </c>
      <c r="K20" s="198"/>
      <c r="L20" s="198">
        <v>0</v>
      </c>
      <c r="M20" s="79"/>
    </row>
    <row r="21" spans="1:13" ht="18.75" customHeight="1">
      <c r="A21" s="231" t="s">
        <v>192</v>
      </c>
      <c r="B21" s="231"/>
      <c r="C21" s="231"/>
      <c r="D21" s="63">
        <v>12</v>
      </c>
      <c r="E21" s="6"/>
      <c r="F21" s="198">
        <v>0</v>
      </c>
      <c r="G21" s="87"/>
      <c r="H21" s="197">
        <v>-605</v>
      </c>
      <c r="I21" s="185"/>
      <c r="J21" s="198">
        <v>0</v>
      </c>
      <c r="K21" s="198"/>
      <c r="L21" s="198"/>
    </row>
    <row r="22" spans="1:13" ht="18.75" customHeight="1">
      <c r="A22" s="231" t="s">
        <v>193</v>
      </c>
      <c r="B22" s="231"/>
      <c r="C22" s="231"/>
      <c r="D22" s="63">
        <v>12</v>
      </c>
      <c r="E22" s="6"/>
      <c r="F22" s="199">
        <v>0</v>
      </c>
      <c r="G22" s="87"/>
      <c r="H22" s="221">
        <v>15242</v>
      </c>
      <c r="I22" s="185"/>
      <c r="J22" s="199">
        <v>0</v>
      </c>
      <c r="K22" s="198"/>
      <c r="L22" s="221">
        <v>18098</v>
      </c>
    </row>
    <row r="23" spans="1:13" ht="18.75" customHeight="1">
      <c r="A23" s="73" t="s">
        <v>157</v>
      </c>
      <c r="B23" s="99"/>
      <c r="C23" s="176"/>
      <c r="D23" s="63"/>
      <c r="E23" s="6"/>
      <c r="F23" s="185">
        <f>SUM(F15:F22)</f>
        <v>-15180</v>
      </c>
      <c r="G23" s="185"/>
      <c r="H23" s="185">
        <f>SUM(H15:H22)</f>
        <v>15359</v>
      </c>
      <c r="I23" s="185"/>
      <c r="J23" s="185">
        <f>SUM(J15:J22)</f>
        <v>-31902</v>
      </c>
      <c r="K23" s="185"/>
      <c r="L23" s="185">
        <f>SUM(L15:L22)</f>
        <v>6370</v>
      </c>
    </row>
    <row r="24" spans="1:13" ht="18.75" customHeight="1">
      <c r="A24" s="176" t="s">
        <v>92</v>
      </c>
      <c r="B24" s="99"/>
      <c r="C24" s="176"/>
      <c r="D24" s="63"/>
      <c r="E24" s="6"/>
      <c r="F24" s="188">
        <v>-162</v>
      </c>
      <c r="G24" s="185"/>
      <c r="H24" s="188">
        <v>-22</v>
      </c>
      <c r="I24" s="185"/>
      <c r="J24" s="188">
        <v>-16</v>
      </c>
      <c r="K24" s="185"/>
      <c r="L24" s="188">
        <v>-22</v>
      </c>
    </row>
    <row r="25" spans="1:13" ht="18.75" customHeight="1">
      <c r="A25" s="73" t="s">
        <v>158</v>
      </c>
      <c r="B25" s="99"/>
      <c r="C25" s="176"/>
      <c r="D25" s="63"/>
      <c r="E25" s="6"/>
      <c r="F25" s="185">
        <f>SUM(F23:F24)</f>
        <v>-15342</v>
      </c>
      <c r="G25" s="185"/>
      <c r="H25" s="185">
        <f>SUM(H23:H24)</f>
        <v>15337</v>
      </c>
      <c r="I25" s="185"/>
      <c r="J25" s="185">
        <f>SUM(J23:J24)</f>
        <v>-31918</v>
      </c>
      <c r="K25" s="185"/>
      <c r="L25" s="185">
        <f>SUM(L23:L24)</f>
        <v>6348</v>
      </c>
    </row>
    <row r="26" spans="1:13" ht="18.75" customHeight="1">
      <c r="A26" s="176" t="s">
        <v>118</v>
      </c>
      <c r="B26" s="99"/>
      <c r="C26" s="176"/>
      <c r="D26" s="63">
        <v>16</v>
      </c>
      <c r="E26" s="6"/>
      <c r="F26" s="198">
        <v>0</v>
      </c>
      <c r="G26" s="185"/>
      <c r="H26" s="198">
        <v>0</v>
      </c>
      <c r="I26" s="185"/>
      <c r="J26" s="198">
        <v>0</v>
      </c>
      <c r="K26" s="185"/>
      <c r="L26" s="198">
        <v>0</v>
      </c>
    </row>
    <row r="27" spans="1:13" ht="18.75" customHeight="1">
      <c r="A27" s="176" t="s">
        <v>139</v>
      </c>
      <c r="B27" s="176"/>
      <c r="C27" s="176"/>
      <c r="D27" s="63"/>
      <c r="E27" s="6"/>
      <c r="F27" s="201">
        <f>SUM(F25:F26)</f>
        <v>-15342</v>
      </c>
      <c r="G27" s="185"/>
      <c r="H27" s="201">
        <f>SUM(H25:H26)</f>
        <v>15337</v>
      </c>
      <c r="I27" s="185"/>
      <c r="J27" s="201">
        <f>SUM(J25:J26)</f>
        <v>-31918</v>
      </c>
      <c r="K27" s="185"/>
      <c r="L27" s="201">
        <f>SUM(L25:L26)</f>
        <v>6348</v>
      </c>
    </row>
    <row r="28" spans="1:13" ht="18.75" customHeight="1">
      <c r="A28" s="73" t="s">
        <v>127</v>
      </c>
      <c r="B28" s="176"/>
      <c r="C28" s="176"/>
      <c r="D28" s="63"/>
      <c r="E28" s="6"/>
      <c r="F28" s="185"/>
      <c r="G28" s="185"/>
      <c r="H28" s="185"/>
      <c r="I28" s="185"/>
      <c r="J28" s="185"/>
      <c r="K28" s="185"/>
      <c r="L28" s="185"/>
    </row>
    <row r="29" spans="1:13" ht="18.75" customHeight="1">
      <c r="A29" s="73" t="s">
        <v>154</v>
      </c>
      <c r="B29" s="100"/>
      <c r="C29" s="101"/>
      <c r="D29" s="63"/>
      <c r="E29" s="6"/>
      <c r="F29" s="185"/>
      <c r="G29" s="185"/>
      <c r="H29" s="185"/>
      <c r="I29" s="185"/>
      <c r="J29" s="185"/>
      <c r="K29" s="185"/>
      <c r="L29" s="185"/>
    </row>
    <row r="30" spans="1:13" ht="18.75" customHeight="1">
      <c r="A30" s="167"/>
      <c r="B30" s="176" t="s">
        <v>133</v>
      </c>
      <c r="C30" s="101"/>
      <c r="D30" s="63">
        <v>12</v>
      </c>
      <c r="E30" s="6"/>
      <c r="F30" s="199">
        <v>0</v>
      </c>
      <c r="G30" s="185"/>
      <c r="H30" s="199">
        <v>0</v>
      </c>
      <c r="I30" s="185"/>
      <c r="J30" s="199">
        <v>0</v>
      </c>
      <c r="K30" s="185"/>
      <c r="L30" s="199">
        <v>0</v>
      </c>
    </row>
    <row r="31" spans="1:13" ht="18.75" customHeight="1">
      <c r="A31" s="73" t="s">
        <v>155</v>
      </c>
      <c r="C31" s="176"/>
      <c r="D31" s="63"/>
      <c r="E31" s="6"/>
      <c r="F31" s="222">
        <f>SUM(F30)</f>
        <v>0</v>
      </c>
      <c r="G31" s="185"/>
      <c r="H31" s="222">
        <v>0</v>
      </c>
      <c r="I31" s="185"/>
      <c r="J31" s="222">
        <v>0</v>
      </c>
      <c r="K31" s="185"/>
      <c r="L31" s="222">
        <v>0</v>
      </c>
    </row>
    <row r="32" spans="1:13" ht="18.75" customHeight="1">
      <c r="A32" s="101"/>
      <c r="B32" s="100"/>
      <c r="C32" s="101"/>
      <c r="D32" s="63"/>
      <c r="E32" s="6"/>
      <c r="F32" s="185"/>
      <c r="G32" s="185"/>
      <c r="H32" s="185"/>
      <c r="I32" s="185"/>
      <c r="J32" s="185"/>
      <c r="K32" s="185"/>
      <c r="L32" s="185"/>
    </row>
    <row r="33" spans="1:12" ht="18.75" customHeight="1">
      <c r="A33" s="176" t="s">
        <v>172</v>
      </c>
      <c r="B33" s="99"/>
      <c r="C33" s="176"/>
      <c r="D33" s="63"/>
      <c r="E33" s="6"/>
      <c r="F33" s="198">
        <f>SUM(F31)</f>
        <v>0</v>
      </c>
      <c r="G33" s="185"/>
      <c r="H33" s="198">
        <f>SUM(H31)</f>
        <v>0</v>
      </c>
      <c r="I33" s="185"/>
      <c r="J33" s="198">
        <f>SUM(J31)</f>
        <v>0</v>
      </c>
      <c r="K33" s="185"/>
      <c r="L33" s="198">
        <f>SUM(L31)</f>
        <v>0</v>
      </c>
    </row>
    <row r="34" spans="1:12" ht="18.75" customHeight="1" thickBot="1">
      <c r="A34" s="73" t="s">
        <v>156</v>
      </c>
      <c r="B34" s="38"/>
      <c r="C34" s="176"/>
      <c r="D34" s="63"/>
      <c r="E34" s="6"/>
      <c r="F34" s="191">
        <f>F33+F27</f>
        <v>-15342</v>
      </c>
      <c r="G34" s="185"/>
      <c r="H34" s="191">
        <f>H33+H27</f>
        <v>15337</v>
      </c>
      <c r="I34" s="185"/>
      <c r="J34" s="191">
        <f>J33+J27</f>
        <v>-31918</v>
      </c>
      <c r="K34" s="185"/>
      <c r="L34" s="191">
        <f>L33+L27</f>
        <v>6348</v>
      </c>
    </row>
    <row r="35" spans="1:12" ht="18.75" customHeight="1" thickTop="1">
      <c r="A35" s="176"/>
      <c r="B35" s="99"/>
      <c r="C35" s="176"/>
      <c r="D35" s="63"/>
      <c r="E35" s="6"/>
      <c r="F35" s="185"/>
      <c r="G35" s="185"/>
      <c r="H35" s="185"/>
      <c r="I35" s="185"/>
      <c r="J35" s="185"/>
      <c r="K35" s="185"/>
      <c r="L35" s="185"/>
    </row>
    <row r="36" spans="1:12" ht="18.75" customHeight="1">
      <c r="A36" s="176"/>
      <c r="B36" s="99"/>
      <c r="C36" s="176"/>
      <c r="D36" s="63"/>
      <c r="E36" s="6"/>
      <c r="F36" s="185"/>
      <c r="G36" s="185"/>
      <c r="H36" s="185"/>
      <c r="I36" s="185"/>
      <c r="J36" s="185"/>
      <c r="K36" s="185"/>
      <c r="L36" s="185"/>
    </row>
    <row r="37" spans="1:12" ht="18.75" customHeight="1">
      <c r="A37" s="176"/>
      <c r="B37" s="99"/>
      <c r="C37" s="176"/>
      <c r="D37" s="63"/>
      <c r="E37" s="6"/>
      <c r="F37" s="185"/>
      <c r="G37" s="185"/>
      <c r="H37" s="185"/>
      <c r="I37" s="185"/>
      <c r="J37" s="185"/>
      <c r="K37" s="185"/>
      <c r="L37" s="185"/>
    </row>
    <row r="38" spans="1:12" ht="18.75" customHeight="1">
      <c r="A38" s="176"/>
      <c r="B38" s="99"/>
      <c r="C38" s="176"/>
      <c r="D38" s="63"/>
      <c r="E38" s="6"/>
      <c r="F38" s="185"/>
      <c r="G38" s="185"/>
      <c r="H38" s="185"/>
      <c r="I38" s="185"/>
      <c r="J38" s="185"/>
      <c r="K38" s="185"/>
      <c r="L38" s="185"/>
    </row>
    <row r="39" spans="1:12" ht="18.75" customHeight="1">
      <c r="A39" s="176"/>
      <c r="B39" s="99"/>
      <c r="C39" s="176"/>
      <c r="D39" s="63"/>
      <c r="E39" s="6"/>
      <c r="F39" s="185"/>
      <c r="G39" s="185"/>
      <c r="H39" s="185"/>
      <c r="I39" s="185"/>
      <c r="J39" s="185"/>
      <c r="K39" s="185"/>
      <c r="L39" s="185"/>
    </row>
    <row r="40" spans="1:12" ht="18.75" customHeight="1">
      <c r="A40" s="99"/>
      <c r="B40" s="99"/>
      <c r="C40" s="99"/>
      <c r="F40" s="156"/>
      <c r="H40" s="156"/>
      <c r="J40" s="156"/>
      <c r="L40" s="156"/>
    </row>
    <row r="41" spans="1:12" ht="18.75" customHeight="1">
      <c r="A41" s="99"/>
      <c r="B41" s="99"/>
      <c r="C41" s="99"/>
      <c r="F41" s="156"/>
      <c r="H41" s="156"/>
      <c r="J41" s="156"/>
      <c r="L41" s="156"/>
    </row>
    <row r="42" spans="1:12" ht="18.75" customHeight="1">
      <c r="A42" s="99"/>
      <c r="B42" s="99"/>
      <c r="C42" s="99"/>
      <c r="F42" s="156"/>
      <c r="H42" s="156"/>
      <c r="J42" s="156"/>
      <c r="L42" s="156"/>
    </row>
    <row r="43" spans="1:12" ht="18.75" customHeight="1">
      <c r="A43" s="99"/>
      <c r="B43" s="99"/>
      <c r="C43" s="99"/>
      <c r="F43" s="156"/>
      <c r="H43" s="156"/>
      <c r="J43" s="156"/>
      <c r="L43" s="156"/>
    </row>
    <row r="44" spans="1:12" ht="18.75" customHeight="1">
      <c r="A44" s="99"/>
      <c r="B44" s="99"/>
      <c r="C44" s="99"/>
      <c r="F44" s="156"/>
      <c r="H44" s="156"/>
      <c r="J44" s="156"/>
      <c r="L44" s="156"/>
    </row>
    <row r="45" spans="1:12" ht="18.75" customHeight="1">
      <c r="A45" s="99"/>
      <c r="B45" s="99"/>
      <c r="C45" s="99"/>
      <c r="F45" s="156"/>
      <c r="H45" s="156"/>
      <c r="J45" s="156"/>
      <c r="L45" s="156"/>
    </row>
    <row r="46" spans="1:12" ht="18.75" customHeight="1">
      <c r="A46" s="99"/>
      <c r="B46" s="99"/>
      <c r="C46" s="99"/>
      <c r="F46" s="156"/>
      <c r="H46" s="156"/>
      <c r="J46" s="156"/>
      <c r="L46" s="156"/>
    </row>
    <row r="47" spans="1:12" ht="18.75" customHeight="1">
      <c r="A47" s="99"/>
      <c r="B47" s="99"/>
      <c r="C47" s="99"/>
      <c r="F47" s="156"/>
      <c r="H47" s="156"/>
      <c r="J47" s="156"/>
      <c r="L47" s="156"/>
    </row>
    <row r="48" spans="1:12" ht="18.75" customHeight="1">
      <c r="A48" s="99"/>
      <c r="B48" s="99"/>
      <c r="C48" s="99"/>
      <c r="F48" s="156"/>
      <c r="H48" s="156"/>
      <c r="J48" s="156"/>
      <c r="L48" s="156"/>
    </row>
    <row r="49" spans="1:19" ht="18.75" customHeight="1">
      <c r="A49" s="28" t="s">
        <v>5</v>
      </c>
      <c r="B49" s="102"/>
      <c r="C49" s="102"/>
      <c r="D49" s="157"/>
      <c r="E49" s="78"/>
      <c r="F49" s="78"/>
      <c r="G49" s="78"/>
      <c r="H49" s="78"/>
      <c r="I49" s="78"/>
      <c r="J49" s="78"/>
      <c r="K49" s="78"/>
      <c r="L49" s="78"/>
    </row>
    <row r="50" spans="1:19" ht="18.75" customHeight="1">
      <c r="L50" s="158" t="s">
        <v>21</v>
      </c>
    </row>
    <row r="51" spans="1:19" ht="18.75" customHeight="1">
      <c r="A51" s="15" t="s">
        <v>179</v>
      </c>
      <c r="B51" s="53"/>
      <c r="C51" s="53"/>
      <c r="D51" s="63"/>
      <c r="E51" s="53"/>
      <c r="F51" s="53"/>
      <c r="G51" s="53"/>
      <c r="H51" s="53"/>
      <c r="I51" s="53"/>
      <c r="J51" s="105"/>
      <c r="K51" s="53"/>
      <c r="L51" s="237"/>
    </row>
    <row r="52" spans="1:19" ht="18.75" customHeight="1">
      <c r="A52" s="54" t="s">
        <v>12</v>
      </c>
      <c r="B52" s="54"/>
      <c r="C52" s="54"/>
      <c r="D52" s="55"/>
      <c r="E52" s="88"/>
      <c r="F52" s="56"/>
      <c r="G52" s="56"/>
      <c r="H52" s="56"/>
      <c r="I52" s="56"/>
      <c r="J52" s="89"/>
      <c r="K52" s="56"/>
      <c r="L52" s="58" t="s">
        <v>93</v>
      </c>
    </row>
    <row r="53" spans="1:19" ht="18.75" customHeight="1">
      <c r="A53" s="59" t="s">
        <v>136</v>
      </c>
      <c r="B53" s="59"/>
      <c r="C53" s="59"/>
      <c r="D53" s="172"/>
      <c r="E53" s="90"/>
      <c r="F53" s="60"/>
      <c r="G53" s="60"/>
      <c r="H53" s="60"/>
      <c r="I53" s="60"/>
      <c r="J53" s="67"/>
      <c r="K53" s="60"/>
      <c r="L53" s="62" t="s">
        <v>94</v>
      </c>
    </row>
    <row r="54" spans="1:19" ht="18.75" customHeight="1">
      <c r="A54" s="91"/>
      <c r="B54" s="91"/>
      <c r="C54" s="91"/>
      <c r="D54" s="48"/>
      <c r="E54" s="92"/>
      <c r="F54" s="93"/>
      <c r="G54" s="93"/>
      <c r="H54" s="93"/>
      <c r="I54" s="93"/>
      <c r="J54" s="94"/>
      <c r="K54" s="93"/>
      <c r="L54" s="94"/>
    </row>
    <row r="55" spans="1:19" ht="18.75" customHeight="1">
      <c r="A55" s="66"/>
      <c r="B55" s="66"/>
      <c r="C55" s="66"/>
      <c r="D55" s="55"/>
      <c r="E55" s="103"/>
      <c r="F55" s="239" t="s">
        <v>98</v>
      </c>
      <c r="G55" s="239"/>
      <c r="H55" s="239"/>
      <c r="I55" s="239"/>
      <c r="J55" s="239"/>
      <c r="K55" s="239"/>
      <c r="L55" s="239"/>
      <c r="M55" s="103"/>
      <c r="N55" s="103"/>
      <c r="O55" s="103"/>
      <c r="P55" s="103"/>
      <c r="Q55" s="103"/>
      <c r="R55" s="103"/>
      <c r="S55" s="103"/>
    </row>
    <row r="56" spans="1:19" ht="18.75" customHeight="1">
      <c r="A56" s="27"/>
      <c r="B56" s="27"/>
      <c r="C56" s="27"/>
      <c r="D56" s="66"/>
      <c r="E56" s="66"/>
      <c r="F56" s="239" t="s">
        <v>0</v>
      </c>
      <c r="G56" s="239"/>
      <c r="H56" s="239"/>
      <c r="I56" s="69"/>
      <c r="J56" s="239" t="s">
        <v>13</v>
      </c>
      <c r="K56" s="239"/>
      <c r="L56" s="239"/>
    </row>
    <row r="57" spans="1:19" ht="18.75" customHeight="1">
      <c r="A57" s="27"/>
      <c r="B57" s="27"/>
      <c r="C57" s="27"/>
      <c r="D57" s="66"/>
      <c r="E57" s="66"/>
      <c r="F57" s="233" t="s">
        <v>114</v>
      </c>
      <c r="G57" s="233"/>
      <c r="H57" s="233" t="s">
        <v>99</v>
      </c>
      <c r="I57" s="233"/>
      <c r="J57" s="233" t="s">
        <v>114</v>
      </c>
      <c r="K57" s="233"/>
      <c r="L57" s="233" t="s">
        <v>99</v>
      </c>
    </row>
    <row r="58" spans="1:19" ht="18.75" customHeight="1">
      <c r="A58" s="27"/>
      <c r="B58" s="27"/>
      <c r="C58" s="27"/>
      <c r="D58" s="95" t="s">
        <v>11</v>
      </c>
      <c r="E58" s="96"/>
      <c r="F58" s="52"/>
      <c r="G58" s="14"/>
      <c r="H58" s="52" t="s">
        <v>194</v>
      </c>
      <c r="I58" s="14"/>
      <c r="J58" s="52"/>
      <c r="K58" s="14"/>
      <c r="L58" s="234" t="s">
        <v>194</v>
      </c>
    </row>
    <row r="60" spans="1:19" ht="18.75" customHeight="1">
      <c r="A60" s="15" t="s">
        <v>79</v>
      </c>
    </row>
    <row r="61" spans="1:19" ht="18.75" customHeight="1">
      <c r="A61" s="15" t="s">
        <v>77</v>
      </c>
    </row>
    <row r="62" spans="1:19" ht="18.75" customHeight="1">
      <c r="A62" s="176" t="s">
        <v>137</v>
      </c>
      <c r="F62" s="185">
        <f>F27</f>
        <v>-15342</v>
      </c>
      <c r="G62" s="185"/>
      <c r="H62" s="185">
        <f>H27</f>
        <v>15337</v>
      </c>
      <c r="I62" s="185"/>
      <c r="J62" s="185">
        <f>J34</f>
        <v>-31918</v>
      </c>
      <c r="K62" s="185"/>
      <c r="L62" s="153">
        <f>L34</f>
        <v>6348</v>
      </c>
    </row>
    <row r="63" spans="1:19" ht="18.75" customHeight="1">
      <c r="F63" s="205"/>
      <c r="G63" s="205"/>
      <c r="H63" s="205"/>
      <c r="I63" s="205"/>
      <c r="J63" s="205"/>
      <c r="K63" s="205"/>
      <c r="L63" s="205"/>
    </row>
    <row r="64" spans="1:19" ht="18.75" customHeight="1">
      <c r="A64" s="15" t="s">
        <v>128</v>
      </c>
      <c r="F64" s="205"/>
      <c r="G64" s="205"/>
      <c r="H64" s="205"/>
      <c r="I64" s="205"/>
      <c r="J64" s="205"/>
      <c r="K64" s="205"/>
      <c r="L64" s="205"/>
    </row>
    <row r="65" spans="1:12" ht="18.75" customHeight="1">
      <c r="A65" s="176" t="s">
        <v>138</v>
      </c>
      <c r="F65" s="199">
        <v>0</v>
      </c>
      <c r="G65" s="205"/>
      <c r="H65" s="199">
        <v>0</v>
      </c>
      <c r="I65" s="205"/>
      <c r="J65" s="199">
        <v>0</v>
      </c>
      <c r="K65" s="205"/>
      <c r="L65" s="199">
        <v>0</v>
      </c>
    </row>
    <row r="66" spans="1:12" ht="18.75" customHeight="1" thickBot="1">
      <c r="A66" s="176" t="s">
        <v>139</v>
      </c>
      <c r="F66" s="191">
        <f>SUM(F62:F65)</f>
        <v>-15342</v>
      </c>
      <c r="G66" s="185"/>
      <c r="H66" s="191">
        <f>SUM(H62:H65)</f>
        <v>15337</v>
      </c>
      <c r="I66" s="185"/>
      <c r="J66" s="191">
        <f>SUM(J62:J65)</f>
        <v>-31918</v>
      </c>
      <c r="K66" s="185"/>
      <c r="L66" s="191">
        <f>SUM(L62:L65)</f>
        <v>6348</v>
      </c>
    </row>
    <row r="67" spans="1:12" ht="18.75" customHeight="1" thickTop="1">
      <c r="F67" s="185"/>
      <c r="G67" s="185"/>
      <c r="H67" s="185"/>
      <c r="I67" s="185"/>
      <c r="J67" s="185"/>
      <c r="K67" s="185"/>
      <c r="L67" s="185"/>
    </row>
    <row r="68" spans="1:12" ht="18.75" customHeight="1">
      <c r="A68" s="15" t="s">
        <v>122</v>
      </c>
      <c r="F68" s="205"/>
      <c r="G68" s="205"/>
      <c r="H68" s="205"/>
      <c r="I68" s="205"/>
      <c r="J68" s="205"/>
      <c r="K68" s="205"/>
      <c r="L68" s="205"/>
    </row>
    <row r="69" spans="1:12" ht="18.75" customHeight="1">
      <c r="A69" s="15" t="s">
        <v>77</v>
      </c>
      <c r="F69" s="205"/>
      <c r="G69" s="205"/>
      <c r="H69" s="205"/>
      <c r="I69" s="205"/>
      <c r="J69" s="205"/>
      <c r="K69" s="205"/>
      <c r="L69" s="205"/>
    </row>
    <row r="70" spans="1:12" ht="18.75" customHeight="1">
      <c r="A70" s="232" t="s">
        <v>123</v>
      </c>
      <c r="F70" s="185">
        <f>F34</f>
        <v>-15342</v>
      </c>
      <c r="G70" s="185"/>
      <c r="H70" s="185">
        <f>H34</f>
        <v>15337</v>
      </c>
      <c r="I70" s="185"/>
      <c r="J70" s="185">
        <f>J34</f>
        <v>-31918</v>
      </c>
      <c r="K70" s="205"/>
      <c r="L70" s="207">
        <f>L34</f>
        <v>6348</v>
      </c>
    </row>
    <row r="71" spans="1:12" ht="18.75" customHeight="1">
      <c r="F71" s="205"/>
      <c r="G71" s="205"/>
      <c r="H71" s="205"/>
      <c r="I71" s="205"/>
      <c r="J71" s="205"/>
      <c r="K71" s="205"/>
      <c r="L71" s="205"/>
    </row>
    <row r="72" spans="1:12" ht="18.75" customHeight="1">
      <c r="A72" s="15" t="s">
        <v>128</v>
      </c>
      <c r="F72" s="205"/>
      <c r="G72" s="205"/>
      <c r="H72" s="205"/>
      <c r="I72" s="205"/>
      <c r="J72" s="205"/>
      <c r="K72" s="205"/>
      <c r="L72" s="205"/>
    </row>
    <row r="73" spans="1:12" ht="18.75" customHeight="1">
      <c r="A73" s="176" t="s">
        <v>123</v>
      </c>
      <c r="F73" s="199">
        <v>0</v>
      </c>
      <c r="G73" s="206"/>
      <c r="H73" s="199">
        <v>0</v>
      </c>
      <c r="I73" s="206"/>
      <c r="J73" s="199">
        <v>0</v>
      </c>
      <c r="K73" s="206"/>
      <c r="L73" s="199">
        <v>0</v>
      </c>
    </row>
    <row r="74" spans="1:12" ht="18.75" customHeight="1" thickBot="1">
      <c r="A74" s="176" t="s">
        <v>123</v>
      </c>
      <c r="F74" s="191">
        <f>F73+F70</f>
        <v>-15342</v>
      </c>
      <c r="G74" s="205"/>
      <c r="H74" s="191">
        <f>H73+H70</f>
        <v>15337</v>
      </c>
      <c r="I74" s="205"/>
      <c r="J74" s="191">
        <f>J73+J70</f>
        <v>-31918</v>
      </c>
      <c r="K74" s="205"/>
      <c r="L74" s="191">
        <f>L73+L70</f>
        <v>6348</v>
      </c>
    </row>
    <row r="75" spans="1:12" ht="18.75" customHeight="1" thickTop="1">
      <c r="F75" s="205"/>
      <c r="G75" s="205"/>
      <c r="H75" s="205"/>
      <c r="I75" s="205"/>
      <c r="J75" s="205"/>
      <c r="K75" s="205"/>
      <c r="L75" s="205"/>
    </row>
    <row r="76" spans="1:12" ht="18.75" customHeight="1">
      <c r="A76" s="15" t="s">
        <v>195</v>
      </c>
      <c r="F76" s="205"/>
      <c r="G76" s="205"/>
      <c r="H76" s="205"/>
      <c r="I76" s="205"/>
      <c r="J76" s="205"/>
      <c r="K76" s="205"/>
      <c r="L76" s="205"/>
    </row>
    <row r="77" spans="1:12" ht="18.75" customHeight="1">
      <c r="B77" s="16" t="s">
        <v>140</v>
      </c>
      <c r="D77" s="155">
        <v>24</v>
      </c>
      <c r="F77" s="208">
        <v>-2.3E-2</v>
      </c>
      <c r="G77" s="204"/>
      <c r="H77" s="208">
        <v>3.2000000000000001E-2</v>
      </c>
      <c r="I77" s="204"/>
      <c r="J77" s="208">
        <v>-4.7E-2</v>
      </c>
      <c r="K77" s="204"/>
      <c r="L77" s="203">
        <v>1.2999999999999999E-2</v>
      </c>
    </row>
    <row r="78" spans="1:12" ht="18.75" customHeight="1">
      <c r="F78" s="208"/>
      <c r="G78" s="205"/>
      <c r="H78" s="208"/>
      <c r="I78" s="205"/>
      <c r="J78" s="208"/>
      <c r="K78" s="205"/>
      <c r="L78" s="203"/>
    </row>
    <row r="79" spans="1:12" ht="18.75" customHeight="1">
      <c r="A79" s="73" t="s">
        <v>131</v>
      </c>
      <c r="F79" s="208"/>
      <c r="G79" s="205"/>
      <c r="H79" s="208"/>
      <c r="I79" s="205"/>
      <c r="J79" s="208"/>
      <c r="K79" s="205"/>
      <c r="L79" s="203"/>
    </row>
    <row r="80" spans="1:12" ht="18.75" customHeight="1">
      <c r="B80" s="16" t="s">
        <v>140</v>
      </c>
      <c r="D80" s="155">
        <v>24</v>
      </c>
      <c r="F80" s="208">
        <v>-1.4E-2</v>
      </c>
      <c r="G80" s="204"/>
      <c r="H80" s="208">
        <v>2.8000000000000001E-2</v>
      </c>
      <c r="I80" s="204"/>
      <c r="J80" s="208">
        <v>-0.03</v>
      </c>
      <c r="K80" s="204"/>
      <c r="L80" s="203">
        <v>1.0999999999999999E-2</v>
      </c>
    </row>
    <row r="81" spans="6:12" ht="18.75" customHeight="1">
      <c r="F81" s="205"/>
      <c r="G81" s="205"/>
      <c r="H81" s="205"/>
      <c r="I81" s="205"/>
      <c r="J81" s="208"/>
      <c r="K81" s="205"/>
      <c r="L81" s="205"/>
    </row>
    <row r="82" spans="6:12" ht="18.75" customHeight="1">
      <c r="F82" s="205"/>
      <c r="G82" s="205"/>
      <c r="H82" s="205"/>
      <c r="I82" s="205"/>
      <c r="J82" s="205"/>
      <c r="K82" s="205"/>
      <c r="L82" s="205"/>
    </row>
    <row r="83" spans="6:12" ht="18.75" customHeight="1">
      <c r="F83" s="205"/>
      <c r="G83" s="205"/>
      <c r="H83" s="205"/>
      <c r="I83" s="205"/>
      <c r="J83" s="205"/>
      <c r="K83" s="205"/>
      <c r="L83" s="205"/>
    </row>
    <row r="84" spans="6:12" ht="18.75" customHeight="1">
      <c r="F84" s="205"/>
      <c r="G84" s="205"/>
      <c r="H84" s="205"/>
      <c r="I84" s="205"/>
      <c r="J84" s="205"/>
      <c r="K84" s="205"/>
      <c r="L84" s="205"/>
    </row>
    <row r="99" spans="1:12" ht="18.75" customHeight="1">
      <c r="A99" s="28" t="s">
        <v>5</v>
      </c>
      <c r="B99" s="102"/>
      <c r="C99" s="102"/>
      <c r="D99" s="157"/>
      <c r="E99" s="78"/>
      <c r="F99" s="78"/>
      <c r="G99" s="78"/>
      <c r="H99" s="78"/>
      <c r="I99" s="78"/>
      <c r="J99" s="78"/>
      <c r="K99" s="78"/>
      <c r="L99" s="78"/>
    </row>
    <row r="100" spans="1:12" ht="18.75" customHeight="1">
      <c r="L100" s="158" t="s">
        <v>19</v>
      </c>
    </row>
  </sheetData>
  <mergeCells count="6">
    <mergeCell ref="J6:L6"/>
    <mergeCell ref="F6:H6"/>
    <mergeCell ref="F5:L5"/>
    <mergeCell ref="F55:L55"/>
    <mergeCell ref="F56:H56"/>
    <mergeCell ref="J56:L56"/>
  </mergeCells>
  <printOptions horizontalCentered="1"/>
  <pageMargins left="0.5" right="0.5" top="0.5" bottom="0.4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A37" zoomScale="130" zoomScaleNormal="130" zoomScaleSheetLayoutView="85" workbookViewId="0">
      <selection activeCell="D50" sqref="D50"/>
    </sheetView>
  </sheetViews>
  <sheetFormatPr defaultColWidth="9" defaultRowHeight="18.75" customHeight="1"/>
  <cols>
    <col min="1" max="2" width="2.140625" style="68" customWidth="1"/>
    <col min="3" max="3" width="49.5703125" style="68" customWidth="1"/>
    <col min="4" max="4" width="6.5703125" style="155" customWidth="1"/>
    <col min="5" max="5" width="0.85546875" style="68" customWidth="1"/>
    <col min="6" max="6" width="10.140625" style="68" customWidth="1"/>
    <col min="7" max="7" width="0.85546875" style="68" customWidth="1"/>
    <col min="8" max="8" width="10.140625" style="68" customWidth="1"/>
    <col min="9" max="9" width="0.85546875" style="68" customWidth="1"/>
    <col min="10" max="10" width="10.140625" style="68" customWidth="1"/>
    <col min="11" max="11" width="0.85546875" style="68" customWidth="1"/>
    <col min="12" max="12" width="10.140625" style="68" customWidth="1"/>
    <col min="13" max="16384" width="9" style="68"/>
  </cols>
  <sheetData>
    <row r="1" spans="1:19" ht="18.75" customHeight="1">
      <c r="A1" s="15" t="s">
        <v>179</v>
      </c>
      <c r="B1" s="53"/>
      <c r="C1" s="53"/>
      <c r="D1" s="63"/>
      <c r="E1" s="53"/>
      <c r="F1" s="53"/>
      <c r="G1" s="53"/>
      <c r="H1" s="53"/>
      <c r="I1" s="53"/>
      <c r="J1" s="105"/>
      <c r="K1" s="53"/>
      <c r="L1" s="237"/>
    </row>
    <row r="2" spans="1:19" ht="18.75" customHeight="1">
      <c r="A2" s="54" t="s">
        <v>12</v>
      </c>
      <c r="B2" s="54"/>
      <c r="C2" s="54"/>
      <c r="D2" s="55"/>
      <c r="E2" s="88"/>
      <c r="F2" s="56"/>
      <c r="G2" s="56"/>
      <c r="H2" s="56"/>
      <c r="I2" s="56"/>
      <c r="J2" s="89"/>
      <c r="K2" s="56"/>
      <c r="L2" s="58" t="s">
        <v>93</v>
      </c>
    </row>
    <row r="3" spans="1:19" ht="18.75" customHeight="1">
      <c r="A3" s="59" t="s">
        <v>141</v>
      </c>
      <c r="B3" s="59"/>
      <c r="C3" s="59"/>
      <c r="D3" s="172"/>
      <c r="E3" s="90"/>
      <c r="F3" s="60"/>
      <c r="G3" s="60"/>
      <c r="H3" s="60"/>
      <c r="I3" s="60"/>
      <c r="J3" s="67"/>
      <c r="K3" s="60"/>
      <c r="L3" s="62" t="s">
        <v>94</v>
      </c>
    </row>
    <row r="4" spans="1:19" ht="18.75" customHeight="1">
      <c r="A4" s="91"/>
      <c r="B4" s="91"/>
      <c r="C4" s="91"/>
      <c r="D4" s="48"/>
      <c r="E4" s="92"/>
      <c r="F4" s="93"/>
      <c r="G4" s="93"/>
      <c r="H4" s="93"/>
      <c r="I4" s="93"/>
      <c r="J4" s="94"/>
      <c r="K4" s="93"/>
      <c r="L4" s="94"/>
    </row>
    <row r="5" spans="1:19" ht="18.75" customHeight="1">
      <c r="A5" s="66"/>
      <c r="B5" s="66"/>
      <c r="C5" s="66"/>
      <c r="D5" s="55"/>
      <c r="E5" s="103"/>
      <c r="F5" s="239" t="s">
        <v>98</v>
      </c>
      <c r="G5" s="239"/>
      <c r="H5" s="239"/>
      <c r="I5" s="239"/>
      <c r="J5" s="239"/>
      <c r="K5" s="239"/>
      <c r="L5" s="239"/>
      <c r="M5" s="103"/>
      <c r="N5" s="103"/>
      <c r="O5" s="103"/>
      <c r="P5" s="103"/>
      <c r="Q5" s="103"/>
      <c r="R5" s="103"/>
      <c r="S5" s="103"/>
    </row>
    <row r="6" spans="1:19" ht="18.75" customHeight="1">
      <c r="A6" s="27"/>
      <c r="B6" s="27"/>
      <c r="C6" s="27"/>
      <c r="D6" s="66"/>
      <c r="E6" s="66"/>
      <c r="F6" s="239" t="s">
        <v>0</v>
      </c>
      <c r="G6" s="239"/>
      <c r="H6" s="239"/>
      <c r="I6" s="69"/>
      <c r="J6" s="239" t="s">
        <v>13</v>
      </c>
      <c r="K6" s="239"/>
      <c r="L6" s="239"/>
    </row>
    <row r="7" spans="1:19" ht="18.75" customHeight="1">
      <c r="A7" s="27"/>
      <c r="B7" s="27"/>
      <c r="C7" s="27"/>
      <c r="D7" s="66"/>
      <c r="E7" s="66"/>
      <c r="F7" s="58" t="s">
        <v>114</v>
      </c>
      <c r="G7" s="58"/>
      <c r="H7" s="58" t="s">
        <v>99</v>
      </c>
      <c r="I7" s="58"/>
      <c r="J7" s="58" t="s">
        <v>114</v>
      </c>
      <c r="K7" s="58"/>
      <c r="L7" s="58" t="s">
        <v>99</v>
      </c>
    </row>
    <row r="8" spans="1:19" ht="18.75" customHeight="1">
      <c r="A8" s="27"/>
      <c r="B8" s="27"/>
      <c r="C8" s="27"/>
      <c r="D8" s="95" t="s">
        <v>11</v>
      </c>
      <c r="E8" s="96"/>
      <c r="F8" s="52"/>
      <c r="G8" s="14"/>
      <c r="H8" s="52" t="s">
        <v>194</v>
      </c>
      <c r="I8" s="14"/>
      <c r="J8" s="52"/>
      <c r="K8" s="14"/>
      <c r="L8" s="234" t="s">
        <v>194</v>
      </c>
    </row>
    <row r="9" spans="1:19" ht="18.75" customHeight="1">
      <c r="A9" s="19"/>
      <c r="B9" s="19"/>
      <c r="C9" s="19"/>
      <c r="D9" s="55"/>
      <c r="E9" s="77"/>
    </row>
    <row r="10" spans="1:19" ht="18.75" customHeight="1">
      <c r="A10" s="176" t="s">
        <v>84</v>
      </c>
      <c r="B10" s="98"/>
      <c r="C10" s="98"/>
      <c r="D10" s="63">
        <v>5</v>
      </c>
      <c r="E10" s="6"/>
      <c r="F10" s="87">
        <v>100207</v>
      </c>
      <c r="G10" s="87"/>
      <c r="H10" s="87">
        <v>90032</v>
      </c>
      <c r="I10" s="197"/>
      <c r="J10" s="198">
        <v>0</v>
      </c>
      <c r="K10" s="197"/>
      <c r="L10" s="198">
        <v>0</v>
      </c>
    </row>
    <row r="11" spans="1:19" ht="18.75" customHeight="1">
      <c r="A11" s="176" t="s">
        <v>56</v>
      </c>
      <c r="B11" s="176"/>
      <c r="C11" s="176"/>
      <c r="D11" s="63"/>
      <c r="E11" s="6"/>
      <c r="F11" s="188">
        <v>-78341</v>
      </c>
      <c r="G11" s="185"/>
      <c r="H11" s="188">
        <v>-64133</v>
      </c>
      <c r="I11" s="185"/>
      <c r="J11" s="199">
        <v>0</v>
      </c>
      <c r="K11" s="185"/>
      <c r="L11" s="199">
        <v>0</v>
      </c>
    </row>
    <row r="12" spans="1:19" ht="18.75" customHeight="1">
      <c r="A12" s="73" t="s">
        <v>96</v>
      </c>
      <c r="B12" s="176"/>
      <c r="C12" s="176"/>
      <c r="D12" s="63"/>
      <c r="E12" s="6"/>
      <c r="F12" s="87">
        <f>SUM(F10:F11)</f>
        <v>21866</v>
      </c>
      <c r="G12" s="87"/>
      <c r="H12" s="87">
        <f>SUM(H10:H11)</f>
        <v>25899</v>
      </c>
      <c r="I12" s="185"/>
      <c r="J12" s="198">
        <v>0</v>
      </c>
      <c r="K12" s="198"/>
      <c r="L12" s="198">
        <f>SUM(L10:L11)</f>
        <v>0</v>
      </c>
    </row>
    <row r="13" spans="1:19" ht="18.75" customHeight="1">
      <c r="A13" s="176" t="s">
        <v>153</v>
      </c>
      <c r="B13" s="176"/>
      <c r="C13" s="176"/>
      <c r="D13" s="63">
        <v>10</v>
      </c>
      <c r="E13" s="6"/>
      <c r="F13" s="87">
        <v>7130</v>
      </c>
      <c r="G13" s="87"/>
      <c r="H13" s="198">
        <v>0</v>
      </c>
      <c r="I13" s="185"/>
      <c r="J13" s="185">
        <v>1902</v>
      </c>
      <c r="K13" s="198"/>
      <c r="L13" s="198">
        <v>0</v>
      </c>
    </row>
    <row r="14" spans="1:19" ht="18.75" customHeight="1">
      <c r="A14" s="176" t="s">
        <v>14</v>
      </c>
      <c r="B14" s="176"/>
      <c r="C14" s="176"/>
      <c r="D14" s="63">
        <v>4</v>
      </c>
      <c r="E14" s="6"/>
      <c r="F14" s="124">
        <v>2806</v>
      </c>
      <c r="G14" s="87"/>
      <c r="H14" s="124">
        <v>1009</v>
      </c>
      <c r="I14" s="185"/>
      <c r="J14" s="124">
        <v>2620</v>
      </c>
      <c r="K14" s="198"/>
      <c r="L14" s="124">
        <v>6</v>
      </c>
    </row>
    <row r="15" spans="1:19" ht="18.75" customHeight="1">
      <c r="A15" s="73" t="s">
        <v>97</v>
      </c>
      <c r="B15" s="176"/>
      <c r="C15" s="176"/>
      <c r="D15" s="63"/>
      <c r="E15" s="6"/>
      <c r="F15" s="87">
        <f>SUM(F12:F14)</f>
        <v>31802</v>
      </c>
      <c r="G15" s="87"/>
      <c r="H15" s="87">
        <f>SUM(H12:H14)</f>
        <v>26908</v>
      </c>
      <c r="I15" s="87"/>
      <c r="J15" s="87">
        <f>SUM(J12:J14)</f>
        <v>4522</v>
      </c>
      <c r="K15" s="185"/>
      <c r="L15" s="185">
        <f>SUM(L12:L14)</f>
        <v>6</v>
      </c>
    </row>
    <row r="16" spans="1:19" ht="18.75" customHeight="1">
      <c r="A16" s="176" t="s">
        <v>25</v>
      </c>
      <c r="B16" s="99"/>
      <c r="C16" s="176"/>
      <c r="D16" s="63"/>
      <c r="E16" s="6"/>
      <c r="F16" s="185">
        <v>-2999</v>
      </c>
      <c r="G16" s="185"/>
      <c r="H16" s="185">
        <v>-2882</v>
      </c>
      <c r="I16" s="185"/>
      <c r="J16" s="198">
        <v>0</v>
      </c>
      <c r="K16" s="185"/>
      <c r="L16" s="198">
        <v>0</v>
      </c>
    </row>
    <row r="17" spans="1:13" ht="18.75" customHeight="1">
      <c r="A17" s="176" t="s">
        <v>15</v>
      </c>
      <c r="B17" s="99"/>
      <c r="C17" s="176"/>
      <c r="D17" s="63"/>
      <c r="E17" s="6"/>
      <c r="F17" s="185">
        <v>-25670</v>
      </c>
      <c r="G17" s="185"/>
      <c r="H17" s="185">
        <v>-15980</v>
      </c>
      <c r="I17" s="185"/>
      <c r="J17" s="185">
        <v>-14381</v>
      </c>
      <c r="K17" s="185"/>
      <c r="L17" s="185">
        <v>-9975</v>
      </c>
    </row>
    <row r="18" spans="1:13" ht="18.75" customHeight="1">
      <c r="A18" s="176" t="s">
        <v>87</v>
      </c>
      <c r="B18" s="176"/>
      <c r="C18" s="176"/>
      <c r="D18" s="63">
        <v>4</v>
      </c>
      <c r="E18" s="6"/>
      <c r="F18" s="185">
        <v>-36012</v>
      </c>
      <c r="G18" s="185"/>
      <c r="H18" s="185">
        <v>-10059</v>
      </c>
      <c r="I18" s="185"/>
      <c r="J18" s="185">
        <v>-29870</v>
      </c>
      <c r="K18" s="185">
        <v>5647789</v>
      </c>
      <c r="L18" s="185">
        <v>-6870</v>
      </c>
      <c r="M18" s="79"/>
    </row>
    <row r="19" spans="1:13" s="79" customFormat="1" ht="18.75" customHeight="1">
      <c r="A19" s="218" t="s">
        <v>142</v>
      </c>
      <c r="B19" s="218"/>
      <c r="C19" s="218"/>
      <c r="D19" s="6"/>
      <c r="E19" s="6"/>
      <c r="F19" s="185">
        <v>-3026</v>
      </c>
      <c r="G19" s="185"/>
      <c r="H19" s="185">
        <v>2668</v>
      </c>
      <c r="I19" s="219"/>
      <c r="J19" s="185">
        <v>-1565</v>
      </c>
      <c r="K19" s="219">
        <v>0</v>
      </c>
      <c r="L19" s="198">
        <v>0</v>
      </c>
    </row>
    <row r="20" spans="1:13" s="79" customFormat="1" ht="18.75" customHeight="1">
      <c r="A20" s="223" t="s">
        <v>182</v>
      </c>
      <c r="B20" s="223"/>
      <c r="C20" s="223"/>
      <c r="D20" s="6">
        <v>4</v>
      </c>
      <c r="E20" s="6"/>
      <c r="F20" s="185">
        <v>-49514</v>
      </c>
      <c r="G20" s="185"/>
      <c r="H20" s="198">
        <v>0</v>
      </c>
      <c r="I20" s="219"/>
      <c r="J20" s="185">
        <v>-68668</v>
      </c>
      <c r="K20" s="219"/>
      <c r="L20" s="198">
        <v>0</v>
      </c>
    </row>
    <row r="21" spans="1:13" s="79" customFormat="1" ht="18.75" customHeight="1">
      <c r="A21" s="231" t="s">
        <v>192</v>
      </c>
      <c r="B21" s="231"/>
      <c r="C21" s="231"/>
      <c r="D21" s="6">
        <v>12</v>
      </c>
      <c r="E21" s="6"/>
      <c r="F21" s="198">
        <v>0</v>
      </c>
      <c r="G21" s="185"/>
      <c r="H21" s="197">
        <v>-605</v>
      </c>
      <c r="I21" s="219"/>
      <c r="J21" s="198">
        <v>0</v>
      </c>
      <c r="K21" s="219"/>
      <c r="L21" s="198">
        <v>0</v>
      </c>
    </row>
    <row r="22" spans="1:13" s="79" customFormat="1" ht="18.75" customHeight="1">
      <c r="A22" s="231" t="s">
        <v>193</v>
      </c>
      <c r="B22" s="231"/>
      <c r="C22" s="231"/>
      <c r="D22" s="6">
        <v>12</v>
      </c>
      <c r="E22" s="6"/>
      <c r="F22" s="199">
        <v>0</v>
      </c>
      <c r="G22" s="185"/>
      <c r="H22" s="221">
        <v>15242</v>
      </c>
      <c r="I22" s="219"/>
      <c r="J22" s="199">
        <v>0</v>
      </c>
      <c r="K22" s="219"/>
      <c r="L22" s="221">
        <v>18098</v>
      </c>
    </row>
    <row r="23" spans="1:13" ht="18.75" customHeight="1">
      <c r="A23" s="73" t="s">
        <v>157</v>
      </c>
      <c r="B23" s="99"/>
      <c r="C23" s="176"/>
      <c r="D23" s="63"/>
      <c r="E23" s="6"/>
      <c r="F23" s="185">
        <f>SUM(F15:F22)</f>
        <v>-85419</v>
      </c>
      <c r="G23" s="185"/>
      <c r="H23" s="185">
        <f>SUM(H15:H22)</f>
        <v>15292</v>
      </c>
      <c r="I23" s="185"/>
      <c r="J23" s="185">
        <f>SUM(J15:J22)</f>
        <v>-109962</v>
      </c>
      <c r="K23" s="185"/>
      <c r="L23" s="185">
        <f>SUM(L15:L22)</f>
        <v>1259</v>
      </c>
    </row>
    <row r="24" spans="1:13" ht="18.75" customHeight="1">
      <c r="A24" s="176" t="s">
        <v>92</v>
      </c>
      <c r="B24" s="99"/>
      <c r="C24" s="176"/>
      <c r="D24" s="63"/>
      <c r="E24" s="6"/>
      <c r="F24" s="188">
        <v>-268</v>
      </c>
      <c r="G24" s="185"/>
      <c r="H24" s="188">
        <v>-31</v>
      </c>
      <c r="I24" s="185"/>
      <c r="J24" s="188">
        <v>-23</v>
      </c>
      <c r="K24" s="185"/>
      <c r="L24" s="188">
        <v>-31</v>
      </c>
    </row>
    <row r="25" spans="1:13" ht="18.75" customHeight="1">
      <c r="A25" s="73" t="s">
        <v>158</v>
      </c>
      <c r="B25" s="99"/>
      <c r="C25" s="176"/>
      <c r="D25" s="63"/>
      <c r="E25" s="6"/>
      <c r="F25" s="185">
        <f>SUM(F23:F24)</f>
        <v>-85687</v>
      </c>
      <c r="G25" s="185"/>
      <c r="H25" s="185">
        <f>SUM(H23:H24)</f>
        <v>15261</v>
      </c>
      <c r="I25" s="185"/>
      <c r="J25" s="185">
        <f>SUM(J23:J24)</f>
        <v>-109985</v>
      </c>
      <c r="K25" s="185"/>
      <c r="L25" s="185">
        <f>SUM(L23:L24)</f>
        <v>1228</v>
      </c>
    </row>
    <row r="26" spans="1:13" ht="18.75" customHeight="1">
      <c r="A26" s="176" t="s">
        <v>118</v>
      </c>
      <c r="B26" s="99"/>
      <c r="C26" s="176"/>
      <c r="D26" s="63">
        <v>16</v>
      </c>
      <c r="E26" s="6"/>
      <c r="F26" s="198">
        <v>0</v>
      </c>
      <c r="G26" s="185"/>
      <c r="H26" s="198">
        <v>0</v>
      </c>
      <c r="I26" s="185"/>
      <c r="J26" s="198">
        <v>0</v>
      </c>
      <c r="K26" s="185"/>
      <c r="L26" s="198">
        <v>0</v>
      </c>
    </row>
    <row r="27" spans="1:13" ht="18.75" customHeight="1">
      <c r="A27" s="176" t="s">
        <v>139</v>
      </c>
      <c r="B27" s="176"/>
      <c r="C27" s="176"/>
      <c r="D27" s="63"/>
      <c r="E27" s="6"/>
      <c r="F27" s="201">
        <f>SUM(F25:F26)</f>
        <v>-85687</v>
      </c>
      <c r="G27" s="185"/>
      <c r="H27" s="201">
        <f>SUM(H25:H26)</f>
        <v>15261</v>
      </c>
      <c r="I27" s="185"/>
      <c r="J27" s="201">
        <f>SUM(J25:J26)</f>
        <v>-109985</v>
      </c>
      <c r="K27" s="185"/>
      <c r="L27" s="201">
        <f>SUM(L25:L26)</f>
        <v>1228</v>
      </c>
    </row>
    <row r="28" spans="1:13" ht="18.75" customHeight="1">
      <c r="A28" s="73" t="s">
        <v>127</v>
      </c>
      <c r="B28" s="176"/>
      <c r="C28" s="176"/>
      <c r="D28" s="63"/>
      <c r="E28" s="6"/>
      <c r="F28" s="185"/>
      <c r="G28" s="185"/>
      <c r="H28" s="185"/>
      <c r="I28" s="185"/>
      <c r="J28" s="185"/>
      <c r="K28" s="185"/>
      <c r="L28" s="185"/>
    </row>
    <row r="29" spans="1:13" ht="18.75" customHeight="1">
      <c r="A29" s="73" t="s">
        <v>120</v>
      </c>
      <c r="B29" s="100"/>
      <c r="C29" s="101"/>
      <c r="D29" s="63"/>
      <c r="E29" s="6"/>
      <c r="F29" s="185"/>
      <c r="G29" s="185"/>
      <c r="H29" s="185"/>
      <c r="I29" s="185"/>
      <c r="J29" s="185"/>
      <c r="K29" s="185"/>
      <c r="L29" s="185"/>
    </row>
    <row r="30" spans="1:13" ht="18.75" customHeight="1">
      <c r="A30" s="167"/>
      <c r="B30" s="232" t="s">
        <v>133</v>
      </c>
      <c r="C30" s="101"/>
      <c r="D30" s="63">
        <v>12</v>
      </c>
      <c r="E30" s="6"/>
      <c r="F30" s="199">
        <v>0</v>
      </c>
      <c r="G30" s="185"/>
      <c r="H30" s="199">
        <v>0</v>
      </c>
      <c r="I30" s="185"/>
      <c r="J30" s="199">
        <v>0</v>
      </c>
      <c r="K30" s="185"/>
      <c r="L30" s="199">
        <v>0</v>
      </c>
    </row>
    <row r="31" spans="1:13" ht="18.75" customHeight="1">
      <c r="A31" s="73" t="s">
        <v>121</v>
      </c>
      <c r="C31" s="176"/>
      <c r="D31" s="63"/>
      <c r="E31" s="6"/>
      <c r="F31" s="199">
        <f>SUM(F30)</f>
        <v>0</v>
      </c>
      <c r="G31" s="185"/>
      <c r="H31" s="199">
        <f>SUM(H30)</f>
        <v>0</v>
      </c>
      <c r="I31" s="185"/>
      <c r="J31" s="199">
        <f>SUM(J30)</f>
        <v>0</v>
      </c>
      <c r="K31" s="185"/>
      <c r="L31" s="199">
        <f>SUM(L30)</f>
        <v>0</v>
      </c>
    </row>
    <row r="32" spans="1:13" ht="18.75" customHeight="1">
      <c r="A32" s="101"/>
      <c r="B32" s="100"/>
      <c r="C32" s="101"/>
      <c r="D32" s="63"/>
      <c r="E32" s="6"/>
      <c r="F32" s="185"/>
      <c r="G32" s="185"/>
      <c r="H32" s="185"/>
      <c r="I32" s="185"/>
      <c r="J32" s="185"/>
      <c r="K32" s="185"/>
      <c r="L32" s="185"/>
    </row>
    <row r="33" spans="1:12" ht="18.75" customHeight="1">
      <c r="A33" s="176" t="s">
        <v>172</v>
      </c>
      <c r="B33" s="99"/>
      <c r="C33" s="176"/>
      <c r="D33" s="63"/>
      <c r="E33" s="6"/>
      <c r="F33" s="198">
        <f>SUM(F31)</f>
        <v>0</v>
      </c>
      <c r="G33" s="185"/>
      <c r="H33" s="198">
        <f>SUM(H31)</f>
        <v>0</v>
      </c>
      <c r="I33" s="185"/>
      <c r="J33" s="198">
        <f>SUM(J31)</f>
        <v>0</v>
      </c>
      <c r="K33" s="185"/>
      <c r="L33" s="198">
        <f>SUM(L31)</f>
        <v>0</v>
      </c>
    </row>
    <row r="34" spans="1:12" ht="18.75" customHeight="1" thickBot="1">
      <c r="A34" s="73" t="s">
        <v>156</v>
      </c>
      <c r="B34" s="99"/>
      <c r="C34" s="176"/>
      <c r="D34" s="63"/>
      <c r="E34" s="6"/>
      <c r="F34" s="191">
        <f>F33+F27</f>
        <v>-85687</v>
      </c>
      <c r="G34" s="185"/>
      <c r="H34" s="191">
        <f>H33+H27</f>
        <v>15261</v>
      </c>
      <c r="I34" s="185"/>
      <c r="J34" s="191">
        <f>J33+J27</f>
        <v>-109985</v>
      </c>
      <c r="K34" s="185"/>
      <c r="L34" s="191">
        <f>L33+L27</f>
        <v>1228</v>
      </c>
    </row>
    <row r="35" spans="1:12" ht="18.75" customHeight="1" thickTop="1">
      <c r="A35" s="176"/>
      <c r="B35" s="99"/>
      <c r="C35" s="176"/>
      <c r="D35" s="63"/>
      <c r="E35" s="6"/>
      <c r="F35" s="185"/>
      <c r="G35" s="185"/>
      <c r="H35" s="185"/>
      <c r="I35" s="185"/>
      <c r="J35" s="185"/>
      <c r="K35" s="185"/>
      <c r="L35" s="185"/>
    </row>
    <row r="36" spans="1:12" ht="18.75" customHeight="1">
      <c r="A36" s="176"/>
      <c r="B36" s="99"/>
      <c r="C36" s="176"/>
      <c r="D36" s="63"/>
      <c r="E36" s="6"/>
      <c r="F36" s="130"/>
      <c r="G36" s="130"/>
      <c r="H36" s="130"/>
      <c r="I36" s="130"/>
      <c r="J36" s="130"/>
      <c r="K36" s="130"/>
      <c r="L36" s="130"/>
    </row>
    <row r="37" spans="1:12" ht="18.75" customHeight="1">
      <c r="A37" s="176"/>
      <c r="B37" s="99"/>
      <c r="C37" s="176"/>
      <c r="D37" s="63"/>
      <c r="E37" s="6"/>
      <c r="F37" s="130"/>
      <c r="G37" s="130"/>
      <c r="H37" s="130"/>
      <c r="I37" s="130"/>
      <c r="J37" s="130"/>
      <c r="K37" s="130"/>
      <c r="L37" s="130"/>
    </row>
    <row r="38" spans="1:12" ht="18.75" customHeight="1">
      <c r="A38" s="176"/>
      <c r="B38" s="99"/>
      <c r="C38" s="176"/>
      <c r="D38" s="63"/>
      <c r="E38" s="6"/>
      <c r="F38" s="130"/>
      <c r="G38" s="130"/>
      <c r="H38" s="130"/>
      <c r="I38" s="130"/>
      <c r="J38" s="130"/>
      <c r="K38" s="130"/>
      <c r="L38" s="130"/>
    </row>
    <row r="39" spans="1:12" ht="18.75" customHeight="1">
      <c r="A39" s="99"/>
      <c r="B39" s="99"/>
      <c r="C39" s="99"/>
      <c r="F39" s="156"/>
      <c r="H39" s="156"/>
      <c r="J39" s="156"/>
      <c r="L39" s="156"/>
    </row>
    <row r="40" spans="1:12" ht="18.75" customHeight="1">
      <c r="A40" s="16"/>
      <c r="B40" s="16"/>
      <c r="C40" s="99"/>
      <c r="D40" s="63"/>
      <c r="E40" s="63"/>
      <c r="F40" s="154"/>
      <c r="G40" s="154"/>
      <c r="H40" s="154"/>
      <c r="I40" s="154"/>
      <c r="J40" s="154"/>
      <c r="K40" s="154"/>
      <c r="L40" s="154"/>
    </row>
    <row r="41" spans="1:12" ht="18.75" customHeight="1">
      <c r="A41" s="99"/>
      <c r="B41" s="99"/>
      <c r="C41" s="99"/>
      <c r="F41" s="156"/>
      <c r="H41" s="156"/>
      <c r="J41" s="156"/>
      <c r="L41" s="156"/>
    </row>
    <row r="42" spans="1:12" ht="18.75" customHeight="1">
      <c r="A42" s="99"/>
      <c r="B42" s="99"/>
      <c r="C42" s="99"/>
      <c r="F42" s="156"/>
      <c r="H42" s="156"/>
      <c r="J42" s="156"/>
      <c r="L42" s="156"/>
    </row>
    <row r="43" spans="1:12" ht="18.75" customHeight="1">
      <c r="A43" s="99"/>
      <c r="B43" s="99"/>
      <c r="C43" s="99"/>
      <c r="F43" s="156"/>
      <c r="H43" s="156"/>
      <c r="J43" s="156"/>
      <c r="L43" s="156"/>
    </row>
    <row r="44" spans="1:12" ht="18.75" customHeight="1">
      <c r="A44" s="99"/>
      <c r="B44" s="99"/>
      <c r="C44" s="99"/>
      <c r="F44" s="156"/>
      <c r="H44" s="156"/>
      <c r="J44" s="156"/>
      <c r="L44" s="156"/>
    </row>
    <row r="45" spans="1:12" ht="18.75" customHeight="1">
      <c r="A45" s="99"/>
      <c r="B45" s="99"/>
      <c r="C45" s="99"/>
      <c r="F45" s="156"/>
      <c r="H45" s="156"/>
      <c r="J45" s="156"/>
      <c r="L45" s="156"/>
    </row>
    <row r="46" spans="1:12" ht="18.75" customHeight="1">
      <c r="A46" s="99"/>
      <c r="B46" s="99"/>
      <c r="C46" s="99"/>
      <c r="F46" s="156"/>
      <c r="H46" s="156"/>
      <c r="J46" s="156"/>
      <c r="L46" s="156"/>
    </row>
    <row r="47" spans="1:12" ht="18.75" customHeight="1">
      <c r="A47" s="99"/>
      <c r="B47" s="99"/>
      <c r="C47" s="99"/>
      <c r="F47" s="156"/>
      <c r="H47" s="156"/>
      <c r="J47" s="156"/>
      <c r="L47" s="156"/>
    </row>
    <row r="48" spans="1:12" ht="18.75" customHeight="1">
      <c r="A48" s="99"/>
      <c r="B48" s="99"/>
      <c r="C48" s="99"/>
      <c r="F48" s="156"/>
      <c r="H48" s="156"/>
      <c r="J48" s="156"/>
      <c r="L48" s="156"/>
    </row>
    <row r="49" spans="1:19" ht="18.75" customHeight="1">
      <c r="A49" s="28" t="s">
        <v>5</v>
      </c>
      <c r="B49" s="102"/>
      <c r="C49" s="102"/>
      <c r="D49" s="157"/>
      <c r="E49" s="78"/>
      <c r="F49" s="78"/>
      <c r="G49" s="78"/>
      <c r="H49" s="78"/>
      <c r="I49" s="78"/>
      <c r="J49" s="78"/>
      <c r="K49" s="78"/>
      <c r="L49" s="78"/>
    </row>
    <row r="50" spans="1:19" ht="18.75" customHeight="1">
      <c r="L50" s="158" t="s">
        <v>61</v>
      </c>
    </row>
    <row r="51" spans="1:19" ht="18.75" customHeight="1">
      <c r="A51" s="15" t="s">
        <v>179</v>
      </c>
      <c r="B51" s="53"/>
      <c r="C51" s="53"/>
      <c r="D51" s="63"/>
      <c r="E51" s="53"/>
      <c r="F51" s="53"/>
      <c r="G51" s="53"/>
      <c r="H51" s="53"/>
      <c r="I51" s="53"/>
      <c r="J51" s="105"/>
      <c r="K51" s="53"/>
      <c r="L51" s="237"/>
    </row>
    <row r="52" spans="1:19" ht="18.75" customHeight="1">
      <c r="A52" s="54" t="s">
        <v>12</v>
      </c>
      <c r="B52" s="54"/>
      <c r="C52" s="54"/>
      <c r="D52" s="55"/>
      <c r="E52" s="88"/>
      <c r="F52" s="56"/>
      <c r="G52" s="56"/>
      <c r="H52" s="56"/>
      <c r="I52" s="56"/>
      <c r="J52" s="89"/>
      <c r="K52" s="56"/>
      <c r="L52" s="58" t="s">
        <v>93</v>
      </c>
    </row>
    <row r="53" spans="1:19" ht="18.75" customHeight="1">
      <c r="A53" s="59" t="s">
        <v>141</v>
      </c>
      <c r="B53" s="59"/>
      <c r="C53" s="59"/>
      <c r="D53" s="172"/>
      <c r="E53" s="90"/>
      <c r="F53" s="60"/>
      <c r="G53" s="60"/>
      <c r="H53" s="60"/>
      <c r="I53" s="60"/>
      <c r="J53" s="67"/>
      <c r="K53" s="60"/>
      <c r="L53" s="62" t="s">
        <v>94</v>
      </c>
    </row>
    <row r="54" spans="1:19" ht="18.75" customHeight="1">
      <c r="A54" s="91"/>
      <c r="B54" s="91"/>
      <c r="C54" s="91"/>
      <c r="D54" s="48"/>
      <c r="E54" s="92"/>
      <c r="F54" s="93"/>
      <c r="G54" s="93"/>
      <c r="H54" s="93"/>
      <c r="I54" s="93"/>
      <c r="J54" s="94"/>
      <c r="K54" s="93"/>
      <c r="L54" s="94"/>
    </row>
    <row r="55" spans="1:19" ht="18.75" customHeight="1">
      <c r="A55" s="66"/>
      <c r="B55" s="66"/>
      <c r="C55" s="66"/>
      <c r="D55" s="55"/>
      <c r="E55" s="103"/>
      <c r="F55" s="239" t="s">
        <v>98</v>
      </c>
      <c r="G55" s="239"/>
      <c r="H55" s="239"/>
      <c r="I55" s="239"/>
      <c r="J55" s="239"/>
      <c r="K55" s="239"/>
      <c r="L55" s="239"/>
      <c r="M55" s="103"/>
      <c r="N55" s="103"/>
      <c r="O55" s="103"/>
      <c r="P55" s="103"/>
      <c r="Q55" s="103"/>
      <c r="R55" s="103"/>
      <c r="S55" s="103"/>
    </row>
    <row r="56" spans="1:19" ht="18.75" customHeight="1">
      <c r="A56" s="27"/>
      <c r="B56" s="27"/>
      <c r="C56" s="27"/>
      <c r="D56" s="66"/>
      <c r="E56" s="66"/>
      <c r="F56" s="239" t="s">
        <v>0</v>
      </c>
      <c r="G56" s="239"/>
      <c r="H56" s="239"/>
      <c r="I56" s="69"/>
      <c r="J56" s="239" t="s">
        <v>13</v>
      </c>
      <c r="K56" s="239"/>
      <c r="L56" s="239"/>
    </row>
    <row r="57" spans="1:19" ht="18.75" customHeight="1">
      <c r="A57" s="27"/>
      <c r="B57" s="27"/>
      <c r="C57" s="27"/>
      <c r="D57" s="66"/>
      <c r="E57" s="66"/>
      <c r="F57" s="58" t="s">
        <v>114</v>
      </c>
      <c r="G57" s="58"/>
      <c r="H57" s="58" t="s">
        <v>99</v>
      </c>
      <c r="I57" s="58"/>
      <c r="J57" s="58" t="s">
        <v>114</v>
      </c>
      <c r="K57" s="58"/>
      <c r="L57" s="58" t="s">
        <v>99</v>
      </c>
    </row>
    <row r="58" spans="1:19" ht="18.75" customHeight="1">
      <c r="A58" s="27"/>
      <c r="B58" s="27"/>
      <c r="C58" s="27"/>
      <c r="D58" s="95" t="s">
        <v>11</v>
      </c>
      <c r="E58" s="96"/>
      <c r="F58" s="52"/>
      <c r="G58" s="14"/>
      <c r="H58" s="234" t="s">
        <v>194</v>
      </c>
      <c r="I58" s="14"/>
      <c r="J58" s="52"/>
      <c r="K58" s="14"/>
      <c r="L58" s="234" t="s">
        <v>194</v>
      </c>
    </row>
    <row r="60" spans="1:19" ht="18.75" customHeight="1">
      <c r="A60" s="15" t="s">
        <v>79</v>
      </c>
    </row>
    <row r="61" spans="1:19" ht="18.75" customHeight="1">
      <c r="A61" s="15" t="s">
        <v>77</v>
      </c>
    </row>
    <row r="62" spans="1:19" ht="18.75" customHeight="1">
      <c r="A62" s="176" t="s">
        <v>143</v>
      </c>
      <c r="F62" s="153">
        <f>F27</f>
        <v>-85687</v>
      </c>
      <c r="G62" s="130"/>
      <c r="H62" s="185">
        <f>H27</f>
        <v>15261</v>
      </c>
      <c r="I62" s="130"/>
      <c r="J62" s="153">
        <f>J27</f>
        <v>-109985</v>
      </c>
      <c r="K62" s="130"/>
      <c r="L62" s="153">
        <f>L27</f>
        <v>1228</v>
      </c>
    </row>
    <row r="64" spans="1:19" ht="18.75" customHeight="1">
      <c r="A64" s="15" t="s">
        <v>128</v>
      </c>
    </row>
    <row r="65" spans="1:12" ht="18.75" customHeight="1">
      <c r="A65" s="176" t="s">
        <v>138</v>
      </c>
      <c r="F65" s="198">
        <v>0</v>
      </c>
      <c r="H65" s="199">
        <v>0</v>
      </c>
      <c r="J65" s="198">
        <v>0</v>
      </c>
      <c r="L65" s="198">
        <v>0</v>
      </c>
    </row>
    <row r="66" spans="1:12" ht="18.75" customHeight="1" thickBot="1">
      <c r="A66" s="176" t="s">
        <v>139</v>
      </c>
      <c r="F66" s="160">
        <f>SUM(F62:F65)</f>
        <v>-85687</v>
      </c>
      <c r="H66" s="195">
        <f>SUM(H62:H65)</f>
        <v>15261</v>
      </c>
      <c r="J66" s="160">
        <f>SUM(J62:J65)</f>
        <v>-109985</v>
      </c>
      <c r="L66" s="160">
        <f>SUM(L62:L65)</f>
        <v>1228</v>
      </c>
    </row>
    <row r="67" spans="1:12" ht="18.75" customHeight="1" thickTop="1"/>
    <row r="68" spans="1:12" ht="18.75" customHeight="1">
      <c r="A68" s="15" t="s">
        <v>122</v>
      </c>
    </row>
    <row r="69" spans="1:12" ht="18.75" customHeight="1">
      <c r="A69" s="15" t="s">
        <v>77</v>
      </c>
    </row>
    <row r="70" spans="1:12" ht="18.75" customHeight="1">
      <c r="A70" s="176" t="s">
        <v>123</v>
      </c>
      <c r="F70" s="161">
        <f>F34</f>
        <v>-85687</v>
      </c>
      <c r="H70" s="185">
        <f>H34</f>
        <v>15261</v>
      </c>
      <c r="J70" s="161">
        <f>J34</f>
        <v>-109985</v>
      </c>
      <c r="L70" s="161">
        <f>L34</f>
        <v>1228</v>
      </c>
    </row>
    <row r="72" spans="1:12" ht="18.75" customHeight="1">
      <c r="A72" s="15" t="s">
        <v>128</v>
      </c>
    </row>
    <row r="73" spans="1:12" ht="18.75" customHeight="1">
      <c r="A73" s="176" t="s">
        <v>123</v>
      </c>
      <c r="F73" s="198">
        <v>0</v>
      </c>
      <c r="G73" s="159"/>
      <c r="H73" s="199">
        <v>0</v>
      </c>
      <c r="I73" s="159"/>
      <c r="J73" s="198">
        <v>0</v>
      </c>
      <c r="K73" s="159"/>
      <c r="L73" s="198">
        <v>0</v>
      </c>
    </row>
    <row r="74" spans="1:12" ht="18.75" customHeight="1" thickBot="1">
      <c r="A74" s="176" t="s">
        <v>123</v>
      </c>
      <c r="F74" s="160">
        <f>F73+F70</f>
        <v>-85687</v>
      </c>
      <c r="H74" s="195">
        <f>H73+H70</f>
        <v>15261</v>
      </c>
      <c r="J74" s="160">
        <f>J73+J70</f>
        <v>-109985</v>
      </c>
      <c r="L74" s="160">
        <f>L73+L70</f>
        <v>1228</v>
      </c>
    </row>
    <row r="75" spans="1:12" ht="18.75" customHeight="1" thickTop="1"/>
    <row r="76" spans="1:12" ht="18.75" customHeight="1">
      <c r="A76" s="15" t="s">
        <v>195</v>
      </c>
    </row>
    <row r="77" spans="1:12" ht="18.75" customHeight="1">
      <c r="B77" s="16" t="s">
        <v>140</v>
      </c>
      <c r="D77" s="155">
        <v>24</v>
      </c>
      <c r="F77" s="163">
        <v>-0.128</v>
      </c>
      <c r="G77" s="162"/>
      <c r="H77" s="208">
        <v>3.2000000000000001E-2</v>
      </c>
      <c r="I77" s="162"/>
      <c r="J77" s="208">
        <v>-0.16400000000000001</v>
      </c>
      <c r="K77" s="162"/>
      <c r="L77" s="163">
        <v>3.0000000000000001E-3</v>
      </c>
    </row>
    <row r="78" spans="1:12" ht="18.75" customHeight="1">
      <c r="H78" s="185"/>
      <c r="L78" s="163"/>
    </row>
    <row r="79" spans="1:12" ht="18.75" customHeight="1">
      <c r="A79" s="73" t="s">
        <v>131</v>
      </c>
      <c r="H79" s="185"/>
      <c r="L79" s="163"/>
    </row>
    <row r="80" spans="1:12" ht="18.75" customHeight="1">
      <c r="B80" s="16" t="s">
        <v>140</v>
      </c>
      <c r="D80" s="155">
        <v>24</v>
      </c>
      <c r="F80" s="163">
        <v>-8.3000000000000004E-2</v>
      </c>
      <c r="G80" s="162"/>
      <c r="H80" s="208">
        <v>2.8000000000000001E-2</v>
      </c>
      <c r="I80" s="162"/>
      <c r="J80" s="163">
        <v>-0.106</v>
      </c>
      <c r="K80" s="162"/>
      <c r="L80" s="163">
        <v>2E-3</v>
      </c>
    </row>
    <row r="99" spans="1:12" ht="18.75" customHeight="1">
      <c r="A99" s="28" t="s">
        <v>5</v>
      </c>
      <c r="B99" s="102"/>
      <c r="C99" s="102"/>
      <c r="D99" s="157"/>
      <c r="E99" s="78"/>
      <c r="F99" s="78"/>
      <c r="G99" s="78"/>
      <c r="H99" s="78"/>
      <c r="I99" s="78"/>
      <c r="J99" s="78"/>
      <c r="K99" s="78"/>
      <c r="L99" s="78"/>
    </row>
    <row r="100" spans="1:12" ht="18.75" customHeight="1">
      <c r="L100" s="158" t="s">
        <v>22</v>
      </c>
    </row>
  </sheetData>
  <mergeCells count="6">
    <mergeCell ref="F5:L5"/>
    <mergeCell ref="F6:H6"/>
    <mergeCell ref="J6:L6"/>
    <mergeCell ref="F55:L55"/>
    <mergeCell ref="F56:H56"/>
    <mergeCell ref="J56:L56"/>
  </mergeCells>
  <printOptions horizontalCentered="1"/>
  <pageMargins left="0.5" right="0.5" top="0.5" bottom="0.4" header="0.5" footer="0.2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zoomScaleNormal="100" zoomScaleSheetLayoutView="85" workbookViewId="0">
      <selection activeCell="D50" sqref="D50"/>
    </sheetView>
  </sheetViews>
  <sheetFormatPr defaultColWidth="9" defaultRowHeight="18" customHeight="1"/>
  <cols>
    <col min="1" max="2" width="2" style="24" customWidth="1"/>
    <col min="3" max="3" width="39.42578125" style="24" customWidth="1"/>
    <col min="4" max="4" width="1.140625" style="24" customWidth="1"/>
    <col min="5" max="5" width="6" style="24" customWidth="1"/>
    <col min="6" max="6" width="0.85546875" style="24" customWidth="1"/>
    <col min="7" max="7" width="12.5703125" style="24" customWidth="1"/>
    <col min="8" max="8" width="0.85546875" style="24" customWidth="1"/>
    <col min="9" max="9" width="12.5703125" style="24" customWidth="1"/>
    <col min="10" max="10" width="0.85546875" style="24" customWidth="1"/>
    <col min="11" max="11" width="14.5703125" style="24" customWidth="1"/>
    <col min="12" max="12" width="0.85546875" style="24" customWidth="1"/>
    <col min="13" max="13" width="15" style="24" customWidth="1"/>
    <col min="14" max="14" width="0.85546875" style="24" customWidth="1"/>
    <col min="15" max="15" width="12.5703125" style="24" customWidth="1"/>
    <col min="16" max="16" width="0.85546875" style="24" customWidth="1"/>
    <col min="17" max="17" width="15.140625" style="24" customWidth="1"/>
    <col min="18" max="18" width="0.85546875" style="24" customWidth="1"/>
    <col min="19" max="19" width="13.28515625" style="24" customWidth="1"/>
    <col min="20" max="20" width="0.85546875" style="24" customWidth="1"/>
    <col min="21" max="21" width="12.5703125" style="24" customWidth="1"/>
    <col min="22" max="16384" width="9" style="24"/>
  </cols>
  <sheetData>
    <row r="1" spans="1:21" ht="18" customHeight="1">
      <c r="A1" s="15" t="s">
        <v>179</v>
      </c>
      <c r="B1" s="16"/>
      <c r="C1" s="53"/>
      <c r="D1" s="53"/>
      <c r="E1" s="53"/>
      <c r="F1" s="53"/>
      <c r="G1" s="53"/>
      <c r="H1" s="53"/>
      <c r="I1" s="55"/>
      <c r="J1" s="53"/>
      <c r="K1" s="53"/>
      <c r="L1" s="53"/>
      <c r="M1" s="53"/>
      <c r="N1" s="53"/>
      <c r="O1" s="53"/>
      <c r="P1" s="53"/>
      <c r="Q1" s="53"/>
      <c r="R1" s="53"/>
      <c r="S1" s="105"/>
      <c r="T1" s="53"/>
      <c r="U1" s="237"/>
    </row>
    <row r="2" spans="1:21" ht="18" customHeight="1">
      <c r="A2" s="27" t="s">
        <v>16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58" t="s">
        <v>93</v>
      </c>
    </row>
    <row r="3" spans="1:21" ht="18" customHeight="1">
      <c r="A3" s="59" t="s">
        <v>141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62" t="s">
        <v>94</v>
      </c>
    </row>
    <row r="4" spans="1:21" ht="18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1" ht="18" customHeight="1">
      <c r="A5" s="53"/>
      <c r="B5" s="107"/>
      <c r="C5" s="107"/>
      <c r="D5" s="107"/>
      <c r="E5" s="107"/>
      <c r="F5" s="107"/>
      <c r="G5" s="243" t="s">
        <v>98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</row>
    <row r="6" spans="1:21" ht="18" customHeight="1">
      <c r="A6" s="53"/>
      <c r="B6" s="107"/>
      <c r="C6" s="107"/>
      <c r="D6" s="107"/>
      <c r="E6" s="107"/>
      <c r="F6" s="107"/>
      <c r="G6" s="240" t="s">
        <v>0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</row>
    <row r="7" spans="1:21" ht="18" customHeight="1">
      <c r="A7" s="53"/>
      <c r="B7" s="107"/>
      <c r="C7" s="107"/>
      <c r="D7" s="108"/>
      <c r="E7" s="108"/>
      <c r="F7" s="108"/>
      <c r="G7" s="108"/>
      <c r="H7" s="108"/>
      <c r="I7" s="108"/>
      <c r="J7" s="108"/>
      <c r="K7" s="109"/>
      <c r="L7" s="109"/>
      <c r="M7" s="109"/>
      <c r="N7" s="108"/>
      <c r="P7" s="108"/>
      <c r="Q7" s="84" t="s">
        <v>57</v>
      </c>
      <c r="R7" s="108"/>
      <c r="S7" s="110" t="s">
        <v>30</v>
      </c>
      <c r="T7" s="108"/>
      <c r="U7" s="108"/>
    </row>
    <row r="8" spans="1:21" ht="18" customHeight="1">
      <c r="A8" s="53"/>
      <c r="B8" s="107"/>
      <c r="C8" s="107"/>
      <c r="D8" s="111"/>
      <c r="E8" s="111"/>
      <c r="F8" s="111"/>
      <c r="G8" s="174" t="s">
        <v>26</v>
      </c>
      <c r="H8" s="111"/>
      <c r="I8" s="112"/>
      <c r="J8" s="111"/>
      <c r="K8" s="242" t="s">
        <v>88</v>
      </c>
      <c r="L8" s="242"/>
      <c r="M8" s="242"/>
      <c r="N8" s="111"/>
      <c r="O8" s="84" t="s">
        <v>167</v>
      </c>
      <c r="P8" s="84"/>
      <c r="Q8" s="84" t="s">
        <v>58</v>
      </c>
      <c r="R8" s="111"/>
      <c r="S8" s="14" t="s">
        <v>31</v>
      </c>
      <c r="T8" s="111"/>
      <c r="U8" s="241"/>
    </row>
    <row r="9" spans="1:21" ht="18" customHeight="1">
      <c r="A9" s="53"/>
      <c r="B9" s="107"/>
      <c r="C9" s="107"/>
      <c r="D9" s="111"/>
      <c r="E9" s="111"/>
      <c r="F9" s="111"/>
      <c r="G9" s="174" t="s">
        <v>27</v>
      </c>
      <c r="H9" s="111"/>
      <c r="I9" s="84" t="s">
        <v>78</v>
      </c>
      <c r="J9" s="111"/>
      <c r="N9" s="111"/>
      <c r="O9" s="84" t="s">
        <v>166</v>
      </c>
      <c r="P9" s="84"/>
      <c r="Q9" s="84" t="s">
        <v>59</v>
      </c>
      <c r="R9" s="111"/>
      <c r="S9" s="14" t="s">
        <v>32</v>
      </c>
      <c r="T9" s="111"/>
      <c r="U9" s="241"/>
    </row>
    <row r="10" spans="1:21" ht="18" customHeight="1">
      <c r="A10" s="53"/>
      <c r="B10" s="107"/>
      <c r="C10" s="107"/>
      <c r="D10" s="111"/>
      <c r="E10" s="175" t="s">
        <v>160</v>
      </c>
      <c r="F10" s="111"/>
      <c r="G10" s="85" t="s">
        <v>28</v>
      </c>
      <c r="H10" s="111"/>
      <c r="I10" s="85" t="s">
        <v>28</v>
      </c>
      <c r="J10" s="111"/>
      <c r="K10" s="85" t="s">
        <v>24</v>
      </c>
      <c r="L10" s="111"/>
      <c r="M10" s="85" t="s">
        <v>29</v>
      </c>
      <c r="N10" s="111"/>
      <c r="O10" s="123" t="s">
        <v>67</v>
      </c>
      <c r="P10" s="111"/>
      <c r="Q10" s="113" t="s">
        <v>60</v>
      </c>
      <c r="R10" s="111"/>
      <c r="S10" s="113" t="s">
        <v>33</v>
      </c>
      <c r="T10" s="111"/>
      <c r="U10" s="85" t="s">
        <v>18</v>
      </c>
    </row>
    <row r="11" spans="1:21" ht="18" customHeight="1">
      <c r="A11" s="53"/>
      <c r="B11" s="107"/>
      <c r="C11" s="107"/>
      <c r="D11" s="111"/>
      <c r="E11" s="122"/>
      <c r="F11" s="111"/>
      <c r="G11" s="84"/>
      <c r="H11" s="111"/>
      <c r="I11" s="84"/>
      <c r="J11" s="111"/>
      <c r="K11" s="84"/>
      <c r="L11" s="111"/>
      <c r="M11" s="84"/>
      <c r="N11" s="111"/>
      <c r="O11" s="114"/>
      <c r="P11" s="111"/>
      <c r="Q11" s="14"/>
      <c r="R11" s="111"/>
      <c r="S11" s="14"/>
      <c r="T11" s="111"/>
      <c r="U11" s="84"/>
    </row>
    <row r="12" spans="1:21" ht="18" customHeight="1">
      <c r="A12" s="77" t="s">
        <v>164</v>
      </c>
      <c r="B12" s="107"/>
      <c r="C12" s="115"/>
      <c r="D12" s="116"/>
      <c r="E12" s="168"/>
      <c r="F12" s="116"/>
      <c r="G12" s="86">
        <v>476881</v>
      </c>
      <c r="H12" s="86"/>
      <c r="I12" s="86">
        <v>167751</v>
      </c>
      <c r="J12" s="209"/>
      <c r="K12" s="86">
        <v>13726</v>
      </c>
      <c r="L12" s="187"/>
      <c r="M12" s="86">
        <v>-271332</v>
      </c>
      <c r="N12" s="187"/>
      <c r="O12" s="86">
        <v>30497</v>
      </c>
      <c r="P12" s="187"/>
      <c r="Q12" s="86">
        <f>SUM(G12:O12)</f>
        <v>417523</v>
      </c>
      <c r="R12" s="187"/>
      <c r="S12" s="198">
        <v>0</v>
      </c>
      <c r="T12" s="187"/>
      <c r="U12" s="86">
        <f>SUM(Q12:T12)</f>
        <v>417523</v>
      </c>
    </row>
    <row r="13" spans="1:21" ht="18" customHeight="1">
      <c r="A13" s="176" t="s">
        <v>196</v>
      </c>
      <c r="B13" s="117"/>
      <c r="C13" s="118"/>
      <c r="D13" s="23"/>
      <c r="E13" s="34"/>
      <c r="F13" s="23"/>
      <c r="G13" s="199">
        <v>0</v>
      </c>
      <c r="H13" s="210"/>
      <c r="I13" s="199">
        <v>0</v>
      </c>
      <c r="J13" s="210"/>
      <c r="K13" s="199">
        <v>0</v>
      </c>
      <c r="L13" s="210"/>
      <c r="M13" s="86">
        <v>15261</v>
      </c>
      <c r="N13" s="210"/>
      <c r="O13" s="199">
        <v>0</v>
      </c>
      <c r="P13" s="210"/>
      <c r="Q13" s="86">
        <f>SUM(G13:O13)</f>
        <v>15261</v>
      </c>
      <c r="R13" s="210"/>
      <c r="S13" s="199">
        <v>0</v>
      </c>
      <c r="T13" s="210"/>
      <c r="U13" s="124">
        <f>SUM(Q13:T13)</f>
        <v>15261</v>
      </c>
    </row>
    <row r="14" spans="1:21" ht="18" customHeight="1" thickBot="1">
      <c r="A14" s="77" t="s">
        <v>197</v>
      </c>
      <c r="B14" s="107"/>
      <c r="C14" s="107"/>
      <c r="D14" s="53"/>
      <c r="E14" s="63"/>
      <c r="F14" s="53"/>
      <c r="G14" s="165">
        <v>476881</v>
      </c>
      <c r="H14" s="200"/>
      <c r="I14" s="165">
        <v>167751</v>
      </c>
      <c r="J14" s="200"/>
      <c r="K14" s="165">
        <v>13726</v>
      </c>
      <c r="L14" s="200"/>
      <c r="M14" s="212">
        <f>SUM(M12:M13)</f>
        <v>-256071</v>
      </c>
      <c r="N14" s="200"/>
      <c r="O14" s="165">
        <v>30497</v>
      </c>
      <c r="P14" s="200"/>
      <c r="Q14" s="190">
        <f>SUM(Q12:Q13)</f>
        <v>432784</v>
      </c>
      <c r="R14" s="200"/>
      <c r="S14" s="213">
        <v>0</v>
      </c>
      <c r="T14" s="200"/>
      <c r="U14" s="165">
        <f>SUM(U12:U13)</f>
        <v>432784</v>
      </c>
    </row>
    <row r="15" spans="1:21" ht="18" customHeight="1" thickTop="1">
      <c r="A15" s="53"/>
      <c r="B15" s="16"/>
      <c r="C15" s="53"/>
      <c r="D15" s="53"/>
      <c r="E15" s="63"/>
      <c r="F15" s="53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</row>
    <row r="16" spans="1:21" ht="18" customHeight="1">
      <c r="A16" s="77" t="s">
        <v>183</v>
      </c>
      <c r="B16" s="107"/>
      <c r="C16" s="115"/>
      <c r="D16" s="116"/>
      <c r="E16" s="168"/>
      <c r="F16" s="116"/>
      <c r="G16" s="86">
        <v>667634</v>
      </c>
      <c r="H16" s="86"/>
      <c r="I16" s="86">
        <v>167751</v>
      </c>
      <c r="J16" s="209"/>
      <c r="K16" s="86">
        <v>13726</v>
      </c>
      <c r="L16" s="187"/>
      <c r="M16" s="86">
        <v>-434464</v>
      </c>
      <c r="N16" s="187"/>
      <c r="O16" s="198">
        <v>0</v>
      </c>
      <c r="P16" s="187"/>
      <c r="Q16" s="86">
        <v>414647</v>
      </c>
      <c r="R16" s="187"/>
      <c r="S16" s="198">
        <v>0</v>
      </c>
      <c r="T16" s="187"/>
      <c r="U16" s="86">
        <f>SUM(Q16:T16)</f>
        <v>414647</v>
      </c>
    </row>
    <row r="17" spans="1:21" ht="18" customHeight="1">
      <c r="A17" s="53" t="s">
        <v>159</v>
      </c>
      <c r="B17" s="107"/>
      <c r="C17" s="115"/>
      <c r="D17" s="116"/>
      <c r="E17" s="63">
        <v>21</v>
      </c>
      <c r="F17" s="116"/>
      <c r="G17" s="86">
        <v>32830</v>
      </c>
      <c r="H17" s="86"/>
      <c r="I17" s="198">
        <v>0</v>
      </c>
      <c r="J17" s="209"/>
      <c r="K17" s="198">
        <v>0</v>
      </c>
      <c r="L17" s="187"/>
      <c r="M17" s="198">
        <v>0</v>
      </c>
      <c r="N17" s="187"/>
      <c r="O17" s="198">
        <v>0</v>
      </c>
      <c r="P17" s="187"/>
      <c r="Q17" s="86">
        <f t="shared" ref="Q17:Q18" si="0">SUM(G17:O17)</f>
        <v>32830</v>
      </c>
      <c r="R17" s="187"/>
      <c r="S17" s="198">
        <v>0</v>
      </c>
      <c r="T17" s="187"/>
      <c r="U17" s="86">
        <f t="shared" ref="U17:U18" si="1">SUM(Q17:T17)</f>
        <v>32830</v>
      </c>
    </row>
    <row r="18" spans="1:21" ht="18" customHeight="1">
      <c r="A18" s="176" t="s">
        <v>165</v>
      </c>
      <c r="B18" s="117"/>
      <c r="C18" s="118"/>
      <c r="D18" s="23"/>
      <c r="E18" s="34"/>
      <c r="F18" s="23"/>
      <c r="G18" s="198">
        <v>0</v>
      </c>
      <c r="H18" s="86"/>
      <c r="I18" s="198">
        <v>0</v>
      </c>
      <c r="J18" s="209"/>
      <c r="K18" s="198">
        <v>0</v>
      </c>
      <c r="L18" s="187"/>
      <c r="M18" s="86">
        <f>'7-8'!F27</f>
        <v>-85687</v>
      </c>
      <c r="N18" s="187"/>
      <c r="O18" s="198">
        <v>0</v>
      </c>
      <c r="P18" s="187"/>
      <c r="Q18" s="86">
        <f t="shared" si="0"/>
        <v>-85687</v>
      </c>
      <c r="R18" s="187"/>
      <c r="S18" s="198">
        <v>0</v>
      </c>
      <c r="T18" s="187"/>
      <c r="U18" s="86">
        <f t="shared" si="1"/>
        <v>-85687</v>
      </c>
    </row>
    <row r="19" spans="1:21" ht="18" customHeight="1" thickBot="1">
      <c r="A19" s="77" t="s">
        <v>173</v>
      </c>
      <c r="B19" s="107"/>
      <c r="C19" s="107"/>
      <c r="D19" s="53"/>
      <c r="E19" s="63"/>
      <c r="F19" s="53"/>
      <c r="G19" s="190">
        <f>SUM(G16:G18)</f>
        <v>700464</v>
      </c>
      <c r="H19" s="86"/>
      <c r="I19" s="190">
        <f>SUM(I16:I18)</f>
        <v>167751</v>
      </c>
      <c r="J19" s="209"/>
      <c r="K19" s="190">
        <f>SUM(K16:K18)</f>
        <v>13726</v>
      </c>
      <c r="L19" s="187"/>
      <c r="M19" s="190">
        <f>SUM(M16:M18)</f>
        <v>-520151</v>
      </c>
      <c r="N19" s="187"/>
      <c r="O19" s="213">
        <v>0</v>
      </c>
      <c r="P19" s="187"/>
      <c r="Q19" s="190">
        <f>SUM(Q16:Q18)</f>
        <v>361790</v>
      </c>
      <c r="R19" s="187"/>
      <c r="S19" s="213">
        <f>SUM(S16:S18)</f>
        <v>0</v>
      </c>
      <c r="T19" s="187"/>
      <c r="U19" s="190">
        <f>SUM(U16:U18)</f>
        <v>361790</v>
      </c>
    </row>
    <row r="20" spans="1:21" ht="18" customHeight="1" thickTop="1">
      <c r="A20" s="53"/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18" customHeight="1">
      <c r="A21" s="53"/>
      <c r="B21" s="1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18" customHeight="1">
      <c r="A22" s="53"/>
      <c r="B22" s="16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1" ht="18" customHeight="1">
      <c r="A23" s="53"/>
      <c r="B23" s="16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ht="18" customHeight="1">
      <c r="A24" s="53"/>
      <c r="B24" s="16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ht="18" customHeight="1">
      <c r="A25" s="53"/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1" ht="18" customHeight="1">
      <c r="A26" s="53"/>
      <c r="B26" s="16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8" customHeight="1">
      <c r="A27" s="53"/>
      <c r="B27" s="1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1" ht="18" customHeight="1">
      <c r="A28" s="53"/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1" ht="18" customHeight="1">
      <c r="A29" s="53"/>
      <c r="B29" s="16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ht="18" customHeight="1">
      <c r="A30" s="53"/>
      <c r="B30" s="16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1" ht="18" customHeight="1">
      <c r="A31" s="53"/>
      <c r="B31" s="16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</row>
    <row r="32" spans="1:21" ht="18" customHeight="1">
      <c r="A32" s="53"/>
      <c r="B32" s="16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</row>
    <row r="33" spans="1:21" ht="18" customHeight="1">
      <c r="A33" s="53"/>
      <c r="B33" s="16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</row>
    <row r="34" spans="1:21" ht="18" customHeight="1">
      <c r="A34" s="53"/>
      <c r="B34" s="16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</row>
    <row r="35" spans="1:21" ht="18" customHeight="1">
      <c r="A35" s="53"/>
      <c r="B35" s="16"/>
      <c r="C35" s="53"/>
      <c r="D35" s="53"/>
      <c r="E35" s="53"/>
      <c r="F35" s="53"/>
      <c r="G35" s="53"/>
      <c r="H35" s="53">
        <f>SUM(H33)</f>
        <v>0</v>
      </c>
      <c r="I35" s="53"/>
      <c r="J35" s="53">
        <v>0</v>
      </c>
      <c r="K35" s="53"/>
      <c r="L35" s="53">
        <v>0</v>
      </c>
      <c r="M35" s="53"/>
      <c r="N35" s="53">
        <v>0</v>
      </c>
      <c r="O35" s="53"/>
      <c r="P35" s="53"/>
      <c r="Q35" s="53"/>
      <c r="R35" s="53"/>
      <c r="S35" s="53"/>
      <c r="T35" s="53"/>
      <c r="U35" s="53"/>
    </row>
    <row r="36" spans="1:21" ht="18" customHeight="1">
      <c r="A36" s="28" t="s">
        <v>5</v>
      </c>
      <c r="B36" s="29"/>
      <c r="C36" s="45"/>
      <c r="D36" s="45"/>
      <c r="E36" s="45"/>
      <c r="F36" s="45"/>
      <c r="G36" s="45"/>
      <c r="H36" s="45" t="e">
        <f>H35+#REF!</f>
        <v>#REF!</v>
      </c>
      <c r="I36" s="45"/>
      <c r="J36" s="45" t="e">
        <f>J35+#REF!</f>
        <v>#REF!</v>
      </c>
      <c r="K36" s="45"/>
      <c r="L36" s="45" t="e">
        <f>L35+#REF!</f>
        <v>#REF!</v>
      </c>
      <c r="M36" s="45"/>
      <c r="N36" s="45" t="e">
        <f>N35+#REF!</f>
        <v>#REF!</v>
      </c>
      <c r="O36" s="45"/>
      <c r="P36" s="45"/>
      <c r="Q36" s="45"/>
      <c r="R36" s="45"/>
      <c r="S36" s="45"/>
      <c r="T36" s="45"/>
      <c r="U36" s="45"/>
    </row>
    <row r="37" spans="1:21" ht="18" customHeight="1">
      <c r="A37" s="53"/>
      <c r="B37" s="1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121" t="s">
        <v>72</v>
      </c>
    </row>
    <row r="38" spans="1:21" ht="18" customHeight="1">
      <c r="A38" s="53"/>
      <c r="B38" s="53"/>
      <c r="I38" s="122"/>
    </row>
    <row r="39" spans="1:21" ht="18" customHeight="1">
      <c r="A39" s="53"/>
      <c r="B39" s="53"/>
      <c r="I39" s="122"/>
    </row>
    <row r="40" spans="1:21" ht="18" customHeight="1">
      <c r="A40" s="53"/>
      <c r="B40" s="53"/>
      <c r="I40" s="122"/>
    </row>
    <row r="41" spans="1:21" ht="18" customHeight="1">
      <c r="A41" s="53"/>
      <c r="B41" s="53"/>
      <c r="I41" s="122"/>
    </row>
    <row r="42" spans="1:21" ht="18" customHeight="1">
      <c r="A42" s="53"/>
      <c r="B42" s="53"/>
      <c r="I42" s="122"/>
    </row>
    <row r="43" spans="1:21" ht="18" customHeight="1">
      <c r="A43" s="53"/>
      <c r="B43" s="53"/>
      <c r="I43" s="122"/>
    </row>
    <row r="44" spans="1:21" ht="18" customHeight="1">
      <c r="A44" s="53"/>
      <c r="B44" s="53"/>
      <c r="I44" s="122"/>
    </row>
    <row r="45" spans="1:21" ht="18" customHeight="1">
      <c r="A45" s="53"/>
      <c r="B45" s="53"/>
      <c r="I45" s="122"/>
    </row>
    <row r="46" spans="1:21" ht="18" customHeight="1">
      <c r="A46" s="53"/>
      <c r="B46" s="53"/>
      <c r="I46" s="122"/>
    </row>
    <row r="47" spans="1:21" ht="18" customHeight="1">
      <c r="A47" s="53"/>
      <c r="B47" s="53"/>
      <c r="I47" s="122"/>
    </row>
    <row r="48" spans="1:21" ht="18" customHeight="1">
      <c r="A48" s="53"/>
      <c r="B48" s="53"/>
      <c r="I48" s="122"/>
    </row>
    <row r="49" spans="1:9" ht="18" customHeight="1">
      <c r="A49" s="53"/>
      <c r="B49" s="53"/>
      <c r="I49" s="122"/>
    </row>
    <row r="50" spans="1:9" ht="18" customHeight="1">
      <c r="A50" s="53"/>
      <c r="B50" s="53"/>
      <c r="I50" s="122"/>
    </row>
    <row r="51" spans="1:9" ht="18" customHeight="1">
      <c r="A51" s="53"/>
      <c r="B51" s="53"/>
      <c r="I51" s="122"/>
    </row>
    <row r="52" spans="1:9" ht="18" customHeight="1">
      <c r="A52" s="53"/>
      <c r="B52" s="53"/>
      <c r="I52" s="122"/>
    </row>
    <row r="53" spans="1:9" ht="18" customHeight="1">
      <c r="A53" s="53"/>
      <c r="B53" s="53"/>
      <c r="I53" s="122"/>
    </row>
    <row r="54" spans="1:9" ht="18" customHeight="1">
      <c r="A54" s="53"/>
      <c r="B54" s="53"/>
    </row>
    <row r="55" spans="1:9" ht="18" customHeight="1">
      <c r="A55" s="53"/>
      <c r="B55" s="53"/>
    </row>
  </sheetData>
  <mergeCells count="4">
    <mergeCell ref="G6:U6"/>
    <mergeCell ref="U8:U9"/>
    <mergeCell ref="K8:M8"/>
    <mergeCell ref="G5:U5"/>
  </mergeCells>
  <printOptions horizontalCentered="1"/>
  <pageMargins left="0.5" right="0.5" top="0.5" bottom="0.25" header="0.5" footer="0.2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zoomScale="115" zoomScaleNormal="115" workbookViewId="0">
      <selection activeCell="C1" sqref="C1"/>
    </sheetView>
  </sheetViews>
  <sheetFormatPr defaultColWidth="9" defaultRowHeight="18" customHeight="1"/>
  <cols>
    <col min="1" max="2" width="2" style="24" customWidth="1"/>
    <col min="3" max="3" width="34.140625" style="24" customWidth="1"/>
    <col min="4" max="4" width="0.5703125" style="24" customWidth="1"/>
    <col min="5" max="5" width="5.28515625" style="24" customWidth="1"/>
    <col min="6" max="6" width="1" style="24" customWidth="1"/>
    <col min="7" max="7" width="12.140625" style="24" customWidth="1"/>
    <col min="8" max="8" width="1" style="24" customWidth="1"/>
    <col min="9" max="9" width="12" style="24" customWidth="1"/>
    <col min="10" max="10" width="1" style="24" customWidth="1"/>
    <col min="11" max="11" width="13.5703125" style="24" customWidth="1"/>
    <col min="12" max="12" width="1" style="24" customWidth="1"/>
    <col min="13" max="13" width="14.5703125" style="24" customWidth="1"/>
    <col min="14" max="14" width="1" style="24" customWidth="1"/>
    <col min="15" max="15" width="12.42578125" style="24" customWidth="1"/>
    <col min="16" max="16" width="9" style="24"/>
    <col min="17" max="17" width="10" style="24" bestFit="1" customWidth="1"/>
    <col min="18" max="18" width="10.85546875" style="24" bestFit="1" customWidth="1"/>
    <col min="19" max="16384" width="9" style="24"/>
  </cols>
  <sheetData>
    <row r="1" spans="1:15" ht="18" customHeight="1">
      <c r="A1" s="15" t="s">
        <v>179</v>
      </c>
      <c r="B1" s="16"/>
      <c r="C1" s="53"/>
      <c r="D1" s="53"/>
      <c r="E1" s="53"/>
      <c r="F1" s="53"/>
      <c r="G1" s="53"/>
      <c r="H1" s="53"/>
      <c r="I1" s="55"/>
      <c r="J1" s="53"/>
      <c r="K1" s="53"/>
      <c r="L1" s="53"/>
      <c r="M1" s="105"/>
      <c r="N1" s="53"/>
      <c r="O1" s="237"/>
    </row>
    <row r="2" spans="1:15" ht="18" customHeight="1">
      <c r="A2" s="27" t="s">
        <v>16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58" t="s">
        <v>93</v>
      </c>
    </row>
    <row r="3" spans="1:15" ht="18" customHeight="1">
      <c r="A3" s="59" t="s">
        <v>141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62" t="s">
        <v>94</v>
      </c>
    </row>
    <row r="4" spans="1:15" ht="18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18" customHeight="1">
      <c r="A5" s="149"/>
      <c r="B5" s="149"/>
      <c r="C5" s="149"/>
      <c r="D5" s="149"/>
      <c r="E5" s="149"/>
      <c r="F5" s="149"/>
      <c r="G5" s="243" t="s">
        <v>98</v>
      </c>
      <c r="H5" s="243"/>
      <c r="I5" s="243"/>
      <c r="J5" s="243"/>
      <c r="K5" s="243"/>
      <c r="L5" s="243"/>
      <c r="M5" s="243"/>
      <c r="N5" s="243"/>
      <c r="O5" s="243"/>
    </row>
    <row r="6" spans="1:15" ht="18" customHeight="1">
      <c r="A6" s="118"/>
      <c r="B6" s="115"/>
      <c r="C6" s="115"/>
      <c r="D6" s="115"/>
      <c r="E6" s="149"/>
      <c r="F6" s="115"/>
      <c r="G6" s="240" t="s">
        <v>13</v>
      </c>
      <c r="H6" s="240"/>
      <c r="I6" s="240"/>
      <c r="J6" s="240"/>
      <c r="K6" s="240"/>
      <c r="L6" s="240"/>
      <c r="M6" s="240"/>
      <c r="N6" s="240"/>
      <c r="O6" s="240"/>
    </row>
    <row r="7" spans="1:15" ht="18" customHeight="1">
      <c r="A7" s="118"/>
      <c r="B7" s="115"/>
      <c r="C7" s="115"/>
      <c r="D7" s="115"/>
      <c r="E7" s="149"/>
      <c r="F7" s="111"/>
      <c r="G7" s="174" t="s">
        <v>26</v>
      </c>
      <c r="H7" s="111"/>
      <c r="I7" s="112"/>
      <c r="J7" s="108"/>
      <c r="K7" s="109"/>
      <c r="L7" s="109"/>
      <c r="M7" s="109"/>
      <c r="N7" s="108"/>
      <c r="O7" s="108"/>
    </row>
    <row r="8" spans="1:15" s="151" customFormat="1" ht="18" customHeight="1">
      <c r="A8" s="150"/>
      <c r="B8" s="150"/>
      <c r="C8" s="150"/>
      <c r="D8" s="150"/>
      <c r="E8" s="149"/>
      <c r="F8" s="111"/>
      <c r="G8" s="174" t="s">
        <v>27</v>
      </c>
      <c r="H8" s="111"/>
      <c r="I8" s="84" t="s">
        <v>78</v>
      </c>
      <c r="J8" s="111"/>
      <c r="K8" s="242" t="s">
        <v>88</v>
      </c>
      <c r="L8" s="242"/>
      <c r="M8" s="242"/>
      <c r="N8" s="111"/>
      <c r="O8" s="174"/>
    </row>
    <row r="9" spans="1:15" ht="18" customHeight="1">
      <c r="A9" s="150"/>
      <c r="B9" s="115"/>
      <c r="C9" s="115"/>
      <c r="D9" s="115"/>
      <c r="E9" s="175" t="s">
        <v>160</v>
      </c>
      <c r="F9" s="111"/>
      <c r="G9" s="85" t="s">
        <v>28</v>
      </c>
      <c r="H9" s="111"/>
      <c r="I9" s="85" t="s">
        <v>28</v>
      </c>
      <c r="J9" s="111"/>
      <c r="K9" s="85" t="s">
        <v>24</v>
      </c>
      <c r="L9" s="111"/>
      <c r="M9" s="85" t="s">
        <v>29</v>
      </c>
      <c r="N9" s="111"/>
      <c r="O9" s="85" t="s">
        <v>18</v>
      </c>
    </row>
    <row r="10" spans="1:15" ht="18" customHeight="1">
      <c r="B10" s="150"/>
      <c r="C10" s="115"/>
      <c r="D10" s="115"/>
      <c r="E10" s="149"/>
      <c r="F10" s="108"/>
      <c r="G10" s="115"/>
      <c r="H10" s="108"/>
      <c r="I10" s="115"/>
      <c r="J10" s="108"/>
      <c r="K10" s="108"/>
      <c r="L10" s="108"/>
      <c r="M10" s="108"/>
      <c r="N10" s="108"/>
      <c r="O10" s="152"/>
    </row>
    <row r="11" spans="1:15" ht="18" customHeight="1">
      <c r="A11" s="77" t="s">
        <v>91</v>
      </c>
      <c r="B11" s="107"/>
      <c r="C11" s="115"/>
      <c r="D11" s="107"/>
      <c r="E11" s="149"/>
      <c r="F11" s="116"/>
      <c r="G11" s="86">
        <v>476881</v>
      </c>
      <c r="H11" s="116"/>
      <c r="I11" s="86">
        <v>167751</v>
      </c>
      <c r="J11" s="116"/>
      <c r="K11" s="86">
        <v>13726</v>
      </c>
      <c r="L11" s="116"/>
      <c r="M11" s="86">
        <v>-240867</v>
      </c>
      <c r="N11" s="116"/>
      <c r="O11" s="86">
        <f>SUM(G11:N11)</f>
        <v>417491</v>
      </c>
    </row>
    <row r="12" spans="1:15" ht="18" customHeight="1">
      <c r="A12" s="176" t="s">
        <v>198</v>
      </c>
      <c r="B12" s="107"/>
      <c r="C12" s="115"/>
      <c r="D12" s="107"/>
      <c r="E12" s="149"/>
      <c r="F12" s="116"/>
      <c r="G12" s="199">
        <v>0</v>
      </c>
      <c r="H12" s="116"/>
      <c r="I12" s="199">
        <v>0</v>
      </c>
      <c r="J12" s="116"/>
      <c r="K12" s="199">
        <v>0</v>
      </c>
      <c r="L12" s="116"/>
      <c r="M12" s="143">
        <f>'7-8'!L27</f>
        <v>1228</v>
      </c>
      <c r="N12" s="116"/>
      <c r="O12" s="143">
        <f>SUM(M12:N12)</f>
        <v>1228</v>
      </c>
    </row>
    <row r="13" spans="1:15" ht="18" customHeight="1" thickBot="1">
      <c r="A13" s="77" t="s">
        <v>199</v>
      </c>
      <c r="B13" s="117"/>
      <c r="C13" s="118"/>
      <c r="D13" s="107"/>
      <c r="E13" s="149"/>
      <c r="F13" s="23"/>
      <c r="G13" s="165">
        <v>476881</v>
      </c>
      <c r="H13" s="23"/>
      <c r="I13" s="165">
        <v>167751</v>
      </c>
      <c r="J13" s="23"/>
      <c r="K13" s="165">
        <v>13726</v>
      </c>
      <c r="L13" s="23"/>
      <c r="M13" s="165">
        <f>SUM(M11:M12)</f>
        <v>-239639</v>
      </c>
      <c r="N13" s="23"/>
      <c r="O13" s="165">
        <f>SUM(O11:O12)</f>
        <v>418719</v>
      </c>
    </row>
    <row r="14" spans="1:15" ht="18" customHeight="1" thickTop="1">
      <c r="A14" s="53"/>
      <c r="B14" s="16"/>
      <c r="C14" s="53"/>
      <c r="D14" s="53"/>
      <c r="E14" s="149"/>
      <c r="F14" s="23"/>
      <c r="G14" s="107"/>
      <c r="H14" s="23"/>
      <c r="I14" s="107"/>
      <c r="J14" s="23"/>
      <c r="K14" s="107"/>
      <c r="L14" s="23"/>
      <c r="M14" s="107"/>
      <c r="N14" s="23"/>
      <c r="O14" s="107"/>
    </row>
    <row r="15" spans="1:15" ht="18" customHeight="1">
      <c r="A15" s="77" t="s">
        <v>115</v>
      </c>
      <c r="B15" s="107"/>
      <c r="C15" s="115"/>
      <c r="D15" s="107"/>
      <c r="E15" s="149"/>
      <c r="F15" s="116"/>
      <c r="G15" s="86">
        <v>667634</v>
      </c>
      <c r="H15" s="116"/>
      <c r="I15" s="86">
        <v>167751</v>
      </c>
      <c r="J15" s="116"/>
      <c r="K15" s="86">
        <v>13726</v>
      </c>
      <c r="L15" s="116"/>
      <c r="M15" s="86">
        <v>-418832</v>
      </c>
      <c r="N15" s="116"/>
      <c r="O15" s="86">
        <f>SUM(G15:N15)</f>
        <v>430279</v>
      </c>
    </row>
    <row r="16" spans="1:15" ht="18" customHeight="1">
      <c r="A16" s="53" t="s">
        <v>159</v>
      </c>
      <c r="B16" s="107"/>
      <c r="C16" s="115"/>
      <c r="D16" s="107"/>
      <c r="E16" s="169">
        <v>21</v>
      </c>
      <c r="F16" s="116"/>
      <c r="G16" s="86">
        <v>32830</v>
      </c>
      <c r="H16" s="116"/>
      <c r="I16" s="198">
        <v>0</v>
      </c>
      <c r="J16" s="116"/>
      <c r="K16" s="198">
        <v>0</v>
      </c>
      <c r="L16" s="116"/>
      <c r="M16" s="198">
        <v>0</v>
      </c>
      <c r="N16" s="116"/>
      <c r="O16" s="86">
        <f>SUM(G16:N16)</f>
        <v>32830</v>
      </c>
    </row>
    <row r="17" spans="1:15" ht="18" customHeight="1">
      <c r="A17" s="176" t="s">
        <v>101</v>
      </c>
      <c r="B17" s="117"/>
      <c r="C17" s="118"/>
      <c r="D17" s="107"/>
      <c r="E17" s="149"/>
      <c r="F17" s="119"/>
      <c r="G17" s="199">
        <v>0</v>
      </c>
      <c r="H17" s="119"/>
      <c r="I17" s="199">
        <v>0</v>
      </c>
      <c r="J17" s="119"/>
      <c r="K17" s="199">
        <v>0</v>
      </c>
      <c r="L17" s="119"/>
      <c r="M17" s="143">
        <f>'7-8'!J27</f>
        <v>-109985</v>
      </c>
      <c r="N17" s="166"/>
      <c r="O17" s="143">
        <f>SUM(M17:N17)</f>
        <v>-109985</v>
      </c>
    </row>
    <row r="18" spans="1:15" ht="18" customHeight="1" thickBot="1">
      <c r="A18" s="77" t="s">
        <v>144</v>
      </c>
      <c r="B18" s="107"/>
      <c r="C18" s="107"/>
      <c r="D18" s="107"/>
      <c r="E18" s="149"/>
      <c r="F18" s="53"/>
      <c r="G18" s="165">
        <f>SUM(G15:G17)</f>
        <v>700464</v>
      </c>
      <c r="H18" s="53"/>
      <c r="I18" s="165">
        <f>SUM(I15:I17)</f>
        <v>167751</v>
      </c>
      <c r="J18" s="53"/>
      <c r="K18" s="165">
        <f>SUM(K15:K17)</f>
        <v>13726</v>
      </c>
      <c r="L18" s="53"/>
      <c r="M18" s="165">
        <f>SUM(M15:M17)</f>
        <v>-528817</v>
      </c>
      <c r="N18" s="53"/>
      <c r="O18" s="165">
        <f>SUM(G18:N18)</f>
        <v>353124</v>
      </c>
    </row>
    <row r="19" spans="1:15" ht="18" customHeight="1" thickTop="1">
      <c r="A19" s="53"/>
      <c r="B19" s="16"/>
      <c r="C19" s="53"/>
      <c r="D19" s="53"/>
      <c r="E19" s="149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18" customHeight="1">
      <c r="A20" s="53"/>
      <c r="B20" s="16"/>
      <c r="C20" s="53"/>
      <c r="D20" s="53"/>
      <c r="E20" s="149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18" customHeight="1">
      <c r="A21" s="53"/>
      <c r="B21" s="16"/>
      <c r="C21" s="53"/>
      <c r="D21" s="53"/>
      <c r="E21" s="149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18" customHeight="1">
      <c r="A22" s="53"/>
      <c r="B22" s="16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18" customHeight="1">
      <c r="A23" s="53"/>
      <c r="B23" s="16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18" customHeight="1">
      <c r="A24" s="53"/>
      <c r="B24" s="16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18" customHeight="1">
      <c r="A25" s="53"/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18" customHeight="1">
      <c r="A26" s="53"/>
      <c r="B26" s="16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18" customHeight="1">
      <c r="A27" s="53"/>
      <c r="B27" s="1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18" customHeight="1">
      <c r="A28" s="53"/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ht="18" customHeight="1">
      <c r="A29" s="53"/>
      <c r="B29" s="16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18" customHeight="1">
      <c r="A30" s="53"/>
      <c r="B30" s="16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ht="18" customHeight="1">
      <c r="A31" s="53"/>
      <c r="B31" s="16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18" customHeight="1">
      <c r="A32" s="53"/>
      <c r="B32" s="16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</row>
    <row r="34" spans="1:9" ht="18" customHeight="1">
      <c r="A34" s="53"/>
      <c r="B34" s="53"/>
      <c r="I34" s="122"/>
    </row>
    <row r="35" spans="1:9" ht="18" customHeight="1">
      <c r="A35" s="53"/>
      <c r="B35" s="53"/>
      <c r="I35" s="122"/>
    </row>
    <row r="36" spans="1:9" ht="18" customHeight="1">
      <c r="A36" s="53"/>
      <c r="B36" s="53"/>
      <c r="I36" s="122"/>
    </row>
    <row r="37" spans="1:9" ht="18" customHeight="1">
      <c r="A37" s="53"/>
      <c r="B37" s="53"/>
      <c r="I37" s="122"/>
    </row>
    <row r="38" spans="1:9" ht="18" customHeight="1">
      <c r="A38" s="53"/>
      <c r="B38" s="53"/>
      <c r="I38" s="122"/>
    </row>
    <row r="39" spans="1:9" ht="18" customHeight="1">
      <c r="A39" s="53"/>
      <c r="B39" s="53"/>
      <c r="I39" s="122"/>
    </row>
    <row r="40" spans="1:9" ht="18" customHeight="1">
      <c r="A40" s="53"/>
      <c r="B40" s="53"/>
      <c r="I40" s="122"/>
    </row>
    <row r="41" spans="1:9" ht="18" customHeight="1">
      <c r="A41" s="53"/>
      <c r="B41" s="53"/>
      <c r="I41" s="122"/>
    </row>
    <row r="42" spans="1:9" ht="18" customHeight="1">
      <c r="A42" s="53"/>
      <c r="B42" s="53"/>
      <c r="I42" s="122"/>
    </row>
    <row r="43" spans="1:9" ht="18" customHeight="1">
      <c r="A43" s="53"/>
      <c r="B43" s="53"/>
      <c r="I43" s="122"/>
    </row>
    <row r="44" spans="1:9" ht="18" customHeight="1">
      <c r="A44" s="53"/>
      <c r="B44" s="53"/>
      <c r="I44" s="122"/>
    </row>
    <row r="45" spans="1:9" ht="18" customHeight="1">
      <c r="A45" s="53"/>
      <c r="B45" s="53"/>
      <c r="I45" s="122"/>
    </row>
    <row r="54" spans="1:15" ht="18" customHeight="1">
      <c r="A54" s="28" t="s">
        <v>5</v>
      </c>
      <c r="B54" s="29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</row>
    <row r="55" spans="1:15" ht="18" customHeight="1">
      <c r="A55" s="53"/>
      <c r="B55" s="16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121" t="s">
        <v>124</v>
      </c>
    </row>
    <row r="56" spans="1:15" ht="18" customHeight="1">
      <c r="A56" s="107"/>
    </row>
  </sheetData>
  <mergeCells count="3">
    <mergeCell ref="G5:O5"/>
    <mergeCell ref="G6:O6"/>
    <mergeCell ref="K8:M8"/>
  </mergeCells>
  <pageMargins left="0.5" right="0.25" top="0.5" bottom="0.4" header="0.5" footer="0.25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zoomScale="115" zoomScaleNormal="115" zoomScaleSheetLayoutView="100" workbookViewId="0">
      <selection activeCell="D50" sqref="D50"/>
    </sheetView>
  </sheetViews>
  <sheetFormatPr defaultColWidth="9" defaultRowHeight="18" customHeight="1"/>
  <cols>
    <col min="1" max="3" width="1.28515625" style="68" customWidth="1"/>
    <col min="4" max="4" width="48.28515625" style="68" customWidth="1"/>
    <col min="5" max="5" width="0.85546875" style="68" customWidth="1"/>
    <col min="6" max="6" width="11.140625" style="68" customWidth="1"/>
    <col min="7" max="7" width="0.85546875" style="68" customWidth="1"/>
    <col min="8" max="8" width="11.140625" style="138" customWidth="1"/>
    <col min="9" max="9" width="0.85546875" style="68" customWidth="1"/>
    <col min="10" max="10" width="11.140625" style="68" customWidth="1"/>
    <col min="11" max="11" width="0.85546875" style="68" customWidth="1"/>
    <col min="12" max="12" width="11.140625" style="138" customWidth="1"/>
    <col min="13" max="16384" width="9" style="68"/>
  </cols>
  <sheetData>
    <row r="1" spans="1:12" ht="18" customHeight="1">
      <c r="A1" s="15" t="s">
        <v>179</v>
      </c>
      <c r="B1" s="15"/>
      <c r="C1" s="53"/>
      <c r="D1" s="53"/>
      <c r="E1" s="53"/>
      <c r="F1" s="53"/>
      <c r="G1" s="53"/>
      <c r="H1" s="137"/>
      <c r="I1" s="55"/>
      <c r="J1" s="105"/>
      <c r="L1" s="237"/>
    </row>
    <row r="2" spans="1:12" ht="18" customHeight="1">
      <c r="A2" s="54" t="s">
        <v>20</v>
      </c>
      <c r="B2" s="54"/>
      <c r="C2" s="54"/>
      <c r="D2" s="55"/>
      <c r="E2" s="56"/>
      <c r="F2" s="56"/>
      <c r="G2" s="56"/>
      <c r="H2" s="57"/>
      <c r="L2" s="58" t="s">
        <v>93</v>
      </c>
    </row>
    <row r="3" spans="1:12" ht="18" customHeight="1">
      <c r="A3" s="59" t="s">
        <v>141</v>
      </c>
      <c r="B3" s="59"/>
      <c r="C3" s="59"/>
      <c r="D3" s="172"/>
      <c r="E3" s="60"/>
      <c r="F3" s="60"/>
      <c r="G3" s="60"/>
      <c r="H3" s="61"/>
      <c r="I3" s="60"/>
      <c r="J3" s="60"/>
      <c r="K3" s="60"/>
      <c r="L3" s="62" t="s">
        <v>94</v>
      </c>
    </row>
    <row r="4" spans="1:12" ht="18" customHeight="1">
      <c r="A4" s="54"/>
      <c r="B4" s="54"/>
      <c r="C4" s="54"/>
      <c r="D4" s="63"/>
      <c r="E4" s="64"/>
      <c r="F4" s="64"/>
      <c r="G4" s="64"/>
      <c r="H4" s="65"/>
      <c r="I4" s="64"/>
    </row>
    <row r="5" spans="1:12" ht="18" customHeight="1">
      <c r="A5" s="54"/>
      <c r="B5" s="54"/>
      <c r="C5" s="54"/>
      <c r="D5" s="63"/>
      <c r="E5" s="66"/>
      <c r="F5" s="239" t="s">
        <v>98</v>
      </c>
      <c r="G5" s="239"/>
      <c r="H5" s="239"/>
      <c r="I5" s="239"/>
      <c r="J5" s="239"/>
      <c r="K5" s="239"/>
      <c r="L5" s="239"/>
    </row>
    <row r="6" spans="1:12" ht="18" customHeight="1">
      <c r="A6" s="54"/>
      <c r="B6" s="54"/>
      <c r="C6" s="54"/>
      <c r="E6" s="66"/>
      <c r="F6" s="244" t="s">
        <v>0</v>
      </c>
      <c r="G6" s="244"/>
      <c r="H6" s="244"/>
      <c r="I6" s="69"/>
      <c r="J6" s="173"/>
      <c r="K6" s="173" t="s">
        <v>13</v>
      </c>
      <c r="L6" s="70"/>
    </row>
    <row r="7" spans="1:12" ht="18" customHeight="1">
      <c r="A7" s="54"/>
      <c r="B7" s="54"/>
      <c r="C7" s="54"/>
      <c r="E7" s="66"/>
      <c r="F7" s="235">
        <v>2016</v>
      </c>
      <c r="G7" s="71"/>
      <c r="H7" s="235">
        <v>2015</v>
      </c>
      <c r="I7" s="72"/>
      <c r="J7" s="236">
        <v>2016</v>
      </c>
      <c r="K7" s="71"/>
      <c r="L7" s="236">
        <v>2015</v>
      </c>
    </row>
    <row r="8" spans="1:12" ht="18" customHeight="1">
      <c r="A8" s="54"/>
      <c r="B8" s="54"/>
      <c r="C8" s="54"/>
      <c r="E8" s="66"/>
      <c r="F8" s="97"/>
      <c r="G8" s="71"/>
      <c r="H8" s="97" t="s">
        <v>194</v>
      </c>
      <c r="I8" s="72"/>
      <c r="J8" s="97"/>
      <c r="K8" s="71"/>
      <c r="L8" s="97" t="s">
        <v>194</v>
      </c>
    </row>
    <row r="9" spans="1:12" ht="18" customHeight="1">
      <c r="A9" s="54"/>
      <c r="B9" s="54"/>
      <c r="C9" s="54"/>
      <c r="D9" s="63"/>
      <c r="E9" s="64"/>
      <c r="F9" s="64"/>
      <c r="G9" s="64"/>
      <c r="H9" s="65"/>
      <c r="I9" s="64"/>
    </row>
    <row r="10" spans="1:12" ht="18" customHeight="1">
      <c r="A10" s="73" t="s">
        <v>49</v>
      </c>
      <c r="B10" s="73"/>
      <c r="C10" s="73"/>
      <c r="F10" s="217"/>
      <c r="G10" s="217"/>
      <c r="H10" s="217"/>
      <c r="I10" s="217"/>
      <c r="J10" s="217"/>
      <c r="K10" s="217"/>
      <c r="L10" s="217"/>
    </row>
    <row r="11" spans="1:12" ht="18" customHeight="1">
      <c r="A11" s="74" t="s">
        <v>145</v>
      </c>
      <c r="C11" s="176"/>
      <c r="F11" s="86">
        <f>'7-8'!F25</f>
        <v>-85687</v>
      </c>
      <c r="G11" s="205"/>
      <c r="H11" s="86">
        <f>'7-8'!H25</f>
        <v>15261</v>
      </c>
      <c r="I11" s="192"/>
      <c r="J11" s="86">
        <f>'7-8'!J27</f>
        <v>-109985</v>
      </c>
      <c r="K11" s="187"/>
      <c r="L11" s="86">
        <f>'7-8'!L27</f>
        <v>1228</v>
      </c>
    </row>
    <row r="12" spans="1:12" ht="18" customHeight="1">
      <c r="A12" s="73" t="s">
        <v>54</v>
      </c>
      <c r="B12" s="75"/>
      <c r="C12" s="73"/>
      <c r="F12" s="185"/>
      <c r="G12" s="187"/>
      <c r="H12" s="185"/>
      <c r="I12" s="192"/>
      <c r="J12" s="185"/>
      <c r="K12" s="187"/>
      <c r="L12" s="185"/>
    </row>
    <row r="13" spans="1:12" ht="18" customHeight="1">
      <c r="A13" s="73"/>
      <c r="B13" s="75" t="s">
        <v>55</v>
      </c>
      <c r="C13" s="73"/>
      <c r="D13" s="75"/>
      <c r="F13" s="185"/>
      <c r="G13" s="187"/>
      <c r="H13" s="185"/>
      <c r="I13" s="192"/>
      <c r="J13" s="185"/>
      <c r="K13" s="187"/>
      <c r="L13" s="185"/>
    </row>
    <row r="14" spans="1:12" ht="18" customHeight="1">
      <c r="A14" s="232" t="s">
        <v>192</v>
      </c>
      <c r="C14" s="231"/>
      <c r="F14" s="198">
        <v>0</v>
      </c>
      <c r="G14" s="187"/>
      <c r="H14" s="185">
        <v>605</v>
      </c>
      <c r="I14" s="192"/>
      <c r="J14" s="198">
        <v>0</v>
      </c>
      <c r="K14" s="187"/>
      <c r="L14" s="198">
        <v>0</v>
      </c>
    </row>
    <row r="15" spans="1:12" ht="18" customHeight="1">
      <c r="A15" s="232" t="s">
        <v>193</v>
      </c>
      <c r="C15" s="231"/>
      <c r="F15" s="198">
        <v>0</v>
      </c>
      <c r="G15" s="187"/>
      <c r="H15" s="185">
        <v>-15242</v>
      </c>
      <c r="I15" s="192"/>
      <c r="J15" s="198">
        <v>0</v>
      </c>
      <c r="K15" s="187"/>
      <c r="L15" s="185">
        <v>-18098</v>
      </c>
    </row>
    <row r="16" spans="1:12" ht="18" customHeight="1">
      <c r="A16" s="232" t="s">
        <v>153</v>
      </c>
      <c r="B16" s="75"/>
      <c r="C16" s="73"/>
      <c r="D16" s="75"/>
      <c r="F16" s="185">
        <v>-7130</v>
      </c>
      <c r="G16" s="187"/>
      <c r="H16" s="198">
        <v>0</v>
      </c>
      <c r="I16" s="192"/>
      <c r="J16" s="87">
        <v>-1902</v>
      </c>
      <c r="K16" s="187"/>
      <c r="L16" s="198">
        <v>0</v>
      </c>
    </row>
    <row r="17" spans="1:12" ht="18" customHeight="1">
      <c r="A17" s="176" t="s">
        <v>50</v>
      </c>
      <c r="B17" s="76"/>
      <c r="D17" s="53"/>
      <c r="F17" s="87">
        <v>7194</v>
      </c>
      <c r="G17" s="187"/>
      <c r="H17" s="87">
        <v>4738</v>
      </c>
      <c r="I17" s="192"/>
      <c r="J17" s="87">
        <v>150</v>
      </c>
      <c r="K17" s="187"/>
      <c r="L17" s="87">
        <v>130</v>
      </c>
    </row>
    <row r="18" spans="1:12" ht="18" customHeight="1">
      <c r="A18" s="176" t="s">
        <v>80</v>
      </c>
      <c r="B18" s="76"/>
      <c r="D18" s="53"/>
      <c r="F18" s="87">
        <v>69</v>
      </c>
      <c r="G18" s="187"/>
      <c r="H18" s="87">
        <v>64</v>
      </c>
      <c r="I18" s="192"/>
      <c r="J18" s="87">
        <v>30</v>
      </c>
      <c r="K18" s="187"/>
      <c r="L18" s="87">
        <v>22</v>
      </c>
    </row>
    <row r="19" spans="1:12" ht="18" customHeight="1">
      <c r="A19" s="226" t="s">
        <v>185</v>
      </c>
      <c r="B19" s="76"/>
      <c r="D19" s="53"/>
      <c r="F19" s="87">
        <v>49514</v>
      </c>
      <c r="G19" s="187"/>
      <c r="H19" s="198">
        <v>0</v>
      </c>
      <c r="I19" s="192"/>
      <c r="J19" s="87">
        <v>68668</v>
      </c>
      <c r="K19" s="187"/>
      <c r="L19" s="198">
        <v>0</v>
      </c>
    </row>
    <row r="20" spans="1:12" ht="18" customHeight="1">
      <c r="A20" s="176" t="s">
        <v>132</v>
      </c>
      <c r="B20" s="76"/>
      <c r="D20" s="53"/>
      <c r="F20" s="185">
        <v>-699</v>
      </c>
      <c r="G20" s="187"/>
      <c r="H20" s="198">
        <v>0</v>
      </c>
      <c r="I20" s="192"/>
      <c r="J20" s="198">
        <v>0</v>
      </c>
      <c r="K20" s="187"/>
      <c r="L20" s="198">
        <v>0</v>
      </c>
    </row>
    <row r="21" spans="1:12" ht="18" customHeight="1">
      <c r="A21" s="176" t="s">
        <v>168</v>
      </c>
      <c r="B21" s="76"/>
      <c r="D21" s="53"/>
      <c r="F21" s="185">
        <v>575</v>
      </c>
      <c r="G21" s="187"/>
      <c r="H21" s="198">
        <v>0</v>
      </c>
      <c r="I21" s="192"/>
      <c r="J21" s="198">
        <v>0</v>
      </c>
      <c r="K21" s="187"/>
      <c r="L21" s="198">
        <v>0</v>
      </c>
    </row>
    <row r="22" spans="1:12" ht="18" customHeight="1">
      <c r="A22" s="176" t="s">
        <v>146</v>
      </c>
      <c r="B22" s="76"/>
      <c r="D22" s="53"/>
      <c r="F22" s="198">
        <v>0</v>
      </c>
      <c r="G22" s="187"/>
      <c r="H22" s="185">
        <v>-176</v>
      </c>
      <c r="I22" s="192"/>
      <c r="J22" s="198">
        <v>0</v>
      </c>
      <c r="K22" s="187"/>
      <c r="L22" s="198">
        <v>0</v>
      </c>
    </row>
    <row r="23" spans="1:12" ht="18" customHeight="1">
      <c r="A23" s="176" t="s">
        <v>81</v>
      </c>
      <c r="B23" s="76"/>
      <c r="D23" s="53"/>
      <c r="F23" s="185">
        <v>-820</v>
      </c>
      <c r="G23" s="192"/>
      <c r="H23" s="185">
        <v>-109</v>
      </c>
      <c r="I23" s="192"/>
      <c r="J23" s="185">
        <v>-1746</v>
      </c>
      <c r="K23" s="192"/>
      <c r="L23" s="198">
        <v>0</v>
      </c>
    </row>
    <row r="24" spans="1:12" ht="18" customHeight="1">
      <c r="A24" s="176" t="s">
        <v>92</v>
      </c>
      <c r="B24" s="76"/>
      <c r="D24" s="53"/>
      <c r="F24" s="185">
        <v>268</v>
      </c>
      <c r="G24" s="192"/>
      <c r="H24" s="198">
        <v>0</v>
      </c>
      <c r="I24" s="192"/>
      <c r="J24" s="198">
        <v>0</v>
      </c>
      <c r="K24" s="192"/>
      <c r="L24" s="198">
        <v>0</v>
      </c>
    </row>
    <row r="25" spans="1:12" ht="18" customHeight="1">
      <c r="A25" s="176" t="s">
        <v>180</v>
      </c>
      <c r="B25" s="76"/>
      <c r="D25" s="53"/>
      <c r="F25" s="185">
        <v>2815</v>
      </c>
      <c r="G25" s="192"/>
      <c r="H25" s="87">
        <v>-1908</v>
      </c>
      <c r="I25" s="192"/>
      <c r="J25" s="87">
        <v>1565</v>
      </c>
      <c r="K25" s="192"/>
      <c r="L25" s="198">
        <v>0</v>
      </c>
    </row>
    <row r="26" spans="1:12" ht="18" customHeight="1">
      <c r="A26" s="176" t="s">
        <v>70</v>
      </c>
      <c r="B26" s="76"/>
      <c r="D26" s="53"/>
      <c r="F26" s="188">
        <v>342</v>
      </c>
      <c r="G26" s="192"/>
      <c r="H26" s="124">
        <v>478</v>
      </c>
      <c r="I26" s="192"/>
      <c r="J26" s="199">
        <v>0</v>
      </c>
      <c r="K26" s="192"/>
      <c r="L26" s="199">
        <v>0</v>
      </c>
    </row>
    <row r="27" spans="1:12" ht="18" customHeight="1">
      <c r="A27" s="73" t="s">
        <v>74</v>
      </c>
      <c r="C27" s="176"/>
      <c r="D27" s="53"/>
      <c r="F27" s="185"/>
      <c r="G27" s="192"/>
      <c r="H27" s="185"/>
      <c r="I27" s="192"/>
      <c r="J27" s="185"/>
      <c r="K27" s="192"/>
      <c r="L27" s="185"/>
    </row>
    <row r="28" spans="1:12" ht="18" customHeight="1">
      <c r="A28" s="73"/>
      <c r="B28" s="75" t="s">
        <v>66</v>
      </c>
      <c r="C28" s="176"/>
      <c r="D28" s="53"/>
      <c r="F28" s="87">
        <f>SUM(F11:F27)</f>
        <v>-33559</v>
      </c>
      <c r="G28" s="192"/>
      <c r="H28" s="87">
        <f>SUM(H11:H27)</f>
        <v>3711</v>
      </c>
      <c r="I28" s="192"/>
      <c r="J28" s="87">
        <f>SUM(J11:J27)</f>
        <v>-43220</v>
      </c>
      <c r="K28" s="192"/>
      <c r="L28" s="87">
        <f>SUM(L11:L27)</f>
        <v>-16718</v>
      </c>
    </row>
    <row r="29" spans="1:12" ht="18" customHeight="1">
      <c r="A29" s="73"/>
      <c r="B29" s="75"/>
      <c r="C29" s="176"/>
      <c r="D29" s="53"/>
      <c r="F29" s="185"/>
      <c r="G29" s="192"/>
      <c r="H29" s="185"/>
      <c r="I29" s="192"/>
      <c r="J29" s="185"/>
      <c r="K29" s="192"/>
      <c r="L29" s="185"/>
    </row>
    <row r="30" spans="1:12" ht="18" customHeight="1">
      <c r="A30" s="73" t="s">
        <v>90</v>
      </c>
      <c r="B30" s="75"/>
      <c r="C30" s="176"/>
      <c r="D30" s="53"/>
      <c r="F30" s="185"/>
      <c r="G30" s="192"/>
      <c r="H30" s="185"/>
      <c r="I30" s="192"/>
      <c r="J30" s="185"/>
      <c r="K30" s="192"/>
      <c r="L30" s="185"/>
    </row>
    <row r="31" spans="1:12" ht="18" customHeight="1">
      <c r="A31" s="176" t="s">
        <v>68</v>
      </c>
      <c r="B31" s="76"/>
      <c r="D31" s="53"/>
      <c r="F31" s="185">
        <v>-18284</v>
      </c>
      <c r="G31" s="192"/>
      <c r="H31" s="87">
        <v>16743</v>
      </c>
      <c r="I31" s="192"/>
      <c r="J31" s="185">
        <v>-9335</v>
      </c>
      <c r="K31" s="192"/>
      <c r="L31" s="87">
        <v>4556</v>
      </c>
    </row>
    <row r="32" spans="1:12" ht="18" customHeight="1">
      <c r="A32" s="176" t="s">
        <v>71</v>
      </c>
      <c r="B32" s="76"/>
      <c r="F32" s="185">
        <v>20489</v>
      </c>
      <c r="G32" s="192"/>
      <c r="H32" s="185">
        <v>2408</v>
      </c>
      <c r="I32" s="192"/>
      <c r="J32" s="198">
        <v>0</v>
      </c>
      <c r="K32" s="192"/>
      <c r="L32" s="198">
        <v>0</v>
      </c>
    </row>
    <row r="33" spans="1:13" ht="18" customHeight="1">
      <c r="A33" s="245" t="s">
        <v>147</v>
      </c>
      <c r="B33" s="245"/>
      <c r="C33" s="245"/>
      <c r="D33" s="245"/>
      <c r="F33" s="198">
        <v>0</v>
      </c>
      <c r="G33" s="210"/>
      <c r="H33" s="86">
        <v>50</v>
      </c>
      <c r="I33" s="192"/>
      <c r="J33" s="198">
        <v>0</v>
      </c>
      <c r="K33" s="187"/>
      <c r="L33" s="86">
        <v>50</v>
      </c>
      <c r="M33" s="79"/>
    </row>
    <row r="34" spans="1:13" ht="18" customHeight="1">
      <c r="A34" s="73" t="s">
        <v>69</v>
      </c>
      <c r="B34" s="75"/>
      <c r="C34" s="176"/>
      <c r="D34" s="53"/>
      <c r="F34" s="185"/>
      <c r="G34" s="192"/>
      <c r="H34" s="185"/>
      <c r="I34" s="192"/>
      <c r="J34" s="185"/>
      <c r="K34" s="192"/>
      <c r="L34" s="185"/>
    </row>
    <row r="35" spans="1:13" ht="18" customHeight="1">
      <c r="A35" s="68" t="s">
        <v>148</v>
      </c>
      <c r="B35" s="76"/>
      <c r="D35" s="53"/>
      <c r="F35" s="198">
        <v>0</v>
      </c>
      <c r="G35" s="210"/>
      <c r="H35" s="185">
        <v>-200</v>
      </c>
      <c r="I35" s="192"/>
      <c r="J35" s="198">
        <v>0</v>
      </c>
      <c r="K35" s="185"/>
      <c r="L35" s="198">
        <v>0</v>
      </c>
    </row>
    <row r="36" spans="1:13" ht="18" customHeight="1">
      <c r="A36" s="176" t="s">
        <v>7</v>
      </c>
      <c r="B36" s="76"/>
      <c r="D36" s="53"/>
      <c r="F36" s="185">
        <v>-14564</v>
      </c>
      <c r="G36" s="192"/>
      <c r="H36" s="124">
        <v>18410</v>
      </c>
      <c r="I36" s="192"/>
      <c r="J36" s="87">
        <v>1122</v>
      </c>
      <c r="K36" s="192"/>
      <c r="L36" s="87">
        <v>6078</v>
      </c>
    </row>
    <row r="37" spans="1:13" s="75" customFormat="1" ht="18" customHeight="1">
      <c r="A37" s="73" t="s">
        <v>82</v>
      </c>
      <c r="C37" s="73"/>
      <c r="F37" s="201">
        <f>SUM(F28:F36)</f>
        <v>-45918</v>
      </c>
      <c r="G37" s="192"/>
      <c r="H37" s="87">
        <f>SUM(H28:H36)</f>
        <v>41122</v>
      </c>
      <c r="I37" s="192"/>
      <c r="J37" s="201">
        <f>SUM(J28:J36)</f>
        <v>-51433</v>
      </c>
      <c r="K37" s="192"/>
      <c r="L37" s="201">
        <f>SUM(L28:L36)</f>
        <v>-6034</v>
      </c>
    </row>
    <row r="38" spans="1:13" s="75" customFormat="1" ht="18" customHeight="1">
      <c r="A38" s="176" t="s">
        <v>81</v>
      </c>
      <c r="C38" s="73"/>
      <c r="F38" s="87">
        <v>271</v>
      </c>
      <c r="G38" s="192"/>
      <c r="H38" s="185">
        <v>108</v>
      </c>
      <c r="I38" s="192"/>
      <c r="J38" s="198">
        <v>0</v>
      </c>
      <c r="K38" s="192"/>
      <c r="L38" s="198">
        <v>0</v>
      </c>
    </row>
    <row r="39" spans="1:13" ht="18" customHeight="1">
      <c r="A39" s="53" t="s">
        <v>83</v>
      </c>
      <c r="C39" s="53"/>
      <c r="F39" s="185">
        <v>-40</v>
      </c>
      <c r="G39" s="187"/>
      <c r="H39" s="188">
        <v>-43</v>
      </c>
      <c r="I39" s="192"/>
      <c r="J39" s="185">
        <v>-5</v>
      </c>
      <c r="K39" s="187"/>
      <c r="L39" s="198">
        <v>0</v>
      </c>
    </row>
    <row r="40" spans="1:13" ht="18" customHeight="1">
      <c r="A40" s="77" t="s">
        <v>75</v>
      </c>
      <c r="C40" s="53"/>
      <c r="F40" s="193">
        <f>SUM(F37:F39)</f>
        <v>-45687</v>
      </c>
      <c r="G40" s="187"/>
      <c r="H40" s="124">
        <f>SUM(H37:H39)</f>
        <v>41187</v>
      </c>
      <c r="I40" s="192"/>
      <c r="J40" s="193">
        <f>SUM(J37:J39)</f>
        <v>-51438</v>
      </c>
      <c r="K40" s="187"/>
      <c r="L40" s="193">
        <f>SUM(L37:L39)</f>
        <v>-6034</v>
      </c>
    </row>
    <row r="41" spans="1:13" ht="18" customHeight="1">
      <c r="A41" s="77"/>
      <c r="C41" s="53"/>
      <c r="F41" s="140"/>
      <c r="G41" s="140"/>
      <c r="H41" s="139"/>
      <c r="I41" s="139"/>
      <c r="J41" s="139"/>
      <c r="K41" s="139"/>
      <c r="L41" s="139"/>
    </row>
    <row r="42" spans="1:13" ht="18" customHeight="1">
      <c r="A42" s="77"/>
      <c r="C42" s="53"/>
      <c r="F42" s="141"/>
      <c r="G42" s="141"/>
      <c r="H42" s="142"/>
      <c r="I42" s="142"/>
      <c r="J42" s="142"/>
      <c r="K42" s="142"/>
      <c r="L42" s="142"/>
    </row>
    <row r="43" spans="1:13" ht="18" customHeight="1">
      <c r="A43" s="77"/>
      <c r="C43" s="53"/>
      <c r="F43" s="141"/>
      <c r="G43" s="141"/>
      <c r="H43" s="142"/>
      <c r="I43" s="142"/>
      <c r="J43" s="142"/>
      <c r="K43" s="142"/>
      <c r="L43" s="142"/>
    </row>
    <row r="44" spans="1:13" ht="18" customHeight="1">
      <c r="A44" s="77"/>
      <c r="C44" s="53"/>
      <c r="F44" s="141"/>
      <c r="G44" s="141"/>
      <c r="H44" s="142"/>
      <c r="I44" s="142"/>
      <c r="J44" s="142"/>
      <c r="K44" s="142"/>
      <c r="L44" s="142"/>
    </row>
    <row r="45" spans="1:13" ht="18" customHeight="1">
      <c r="A45" s="77"/>
      <c r="C45" s="53"/>
      <c r="F45" s="141"/>
      <c r="G45" s="141"/>
      <c r="H45" s="142"/>
      <c r="I45" s="142"/>
      <c r="J45" s="142"/>
      <c r="K45" s="142"/>
      <c r="L45" s="142"/>
    </row>
    <row r="46" spans="1:13" ht="18" customHeight="1">
      <c r="A46" s="77"/>
      <c r="C46" s="53"/>
      <c r="F46" s="141"/>
      <c r="G46" s="141"/>
      <c r="H46" s="142"/>
      <c r="I46" s="142"/>
      <c r="J46" s="142"/>
      <c r="K46" s="142"/>
      <c r="L46" s="142"/>
    </row>
    <row r="47" spans="1:13" ht="18" customHeight="1">
      <c r="A47" s="77"/>
      <c r="C47" s="53"/>
      <c r="F47" s="141"/>
      <c r="G47" s="141"/>
      <c r="H47" s="142"/>
      <c r="I47" s="142"/>
      <c r="J47" s="142"/>
      <c r="K47" s="142"/>
      <c r="L47" s="142"/>
    </row>
    <row r="48" spans="1:13" ht="18" customHeight="1">
      <c r="A48" s="77"/>
      <c r="C48" s="53"/>
      <c r="F48" s="141"/>
      <c r="G48" s="141"/>
      <c r="H48" s="142"/>
      <c r="I48" s="142"/>
      <c r="J48" s="142"/>
      <c r="K48" s="142"/>
      <c r="L48" s="142"/>
    </row>
    <row r="49" spans="1:12" ht="18" customHeight="1">
      <c r="A49" s="77"/>
      <c r="C49" s="53"/>
      <c r="F49" s="141"/>
      <c r="G49" s="141"/>
      <c r="H49" s="142"/>
      <c r="I49" s="142"/>
      <c r="J49" s="142"/>
      <c r="K49" s="142"/>
      <c r="L49" s="142"/>
    </row>
    <row r="50" spans="1:12" ht="18" customHeight="1">
      <c r="A50" s="77"/>
      <c r="C50" s="53"/>
      <c r="F50" s="141"/>
      <c r="G50" s="141"/>
      <c r="H50" s="142"/>
      <c r="I50" s="142"/>
      <c r="J50" s="142"/>
      <c r="K50" s="142"/>
      <c r="L50" s="142"/>
    </row>
    <row r="51" spans="1:12" ht="18" customHeight="1">
      <c r="A51" s="28" t="s">
        <v>5</v>
      </c>
      <c r="B51" s="45"/>
      <c r="C51" s="45"/>
      <c r="D51" s="78"/>
      <c r="E51" s="78"/>
      <c r="F51" s="143"/>
      <c r="G51" s="143"/>
      <c r="H51" s="144"/>
      <c r="I51" s="144"/>
      <c r="J51" s="47"/>
      <c r="K51" s="47"/>
      <c r="L51" s="47"/>
    </row>
    <row r="52" spans="1:12" ht="18" customHeight="1">
      <c r="A52" s="53"/>
      <c r="B52" s="53"/>
      <c r="C52" s="53"/>
      <c r="F52" s="120"/>
      <c r="G52" s="120"/>
      <c r="H52" s="23"/>
      <c r="I52" s="23"/>
      <c r="J52" s="23"/>
      <c r="K52" s="23"/>
      <c r="L52" s="145" t="s">
        <v>126</v>
      </c>
    </row>
    <row r="53" spans="1:12" ht="18" customHeight="1">
      <c r="A53" s="15" t="s">
        <v>179</v>
      </c>
      <c r="B53" s="15"/>
      <c r="C53" s="53"/>
      <c r="D53" s="53"/>
      <c r="E53" s="53"/>
      <c r="F53" s="53"/>
      <c r="G53" s="53"/>
      <c r="H53" s="137"/>
      <c r="I53" s="55"/>
      <c r="J53" s="105"/>
      <c r="L53" s="237"/>
    </row>
    <row r="54" spans="1:12" ht="18" customHeight="1">
      <c r="A54" s="54" t="s">
        <v>20</v>
      </c>
      <c r="B54" s="54"/>
      <c r="C54" s="54"/>
      <c r="D54" s="55"/>
      <c r="E54" s="56"/>
      <c r="F54" s="56"/>
      <c r="G54" s="56"/>
      <c r="H54" s="57"/>
      <c r="L54" s="58" t="s">
        <v>93</v>
      </c>
    </row>
    <row r="55" spans="1:12" ht="18" customHeight="1">
      <c r="A55" s="59" t="s">
        <v>141</v>
      </c>
      <c r="B55" s="59"/>
      <c r="C55" s="59"/>
      <c r="D55" s="172"/>
      <c r="E55" s="60"/>
      <c r="F55" s="60"/>
      <c r="G55" s="60"/>
      <c r="H55" s="61"/>
      <c r="I55" s="60"/>
      <c r="J55" s="60"/>
      <c r="K55" s="60"/>
      <c r="L55" s="62" t="s">
        <v>94</v>
      </c>
    </row>
    <row r="56" spans="1:12" ht="18" customHeight="1">
      <c r="A56" s="54"/>
      <c r="B56" s="54"/>
      <c r="C56" s="54"/>
      <c r="D56" s="63"/>
      <c r="E56" s="64"/>
      <c r="F56" s="146"/>
      <c r="G56" s="146"/>
      <c r="H56" s="146"/>
      <c r="I56" s="146"/>
      <c r="J56" s="146"/>
      <c r="K56" s="146"/>
      <c r="L56" s="23"/>
    </row>
    <row r="57" spans="1:12" ht="18" customHeight="1">
      <c r="A57" s="54"/>
      <c r="B57" s="54"/>
      <c r="C57" s="54"/>
      <c r="D57" s="63"/>
      <c r="E57" s="66"/>
      <c r="F57" s="239" t="s">
        <v>98</v>
      </c>
      <c r="G57" s="239"/>
      <c r="H57" s="239"/>
      <c r="I57" s="239"/>
      <c r="J57" s="239"/>
      <c r="K57" s="239"/>
      <c r="L57" s="239"/>
    </row>
    <row r="58" spans="1:12" ht="18" customHeight="1">
      <c r="A58" s="54"/>
      <c r="B58" s="54"/>
      <c r="C58" s="54"/>
      <c r="E58" s="66"/>
      <c r="F58" s="244" t="s">
        <v>0</v>
      </c>
      <c r="G58" s="244"/>
      <c r="H58" s="244"/>
      <c r="I58" s="69"/>
      <c r="J58" s="173"/>
      <c r="K58" s="173" t="s">
        <v>13</v>
      </c>
      <c r="L58" s="70"/>
    </row>
    <row r="59" spans="1:12" ht="18" customHeight="1">
      <c r="A59" s="54"/>
      <c r="B59" s="54"/>
      <c r="C59" s="54"/>
      <c r="E59" s="66"/>
      <c r="F59" s="235">
        <v>2016</v>
      </c>
      <c r="G59" s="71"/>
      <c r="H59" s="235">
        <v>2015</v>
      </c>
      <c r="I59" s="72"/>
      <c r="J59" s="236">
        <v>2016</v>
      </c>
      <c r="K59" s="71"/>
      <c r="L59" s="236">
        <v>2015</v>
      </c>
    </row>
    <row r="60" spans="1:12" ht="18" customHeight="1">
      <c r="A60" s="54"/>
      <c r="B60" s="54"/>
      <c r="C60" s="54"/>
      <c r="E60" s="66"/>
      <c r="F60" s="97"/>
      <c r="G60" s="71"/>
      <c r="H60" s="97" t="s">
        <v>194</v>
      </c>
      <c r="I60" s="72"/>
      <c r="J60" s="97"/>
      <c r="K60" s="71"/>
      <c r="L60" s="97" t="s">
        <v>194</v>
      </c>
    </row>
    <row r="61" spans="1:12" ht="18" customHeight="1">
      <c r="A61" s="75"/>
      <c r="F61" s="125"/>
      <c r="G61" s="125"/>
      <c r="H61" s="125"/>
      <c r="I61" s="125"/>
      <c r="J61" s="125"/>
      <c r="K61" s="125"/>
      <c r="L61" s="125"/>
    </row>
    <row r="62" spans="1:12" ht="18" customHeight="1">
      <c r="A62" s="73" t="s">
        <v>51</v>
      </c>
      <c r="B62" s="73"/>
      <c r="C62" s="80"/>
      <c r="D62" s="79"/>
      <c r="E62" s="79"/>
      <c r="F62" s="140"/>
      <c r="G62" s="140"/>
      <c r="H62" s="139"/>
      <c r="I62" s="139"/>
      <c r="J62" s="139"/>
      <c r="K62" s="139"/>
      <c r="L62" s="139"/>
    </row>
    <row r="63" spans="1:12" ht="18" customHeight="1">
      <c r="A63" s="82" t="s">
        <v>149</v>
      </c>
      <c r="B63" s="82"/>
      <c r="C63" s="80"/>
      <c r="D63" s="13"/>
      <c r="F63" s="198">
        <v>0</v>
      </c>
      <c r="G63" s="192"/>
      <c r="H63" s="198">
        <v>0</v>
      </c>
      <c r="I63" s="192"/>
      <c r="J63" s="192">
        <v>-50590</v>
      </c>
      <c r="K63" s="192"/>
      <c r="L63" s="192">
        <v>-3000</v>
      </c>
    </row>
    <row r="64" spans="1:12" ht="18" customHeight="1">
      <c r="A64" s="82" t="s">
        <v>186</v>
      </c>
      <c r="B64" s="82"/>
      <c r="C64" s="80"/>
      <c r="D64" s="13"/>
      <c r="F64" s="192">
        <v>-16093</v>
      </c>
      <c r="G64" s="192"/>
      <c r="H64" s="198">
        <v>0</v>
      </c>
      <c r="I64" s="192"/>
      <c r="J64" s="198">
        <v>0</v>
      </c>
      <c r="K64" s="192"/>
      <c r="L64" s="198">
        <v>0</v>
      </c>
    </row>
    <row r="65" spans="1:12" ht="18" customHeight="1">
      <c r="A65" s="176" t="s">
        <v>169</v>
      </c>
      <c r="B65" s="74"/>
      <c r="C65" s="79"/>
      <c r="D65" s="13"/>
      <c r="F65" s="185">
        <v>1000</v>
      </c>
      <c r="G65" s="192"/>
      <c r="H65" s="198">
        <v>0</v>
      </c>
      <c r="I65" s="187"/>
      <c r="J65" s="198">
        <v>0</v>
      </c>
      <c r="K65" s="187"/>
      <c r="L65" s="198">
        <v>0</v>
      </c>
    </row>
    <row r="66" spans="1:12" ht="18" customHeight="1">
      <c r="A66" s="176" t="s">
        <v>163</v>
      </c>
      <c r="B66" s="74"/>
      <c r="C66" s="79"/>
      <c r="D66" s="13"/>
      <c r="F66" s="185">
        <v>5000</v>
      </c>
      <c r="G66" s="192"/>
      <c r="H66" s="211"/>
      <c r="I66" s="187"/>
      <c r="J66" s="185">
        <v>5000</v>
      </c>
      <c r="K66" s="187"/>
      <c r="L66" s="198">
        <v>0</v>
      </c>
    </row>
    <row r="67" spans="1:12" ht="18" customHeight="1">
      <c r="A67" s="82" t="s">
        <v>175</v>
      </c>
      <c r="B67" s="82"/>
      <c r="C67" s="80"/>
      <c r="D67" s="13"/>
      <c r="F67" s="192">
        <v>-49952</v>
      </c>
      <c r="G67" s="192"/>
      <c r="H67" s="198">
        <v>0</v>
      </c>
      <c r="I67" s="192"/>
      <c r="J67" s="198">
        <v>0</v>
      </c>
      <c r="K67" s="192"/>
      <c r="L67" s="198">
        <v>0</v>
      </c>
    </row>
    <row r="68" spans="1:12" ht="18" customHeight="1">
      <c r="A68" s="74" t="s">
        <v>125</v>
      </c>
      <c r="B68" s="73"/>
      <c r="C68" s="79"/>
      <c r="D68" s="13"/>
      <c r="E68" s="79"/>
      <c r="F68" s="198">
        <v>0</v>
      </c>
      <c r="G68" s="198"/>
      <c r="H68" s="185">
        <v>187</v>
      </c>
      <c r="I68" s="187"/>
      <c r="J68" s="198">
        <v>0</v>
      </c>
      <c r="K68" s="187"/>
      <c r="L68" s="198">
        <v>0</v>
      </c>
    </row>
    <row r="69" spans="1:12" ht="18" customHeight="1">
      <c r="A69" s="176" t="s">
        <v>89</v>
      </c>
      <c r="B69" s="74"/>
      <c r="C69" s="79"/>
      <c r="D69" s="13"/>
      <c r="F69" s="185">
        <v>-3709</v>
      </c>
      <c r="G69" s="192"/>
      <c r="H69" s="185">
        <v>-3634</v>
      </c>
      <c r="I69" s="187"/>
      <c r="J69" s="192">
        <v>-6</v>
      </c>
      <c r="K69" s="187"/>
      <c r="L69" s="185">
        <v>-187</v>
      </c>
    </row>
    <row r="70" spans="1:12" ht="18" customHeight="1">
      <c r="A70" s="73" t="s">
        <v>200</v>
      </c>
      <c r="B70" s="73"/>
      <c r="C70" s="80"/>
      <c r="D70" s="13"/>
      <c r="F70" s="193">
        <f>SUM(F63:F69)</f>
        <v>-63754</v>
      </c>
      <c r="G70" s="192"/>
      <c r="H70" s="193">
        <f>SUM(H63:H69)</f>
        <v>-3447</v>
      </c>
      <c r="I70" s="187"/>
      <c r="J70" s="193">
        <f>SUM(J63:J69)</f>
        <v>-45596</v>
      </c>
      <c r="K70" s="187"/>
      <c r="L70" s="193">
        <f>SUM(L63:L69)</f>
        <v>-3187</v>
      </c>
    </row>
    <row r="71" spans="1:12" ht="18" customHeight="1">
      <c r="A71" s="73"/>
      <c r="B71" s="73"/>
      <c r="C71" s="80"/>
      <c r="D71" s="13"/>
      <c r="F71" s="185"/>
      <c r="G71" s="192"/>
      <c r="H71" s="185"/>
      <c r="I71" s="187"/>
      <c r="J71" s="185"/>
      <c r="K71" s="187"/>
      <c r="L71" s="185"/>
    </row>
    <row r="72" spans="1:12" ht="18" customHeight="1">
      <c r="A72" s="81" t="s">
        <v>73</v>
      </c>
      <c r="B72" s="82"/>
      <c r="C72" s="80"/>
      <c r="D72" s="13"/>
      <c r="F72" s="192"/>
      <c r="G72" s="192"/>
      <c r="H72" s="192"/>
      <c r="I72" s="187"/>
      <c r="J72" s="192"/>
      <c r="K72" s="187"/>
      <c r="L72" s="192"/>
    </row>
    <row r="73" spans="1:12" ht="18" customHeight="1">
      <c r="A73" s="82" t="s">
        <v>150</v>
      </c>
      <c r="B73" s="82"/>
      <c r="C73" s="80"/>
      <c r="D73" s="13"/>
      <c r="F73" s="87">
        <v>124</v>
      </c>
      <c r="G73" s="214"/>
      <c r="H73" s="87">
        <v>1824</v>
      </c>
      <c r="I73" s="192"/>
      <c r="J73" s="87">
        <v>124</v>
      </c>
      <c r="K73" s="192"/>
      <c r="L73" s="87">
        <v>1824</v>
      </c>
    </row>
    <row r="74" spans="1:12" ht="18" customHeight="1">
      <c r="A74" s="82" t="s">
        <v>176</v>
      </c>
      <c r="B74" s="82"/>
      <c r="C74" s="80"/>
      <c r="D74" s="13"/>
      <c r="F74" s="198">
        <v>0</v>
      </c>
      <c r="G74" s="192"/>
      <c r="H74" s="87">
        <v>2400</v>
      </c>
      <c r="I74" s="192"/>
      <c r="J74" s="198">
        <v>0</v>
      </c>
      <c r="K74" s="192"/>
      <c r="L74" s="87">
        <v>2400</v>
      </c>
    </row>
    <row r="75" spans="1:12" ht="18" customHeight="1">
      <c r="A75" s="82" t="s">
        <v>177</v>
      </c>
      <c r="B75" s="82"/>
      <c r="C75" s="80"/>
      <c r="D75" s="13"/>
      <c r="F75" s="87">
        <v>32830</v>
      </c>
      <c r="G75" s="192"/>
      <c r="H75" s="198">
        <v>0</v>
      </c>
      <c r="I75" s="187"/>
      <c r="J75" s="192">
        <v>32830</v>
      </c>
      <c r="K75" s="187"/>
      <c r="L75" s="198">
        <v>0</v>
      </c>
    </row>
    <row r="76" spans="1:12" ht="18" customHeight="1">
      <c r="A76" s="82" t="s">
        <v>178</v>
      </c>
      <c r="B76" s="82"/>
      <c r="C76" s="80"/>
      <c r="D76" s="13"/>
      <c r="F76" s="196">
        <v>-844</v>
      </c>
      <c r="G76" s="192"/>
      <c r="H76" s="199">
        <v>0</v>
      </c>
      <c r="I76" s="192"/>
      <c r="J76" s="199">
        <v>0</v>
      </c>
      <c r="K76" s="192"/>
      <c r="L76" s="199">
        <v>0</v>
      </c>
    </row>
    <row r="77" spans="1:12" ht="18" customHeight="1">
      <c r="A77" s="81" t="s">
        <v>201</v>
      </c>
      <c r="B77" s="82"/>
      <c r="C77" s="80"/>
      <c r="D77" s="13"/>
      <c r="F77" s="220">
        <f>SUM(F73:F76)</f>
        <v>32110</v>
      </c>
      <c r="G77" s="192"/>
      <c r="H77" s="220">
        <f>SUM(H73:H76)</f>
        <v>4224</v>
      </c>
      <c r="I77" s="187"/>
      <c r="J77" s="220">
        <f>SUM(J73:J76)</f>
        <v>32954</v>
      </c>
      <c r="K77" s="187"/>
      <c r="L77" s="220">
        <f>SUM(L73:L76)</f>
        <v>4224</v>
      </c>
    </row>
    <row r="78" spans="1:12" ht="18" customHeight="1">
      <c r="A78" s="81"/>
      <c r="B78" s="82"/>
      <c r="C78" s="80"/>
      <c r="D78" s="13"/>
      <c r="F78" s="192"/>
      <c r="G78" s="192"/>
      <c r="H78" s="192"/>
      <c r="I78" s="187"/>
      <c r="J78" s="192"/>
      <c r="K78" s="187"/>
      <c r="L78" s="192"/>
    </row>
    <row r="79" spans="1:12" ht="18" customHeight="1">
      <c r="A79" s="73" t="s">
        <v>52</v>
      </c>
      <c r="B79" s="73"/>
      <c r="C79" s="80"/>
      <c r="D79" s="13"/>
      <c r="F79" s="185"/>
      <c r="G79" s="192"/>
      <c r="H79" s="185"/>
      <c r="I79" s="187"/>
      <c r="J79" s="185"/>
      <c r="K79" s="187"/>
      <c r="L79" s="185"/>
    </row>
    <row r="80" spans="1:12" ht="18" customHeight="1">
      <c r="A80" s="76"/>
      <c r="B80" s="83" t="s">
        <v>53</v>
      </c>
      <c r="C80" s="80"/>
      <c r="D80" s="79"/>
      <c r="F80" s="188">
        <v>-694</v>
      </c>
      <c r="G80" s="192"/>
      <c r="H80" s="188">
        <v>805</v>
      </c>
      <c r="I80" s="187"/>
      <c r="J80" s="199">
        <v>0</v>
      </c>
      <c r="K80" s="187"/>
      <c r="L80" s="199">
        <v>0</v>
      </c>
    </row>
    <row r="81" spans="1:12" ht="18" customHeight="1">
      <c r="A81" s="76"/>
      <c r="B81" s="83"/>
      <c r="C81" s="80"/>
      <c r="F81" s="185"/>
      <c r="G81" s="192"/>
      <c r="H81" s="185"/>
      <c r="I81" s="187"/>
      <c r="J81" s="185"/>
      <c r="K81" s="187"/>
      <c r="L81" s="185"/>
    </row>
    <row r="82" spans="1:12" ht="18" customHeight="1">
      <c r="A82" s="73" t="s">
        <v>174</v>
      </c>
      <c r="B82" s="73"/>
      <c r="C82" s="80"/>
      <c r="F82" s="87">
        <f>F40+F70+F77+F80</f>
        <v>-78025</v>
      </c>
      <c r="G82" s="192"/>
      <c r="H82" s="87">
        <v>42769</v>
      </c>
      <c r="I82" s="187"/>
      <c r="J82" s="87">
        <f>J40+J70+J77+J80</f>
        <v>-64080</v>
      </c>
      <c r="K82" s="187"/>
      <c r="L82" s="192">
        <v>-4997</v>
      </c>
    </row>
    <row r="83" spans="1:12" ht="18" customHeight="1">
      <c r="A83" s="73" t="s">
        <v>129</v>
      </c>
      <c r="B83" s="73"/>
      <c r="C83" s="80"/>
      <c r="F83" s="185">
        <f>'3-4'!I14</f>
        <v>180365</v>
      </c>
      <c r="G83" s="192"/>
      <c r="H83" s="124">
        <v>32149</v>
      </c>
      <c r="I83" s="187"/>
      <c r="J83" s="124">
        <v>108362</v>
      </c>
      <c r="K83" s="187"/>
      <c r="L83" s="124">
        <v>7293</v>
      </c>
    </row>
    <row r="84" spans="1:12" ht="18" customHeight="1" thickBot="1">
      <c r="A84" s="73" t="s">
        <v>130</v>
      </c>
      <c r="B84" s="73"/>
      <c r="C84" s="80"/>
      <c r="D84" s="53"/>
      <c r="F84" s="215">
        <f>SUM(F82:F83)</f>
        <v>102340</v>
      </c>
      <c r="G84" s="192"/>
      <c r="H84" s="190">
        <f>SUM(H82:H83)</f>
        <v>74918</v>
      </c>
      <c r="I84" s="187"/>
      <c r="J84" s="190">
        <f>SUM(J82:J83)</f>
        <v>44282</v>
      </c>
      <c r="K84" s="187"/>
      <c r="L84" s="190">
        <f>SUM(L82:L83)</f>
        <v>2296</v>
      </c>
    </row>
    <row r="85" spans="1:12" ht="18" customHeight="1" thickTop="1">
      <c r="F85" s="207"/>
      <c r="G85" s="205"/>
      <c r="H85" s="207"/>
      <c r="I85" s="205"/>
      <c r="J85" s="207"/>
      <c r="K85" s="205"/>
      <c r="L85" s="205"/>
    </row>
    <row r="86" spans="1:12" ht="18" customHeight="1">
      <c r="A86" s="73" t="s">
        <v>187</v>
      </c>
      <c r="B86" s="227"/>
      <c r="C86" s="228"/>
      <c r="D86" s="229"/>
      <c r="F86" s="205"/>
      <c r="G86" s="205"/>
      <c r="H86" s="205"/>
      <c r="I86" s="205"/>
      <c r="J86" s="205"/>
      <c r="K86" s="205"/>
      <c r="L86" s="205"/>
    </row>
    <row r="87" spans="1:12" ht="18" customHeight="1">
      <c r="A87" s="230"/>
      <c r="B87" s="227"/>
      <c r="C87" s="228"/>
      <c r="D87" s="229"/>
      <c r="F87" s="205"/>
      <c r="G87" s="205"/>
      <c r="H87" s="216"/>
      <c r="I87" s="205"/>
      <c r="J87" s="205"/>
      <c r="K87" s="205"/>
      <c r="L87" s="216"/>
    </row>
    <row r="88" spans="1:12" ht="18" customHeight="1">
      <c r="A88" s="227"/>
      <c r="B88" s="82" t="s">
        <v>202</v>
      </c>
      <c r="C88" s="82"/>
      <c r="D88" s="229"/>
      <c r="F88" s="205"/>
      <c r="G88" s="205"/>
      <c r="H88" s="216"/>
      <c r="I88" s="205"/>
      <c r="J88" s="205"/>
      <c r="K88" s="205"/>
      <c r="L88" s="216"/>
    </row>
    <row r="89" spans="1:12" ht="18" customHeight="1">
      <c r="A89" s="227"/>
      <c r="B89" s="82" t="s">
        <v>203</v>
      </c>
      <c r="C89" s="228"/>
      <c r="D89" s="229"/>
      <c r="F89" s="205"/>
      <c r="G89" s="205"/>
      <c r="H89" s="216"/>
      <c r="I89" s="205"/>
      <c r="J89" s="205"/>
      <c r="K89" s="205"/>
      <c r="L89" s="216"/>
    </row>
    <row r="90" spans="1:12" ht="18" customHeight="1">
      <c r="B90" s="68" t="s">
        <v>204</v>
      </c>
    </row>
    <row r="103" spans="1:12" ht="18" customHeight="1">
      <c r="A103" s="28" t="s">
        <v>5</v>
      </c>
      <c r="B103" s="45"/>
      <c r="C103" s="45"/>
      <c r="D103" s="78"/>
      <c r="E103" s="78"/>
      <c r="F103" s="78"/>
      <c r="G103" s="78"/>
      <c r="H103" s="147"/>
      <c r="I103" s="78"/>
      <c r="J103" s="78"/>
      <c r="K103" s="78"/>
      <c r="L103" s="147"/>
    </row>
    <row r="104" spans="1:12" ht="18" customHeight="1">
      <c r="A104" s="53"/>
      <c r="B104" s="53"/>
      <c r="C104" s="53"/>
      <c r="L104" s="148" t="s">
        <v>151</v>
      </c>
    </row>
  </sheetData>
  <mergeCells count="5">
    <mergeCell ref="F6:H6"/>
    <mergeCell ref="F5:L5"/>
    <mergeCell ref="F57:L57"/>
    <mergeCell ref="F58:H58"/>
    <mergeCell ref="A33:D33"/>
  </mergeCells>
  <printOptions horizontalCentered="1"/>
  <pageMargins left="0.5" right="0.5" top="0.5" bottom="0.4" header="0.5" footer="0.2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5-6</vt:lpstr>
      <vt:lpstr>7-8</vt:lpstr>
      <vt:lpstr>9</vt:lpstr>
      <vt:lpstr>10</vt:lpstr>
      <vt:lpstr>11-12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2017-04-04T16:23:28Z</cp:lastPrinted>
  <dcterms:created xsi:type="dcterms:W3CDTF">2013-05-13T10:50:16Z</dcterms:created>
  <dcterms:modified xsi:type="dcterms:W3CDTF">2017-04-07T01:20:15Z</dcterms:modified>
</cp:coreProperties>
</file>