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50" yWindow="-105" windowWidth="10380" windowHeight="7920" tabRatio="553" firstSheet="1" activeTab="1"/>
  </bookViews>
  <sheets>
    <sheet name="XXXXXXX" sheetId="17" state="veryHidden" r:id="rId1"/>
    <sheet name="3-4" sheetId="1" r:id="rId2"/>
    <sheet name="5-6" sheetId="36" r:id="rId3"/>
    <sheet name="7-8" sheetId="37" r:id="rId4"/>
    <sheet name="9" sheetId="29" r:id="rId5"/>
    <sheet name="10" sheetId="32" r:id="rId6"/>
    <sheet name="11-12" sheetId="38" r:id="rId7"/>
    <sheet name="Sheet1" sheetId="39" r:id="rId8"/>
  </sheets>
  <calcPr calcId="145621"/>
</workbook>
</file>

<file path=xl/calcChain.xml><?xml version="1.0" encoding="utf-8"?>
<calcChain xmlns="http://schemas.openxmlformats.org/spreadsheetml/2006/main">
  <c r="L12" i="37" l="1"/>
  <c r="J12" i="37"/>
  <c r="S19" i="29" l="1"/>
  <c r="G74" i="1"/>
  <c r="F30" i="36" l="1"/>
  <c r="F31" i="36" s="1"/>
  <c r="M22" i="29" l="1"/>
  <c r="F31" i="37"/>
  <c r="F32" i="37" s="1"/>
  <c r="M74" i="1"/>
  <c r="K74" i="1"/>
  <c r="I74" i="1"/>
  <c r="M67" i="1" l="1"/>
  <c r="I91" i="1"/>
  <c r="I93" i="1" s="1"/>
  <c r="M21" i="1"/>
  <c r="I21" i="1"/>
  <c r="K21" i="1"/>
  <c r="G21" i="1"/>
  <c r="J31" i="37" l="1"/>
  <c r="K91" i="1" l="1"/>
  <c r="I65" i="38" l="1"/>
  <c r="F12" i="36" l="1"/>
  <c r="F14" i="36" s="1"/>
  <c r="F22" i="36" l="1"/>
  <c r="F24" i="36" s="1"/>
  <c r="F26" i="36" s="1"/>
  <c r="F57" i="36" s="1"/>
  <c r="J12" i="36" l="1"/>
  <c r="K93" i="1"/>
  <c r="J14" i="36" l="1"/>
  <c r="J22" i="36" s="1"/>
  <c r="M12" i="32"/>
  <c r="O15" i="29"/>
  <c r="S15" i="29" s="1"/>
  <c r="O14" i="29"/>
  <c r="S14" i="29" s="1"/>
  <c r="K73" i="38" l="1"/>
  <c r="I73" i="38"/>
  <c r="G73" i="38"/>
  <c r="E73" i="38"/>
  <c r="K65" i="38"/>
  <c r="G65" i="38"/>
  <c r="E65" i="38"/>
  <c r="O20" i="29" l="1"/>
  <c r="S20" i="29" s="1"/>
  <c r="M17" i="32"/>
  <c r="M16" i="32"/>
  <c r="I19" i="32" l="1"/>
  <c r="G19" i="32"/>
  <c r="E19" i="32"/>
  <c r="G91" i="1"/>
  <c r="M91" i="1"/>
  <c r="I59" i="36" l="1"/>
  <c r="L30" i="36"/>
  <c r="L31" i="36" s="1"/>
  <c r="L33" i="36" s="1"/>
  <c r="J30" i="36"/>
  <c r="J31" i="36" s="1"/>
  <c r="J33" i="36" s="1"/>
  <c r="H30" i="36"/>
  <c r="H31" i="36" s="1"/>
  <c r="H33" i="36" s="1"/>
  <c r="F33" i="36"/>
  <c r="K26" i="36"/>
  <c r="I26" i="36"/>
  <c r="L12" i="36"/>
  <c r="H12" i="36"/>
  <c r="H14" i="36" s="1"/>
  <c r="I61" i="37"/>
  <c r="L14" i="36" l="1"/>
  <c r="L22" i="36" s="1"/>
  <c r="L24" i="36" s="1"/>
  <c r="L26" i="36" s="1"/>
  <c r="L57" i="36" s="1"/>
  <c r="H22" i="36"/>
  <c r="H24" i="36" s="1"/>
  <c r="H26" i="36" s="1"/>
  <c r="J24" i="36"/>
  <c r="J26" i="36" s="1"/>
  <c r="H34" i="36" l="1"/>
  <c r="H65" i="36" s="1"/>
  <c r="H69" i="36" s="1"/>
  <c r="H57" i="36"/>
  <c r="H61" i="36" s="1"/>
  <c r="F61" i="36"/>
  <c r="F34" i="36"/>
  <c r="F65" i="36" s="1"/>
  <c r="F69" i="36" s="1"/>
  <c r="J34" i="36"/>
  <c r="J65" i="36" s="1"/>
  <c r="J69" i="36" s="1"/>
  <c r="J57" i="36"/>
  <c r="J61" i="36" s="1"/>
  <c r="L61" i="36"/>
  <c r="L34" i="36"/>
  <c r="L65" i="36" s="1"/>
  <c r="L69" i="36" s="1"/>
  <c r="Q22" i="29" l="1"/>
  <c r="I22" i="29"/>
  <c r="G22" i="29"/>
  <c r="E22" i="29"/>
  <c r="O13" i="29"/>
  <c r="L31" i="37" l="1"/>
  <c r="L32" i="37" s="1"/>
  <c r="J32" i="37"/>
  <c r="I14" i="32" l="1"/>
  <c r="G14" i="32"/>
  <c r="E14" i="32"/>
  <c r="M11" i="32"/>
  <c r="I17" i="29"/>
  <c r="G17" i="29"/>
  <c r="E17" i="29"/>
  <c r="H31" i="37"/>
  <c r="H32" i="37" s="1"/>
  <c r="M16" i="29" s="1"/>
  <c r="M17" i="29" s="1"/>
  <c r="K27" i="37"/>
  <c r="I27" i="37"/>
  <c r="L15" i="37"/>
  <c r="L23" i="37" s="1"/>
  <c r="J15" i="37"/>
  <c r="H12" i="37"/>
  <c r="H15" i="37" s="1"/>
  <c r="F12" i="37"/>
  <c r="F15" i="37" s="1"/>
  <c r="F23" i="37" s="1"/>
  <c r="J23" i="37" l="1"/>
  <c r="F25" i="37"/>
  <c r="H23" i="37"/>
  <c r="H25" i="37" s="1"/>
  <c r="L25" i="37"/>
  <c r="K10" i="38" s="1"/>
  <c r="J25" i="37" l="1"/>
  <c r="I10" i="38" s="1"/>
  <c r="I27" i="38" s="1"/>
  <c r="G10" i="38"/>
  <c r="G27" i="38" s="1"/>
  <c r="G36" i="38" s="1"/>
  <c r="G40" i="38" s="1"/>
  <c r="G78" i="38" s="1"/>
  <c r="G80" i="38" s="1"/>
  <c r="H27" i="37"/>
  <c r="E10" i="38"/>
  <c r="E27" i="38" s="1"/>
  <c r="E36" i="38" s="1"/>
  <c r="E40" i="38" s="1"/>
  <c r="E78" i="38" s="1"/>
  <c r="E80" i="38" s="1"/>
  <c r="F27" i="37"/>
  <c r="K19" i="32"/>
  <c r="L27" i="37"/>
  <c r="K27" i="38"/>
  <c r="K36" i="38" s="1"/>
  <c r="K40" i="38" s="1"/>
  <c r="J27" i="37" l="1"/>
  <c r="J59" i="37" s="1"/>
  <c r="F59" i="37"/>
  <c r="F63" i="37" s="1"/>
  <c r="F35" i="37"/>
  <c r="F67" i="37" s="1"/>
  <c r="F71" i="37" s="1"/>
  <c r="O21" i="29"/>
  <c r="K22" i="29"/>
  <c r="I36" i="38"/>
  <c r="L59" i="37"/>
  <c r="L63" i="37" s="1"/>
  <c r="K14" i="32"/>
  <c r="H59" i="37"/>
  <c r="H63" i="37" s="1"/>
  <c r="K78" i="38"/>
  <c r="K80" i="38" s="1"/>
  <c r="H35" i="37"/>
  <c r="H67" i="37" s="1"/>
  <c r="H71" i="37" s="1"/>
  <c r="L35" i="37"/>
  <c r="L67" i="37" s="1"/>
  <c r="L71" i="37" s="1"/>
  <c r="K67" i="1"/>
  <c r="I67" i="1"/>
  <c r="I75" i="1" s="1"/>
  <c r="I94" i="1" s="1"/>
  <c r="G67" i="1"/>
  <c r="J63" i="37" l="1"/>
  <c r="J35" i="37"/>
  <c r="S21" i="29"/>
  <c r="S22" i="29" s="1"/>
  <c r="O22" i="29"/>
  <c r="I40" i="38"/>
  <c r="I78" i="38" s="1"/>
  <c r="I80" i="38" s="1"/>
  <c r="O16" i="29"/>
  <c r="K17" i="29"/>
  <c r="K75" i="1"/>
  <c r="G75" i="1"/>
  <c r="M75" i="1"/>
  <c r="M13" i="32"/>
  <c r="M14" i="32" s="1"/>
  <c r="S13" i="29"/>
  <c r="J67" i="37" l="1"/>
  <c r="S16" i="29"/>
  <c r="S17" i="29" s="1"/>
  <c r="O17" i="29"/>
  <c r="J71" i="37" l="1"/>
  <c r="M19" i="32"/>
  <c r="M18" i="32"/>
  <c r="L31" i="1"/>
  <c r="L32" i="1" s="1"/>
  <c r="M31" i="1"/>
  <c r="I31" i="1" l="1"/>
  <c r="M32" i="1" l="1"/>
  <c r="I32" i="1"/>
  <c r="K31" i="1" l="1"/>
  <c r="M93" i="1" l="1"/>
  <c r="G31" i="1"/>
  <c r="M94" i="1" l="1"/>
  <c r="G32" i="1"/>
  <c r="K32" i="1"/>
  <c r="K94" i="1"/>
  <c r="G93" i="1"/>
  <c r="G94" i="1" s="1"/>
</calcChain>
</file>

<file path=xl/sharedStrings.xml><?xml version="1.0" encoding="utf-8"?>
<sst xmlns="http://schemas.openxmlformats.org/spreadsheetml/2006/main" count="389" uniqueCount="193">
  <si>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</si>
  <si>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</si>
  <si>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</si>
  <si>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</si>
  <si>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</si>
  <si>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</si>
  <si>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</si>
  <si>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</si>
  <si>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</si>
  <si>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</si>
  <si>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</si>
  <si>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</si>
  <si>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</si>
  <si>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</si>
  <si>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</si>
  <si>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</si>
  <si>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</si>
  <si>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</si>
  <si>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</si>
  <si>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</si>
  <si>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</si>
  <si>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</si>
  <si>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</si>
  <si>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</si>
  <si>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</si>
  <si>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</si>
  <si>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</si>
  <si>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</si>
  <si>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</si>
  <si>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</si>
  <si>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5</t>
  </si>
  <si>
    <t>31 ธันวาคม</t>
  </si>
  <si>
    <t>หน้า 8</t>
  </si>
  <si>
    <t>(ยังไม่ได้ตรวจสอบ)</t>
  </si>
  <si>
    <t>(สอบทานแล้ว)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</si>
  <si>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</si>
  <si>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</si>
  <si>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</si>
  <si>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</si>
  <si>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</si>
  <si>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</si>
  <si>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</si>
  <si>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</si>
  <si>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</si>
  <si>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</si>
  <si>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</si>
  <si>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</si>
  <si>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</si>
  <si>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</si>
  <si>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</si>
  <si>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</si>
  <si>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</si>
  <si>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</si>
  <si>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</si>
  <si>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</si>
  <si>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</si>
  <si>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</si>
  <si>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</t>
  </si>
  <si>
    <t>รายได้จากการขายสินค้า</t>
  </si>
  <si>
    <t>ต้นทุนขายสินค้า</t>
  </si>
  <si>
    <t>ค่าเสื่อมราคา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</si>
  <si>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</si>
  <si>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</si>
  <si>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</si>
  <si>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หน้า 7</t>
  </si>
  <si>
    <t>(หน่วย : พันบาท)</t>
  </si>
  <si>
    <t>มูลค่าหุ้นสามัญ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</si>
  <si>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</si>
  <si>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</si>
  <si>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</si>
  <si>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</si>
  <si>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</si>
  <si>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ส่วนเกินมูลค่าหุ้นสะสม</t>
  </si>
  <si>
    <t>องค์ประกอบอื่น</t>
  </si>
  <si>
    <t>ของส่วนของผู้ถือหุ้น</t>
  </si>
  <si>
    <t>สินทรัพย์ดำเนินงาน(เพิ่มขี้น)ลดลง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</si>
  <si>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</si>
  <si>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</si>
  <si>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</si>
  <si>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</si>
  <si>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ค่าตัดจำหน่าย</t>
  </si>
  <si>
    <t>ดอกเบี้ยรับ</t>
  </si>
  <si>
    <t>เงินสดสุทธิได้มา(ใช้ไป)จากกิจกรรมดำเนินงาน</t>
  </si>
  <si>
    <t>กระแสเงินสดจากกิจกรรมจัดหาเงิน</t>
  </si>
  <si>
    <t>หน้า 9</t>
  </si>
  <si>
    <t xml:space="preserve">ปรับกระทบกำไรก่อนภาษีเงินได้เป็นเงินสดรับ (จ่าย) </t>
  </si>
  <si>
    <t>จากกิจกรรมดำเนินงาน</t>
  </si>
  <si>
    <t>เงินให้กู้ยืมระยะสั้นแก่บริษัทย่อย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</si>
  <si>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</si>
  <si>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</si>
  <si>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</si>
  <si>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(หน่วย :  พันบาท)</t>
  </si>
  <si>
    <t>การแบ่งปันกำไร(ขาดทุน)</t>
  </si>
  <si>
    <t>เงินสดรับ(จ่าย)จากการดำเนินงาน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</si>
  <si>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</si>
  <si>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</si>
  <si>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2558</t>
  </si>
  <si>
    <t>ยอดคงเหลือ ณ วันที่ 1 มกราคม พ.ศ. 2558</t>
  </si>
  <si>
    <t>เงินเบิกเกินบัญชี</t>
  </si>
  <si>
    <t>ต้นทุนการเงิน</t>
  </si>
  <si>
    <t>กำไร (ขาดทุน) สะสม</t>
  </si>
  <si>
    <t>งบกำไรขาดทุนเบ็ดเสร็จ</t>
  </si>
  <si>
    <t>เงินสดรับจากการจำหน่ายสินทรัพย์</t>
  </si>
  <si>
    <t>เงินลงทุนในบริษัทร่วม  - สุทธิ</t>
  </si>
  <si>
    <t>เงินลงทุนในบริษัทย่อย  - สุทธิ</t>
  </si>
  <si>
    <t>เงินลงทุนที่มีข้อจำกัดในการใช้</t>
  </si>
  <si>
    <t>จ่ายซื้อสินทรัพย์ถาวรและสินทรัพย์ไม่มีตัวตน</t>
  </si>
  <si>
    <t>พ.ศ. 2559</t>
  </si>
  <si>
    <t>เจ้าหนี้ตามสัญญาเช่าการเงินที่ถึงกำหนดชำระในหนึ่งปี - สุทธิ</t>
  </si>
  <si>
    <t>เงินรับล่วงหน้าค่าหุ้น</t>
  </si>
  <si>
    <t>เจ้าหนี้ตามสัญญาเช่าการเงิน - สุทธิ</t>
  </si>
  <si>
    <t>กำไรรอตัดบัญชีจากการขายแล้วเช่ากลับคืน</t>
  </si>
  <si>
    <t>หุ้นสามัญ 1,318,386,061 หุ้น มูลค่าหุ้นละ 1 บาท</t>
  </si>
  <si>
    <t>หุ้นสามัญ 667,633,603 หุ้น มูลค่าหุ้นละ 1 บาท</t>
  </si>
  <si>
    <t>เงินจ่ายล่วงหน้าค่าหุ้นและดอกเบี้ยค้างรับ - สุทธิ</t>
  </si>
  <si>
    <t xml:space="preserve">กำไร(ขาดทุน)สะสม </t>
  </si>
  <si>
    <t>องค์ประกอบอื่นของส่วนของผู้ถือหุ้น</t>
  </si>
  <si>
    <t>หน้า 10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</si>
  <si>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</si>
  <si>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</si>
  <si>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</si>
  <si>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กำไร(ขาดทุน)สำหรับงวดส่วนที่เป็นของบริษัทใหญ่</t>
  </si>
  <si>
    <t>กำไร(ขาดทุน)ต่อหุ้นขั้นพื้นฐาน</t>
  </si>
  <si>
    <t>กำไร(ขาดทุน)ต่อหุ้น - บาทต่อหุ้น</t>
  </si>
  <si>
    <t>กำไร(ขาดทุน)ต่อหุ้นปรับลด</t>
  </si>
  <si>
    <t>กำไร(ขาดทุน)สำหรับงวดส่วนที่เป็นของส่วนได้เสียที่ไม่มีอำนาจควบคุม</t>
  </si>
  <si>
    <t>(กำไร)ขาดทุนจากการตัดจำหน่ายทรัพย์สิน</t>
  </si>
  <si>
    <t>เงินมัดจำ</t>
  </si>
  <si>
    <t>จ่ายคืนเงินมัดจำ</t>
  </si>
  <si>
    <t>หน้า 6</t>
  </si>
  <si>
    <t>หน้า 11</t>
  </si>
  <si>
    <t>หุ้นสามัญ 700,463,866 หุ้น มูลค่าหุ้นละ 1 บาท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</si>
  <si>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</si>
  <si>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</si>
  <si>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ผลรวมรายการที่อาจถูกจัดประเภทใหม่ไว้ในกำไรหรือขาดทุนในภายหลัง</t>
  </si>
  <si>
    <t>กำไร(ขาดทุน)เบ็ดเสร็จอื่น - 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</si>
  <si>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</si>
  <si>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</si>
  <si>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ขาดทุนต่อหุ้น - บาทต่อหุ้น</t>
  </si>
  <si>
    <t>หน้า 12</t>
  </si>
  <si>
    <t>กำไร(ขาดทุน)เบ็ดเสร็จรวม</t>
  </si>
  <si>
    <t>กำไรจากการขายเงินลงทุนในบริษัทร่วม</t>
  </si>
  <si>
    <t>ส่วนแบ่งขาดทุนจากเงินลงทุนในบริษัทร่วม</t>
  </si>
  <si>
    <t xml:space="preserve">ยอดคงเหลือ ณ วันที่ 1 มกราคม พ.ศ. 2559 </t>
  </si>
  <si>
    <t>เพิ่มทุนหุ้นสามัญ</t>
  </si>
  <si>
    <t>หุ้นสามัญ 1,485,294,461 หุ้น มูลค่าหุ้นละ 1 บาท</t>
  </si>
  <si>
    <t>(กำไร)ขาดทุนจากอัตราแลกเปลี่ยนที่ยังไม่เกิดขึ้น</t>
  </si>
  <si>
    <t>เงินสดรับจากการเพิ่มทุน</t>
  </si>
  <si>
    <t>กำไรรอตัดบัญชีจากการขายและเช่ากลับคืน</t>
  </si>
  <si>
    <t>ดอกเบี้ยจ่าย</t>
  </si>
  <si>
    <t>จ่ายชำระหนี้สินภายใต้สัญญาเช่าการเงิน</t>
  </si>
  <si>
    <t>เงินให้กู้ยืมระยะสั้นแก่กิจการที่เกี่ยวข้องกัน</t>
  </si>
  <si>
    <t>กำไรขั้นต้น</t>
  </si>
  <si>
    <t>กำไรก่อนค่าใช้จ่าย</t>
  </si>
  <si>
    <t>ณ วันที่ 30 กันยายน พ.ศ. 2559</t>
  </si>
  <si>
    <t>30 กันยายน</t>
  </si>
  <si>
    <t>สำหรับงวดสามเดือนสิ้นสุดวันที่ 30 กันยายน พ.ศ. 2559</t>
  </si>
  <si>
    <t>สำหรับงวดเก้าเดือนสิ้นสุดวันที่ 30 กันยายน พ.ศ. 2559</t>
  </si>
  <si>
    <t>ยอดคงเหลือ ณ วันที่ 30 กันยายน พ.ศ. 2558</t>
  </si>
  <si>
    <t>ยอดคงเหลือ ณ วันที่ 30 กันยายน พ.ศ. 2559</t>
  </si>
  <si>
    <t>โอนกลับส่วนเกินทุนจากการตีราคาที่ดิน</t>
  </si>
  <si>
    <t>ขาดทุนเบ็ดเสร็จรวมสำหรับงวด</t>
  </si>
  <si>
    <t>เงินลงทุนระยะสั้น</t>
  </si>
  <si>
    <t>เงินรับจากสัญญาขายและเช่ากลับคืนภายใต้สัญญาเช่าการเงิน</t>
  </si>
  <si>
    <t>เงินลงทุนในบริษัทร่วม</t>
  </si>
  <si>
    <t>บริษัท อุตสาหกรรม อีเล็คโทรนิคส์ จำกัด (มหาชน) และบริษัทย่อย</t>
  </si>
  <si>
    <t>โอนกลับ(ขาดทุน)จากการด้อยค่าจากเงินลงทุนในบริษัทร่วม</t>
  </si>
  <si>
    <t>กำไร(ขาดทุน)จากอัตราแลกเปลี่ยน</t>
  </si>
  <si>
    <t>เงินกู้ยืมระยะสั้น</t>
  </si>
  <si>
    <t>เงินสดรับจากการขายเงินลงทุนในบริษัทร่วม</t>
  </si>
  <si>
    <t>เงินรับจากเงินกู้ยืมระยะสั้น</t>
  </si>
  <si>
    <t>หนี้สงสัยจะสูญ</t>
  </si>
  <si>
    <t>ขาดทุนก่อนต้นทุนการเงินและภาษีเงินได้</t>
  </si>
  <si>
    <t xml:space="preserve">หนี้สงสัยจะสูญ </t>
  </si>
  <si>
    <t>ขาดทุนก่อนภาษีเงินได้</t>
  </si>
  <si>
    <t>โอนกลับค่าเผื่อ(ขาดทุน)จากการลดมูลค่าสินค้า</t>
  </si>
  <si>
    <t>ขาดทุนจากกิจกรรมดำเนินงานก่อนการเปลี่ยนแปลงในสินทรัพย์</t>
  </si>
  <si>
    <t>เงินให้กู้ยืมระยะยาวแก่บริษัทที่เกี่ยวข้องกัน</t>
  </si>
  <si>
    <t>เงินสดสุทธิใช้ไปในกิจกรรมลงทุน</t>
  </si>
  <si>
    <t>เงินสดได้มาจากกิจกรรมจัดหาเงิน</t>
  </si>
  <si>
    <t>เงินให้กู้ยืมระยะยาวแก่กิจการที่เกี่ยวข้องกันและดอกเบี้ยค้างรับ - สุทธิ</t>
  </si>
  <si>
    <t>ขาดทุนสำหรับงวด</t>
  </si>
  <si>
    <t>โอนกลับ(ขาดทุน)จากการด้อยค่าเงินลงทุนในบริษัทร่วม</t>
  </si>
  <si>
    <t>(โอนกลับ)ขาดทุนจากการด้อยค่าเงินลงทุนในบริษัทร่วม</t>
  </si>
  <si>
    <t>เงินลงทุนที่ถือไว้เพื่อขาย</t>
  </si>
  <si>
    <t>ยอดคงเหลือ ณ วันที่ 1 มกราคม พ.ศ. 2559</t>
  </si>
  <si>
    <t xml:space="preserve">ข้อมูลเพิ่มเติมกระแสเงินสด </t>
  </si>
  <si>
    <t>15 ล้านบาท ที่ได้รับจากผู้ซื้อตั้งแต่วันที่ 18 ธันวาคม พ.ศ. 2558 ตามที่กล่าวไว้ในหมายเหตุประกอบงบการเงินข้อ 10</t>
  </si>
  <si>
    <t>บริษัทมีการจำหน่ายเงินลงทุนในบริษัทร่วมในราคา 20 ล้านบาท โดยรับชำระเงินค่าหุ้น 5 ล้านบาท ในปี พ.ศ. 2559 พร้อมโอนเงินรับล่วงหน้าค่าหุ้นอีกจำนวน</t>
  </si>
  <si>
    <t>หน้า 4</t>
  </si>
  <si>
    <t>หน้า 3</t>
  </si>
  <si>
    <t>หนี้สินไม่หมุนเวียนอื่น</t>
  </si>
  <si>
    <t>4 , 7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</si>
</sst>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.000_);_(* \(#,##0.000\);_(* &quot;-&quot;??_);_(@_)"/>
    <numFmt numFmtId="171" formatCode="_(* #,##0_);_(* \(#,##0\);_(* &quot; -     &quot;??_);_(@_)"/>
    <numFmt numFmtId="172" formatCode="_(* #,##0.0000_);_(* \(#,##0.0000\);_(* &quot;-&quot;??_);_(@_)"/>
    <numFmt numFmtId="173" formatCode="_(* #,##0.000_);_(* \(#,##0.000\);_(* &quot; -     &quot;??_);_(@_)"/>
  </numFmts>
  <fonts count="44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sz val="14"/>
      <name val="AngsanaUPC"/>
      <family val="1"/>
    </font>
    <font>
      <b/>
      <sz val="2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216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6" fillId="0" borderId="0" xfId="0" applyFont="1" applyFill="1" applyAlignment="1">
      <alignment horizontal="right"/>
    </xf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6" fillId="0" borderId="0" xfId="0" applyNumberFormat="1" applyFont="1" applyFill="1" applyBorder="1" applyAlignment="1">
      <alignment horizontal="left"/>
    </xf>
    <xf numFmtId="39" fontId="27" fillId="0" borderId="0" xfId="0" applyNumberFormat="1" applyFont="1" applyFill="1" applyBorder="1" applyAlignment="1">
      <alignment horizontal="left"/>
    </xf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>
      <alignment horizontal="centerContinuous" shrinkToFit="1"/>
    </xf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Alignment="1">
      <alignment horizontal="right" vertical="center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vertical="center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quotePrefix="1" applyNumberFormat="1" applyFont="1" applyFill="1" applyBorder="1" applyAlignment="1">
      <alignment horizontal="center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0" xfId="19" applyFont="1" applyFill="1" applyAlignment="1">
      <alignment horizontal="right" vertical="center"/>
    </xf>
    <xf numFmtId="0" fontId="34" fillId="0" borderId="0" xfId="0" applyFont="1" applyFill="1"/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165" fontId="27" fillId="0" borderId="0" xfId="19" applyNumberFormat="1" applyFont="1" applyFill="1"/>
    <xf numFmtId="165" fontId="34" fillId="0" borderId="13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34" fillId="0" borderId="0" xfId="19" applyNumberFormat="1" applyFont="1" applyFill="1" applyAlignment="1">
      <alignment horizontal="right" vertical="center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12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165" fontId="26" fillId="0" borderId="14" xfId="19" applyNumberFormat="1" applyFont="1" applyFill="1" applyBorder="1" applyAlignment="1">
      <alignment horizontal="right" vertical="center"/>
    </xf>
    <xf numFmtId="165" fontId="26" fillId="0" borderId="14" xfId="19" applyNumberFormat="1" applyFont="1" applyFill="1" applyBorder="1" applyAlignment="1">
      <alignment horizontal="right"/>
    </xf>
    <xf numFmtId="165" fontId="27" fillId="0" borderId="0" xfId="77" applyNumberFormat="1" applyFont="1" applyFill="1"/>
    <xf numFmtId="165" fontId="27" fillId="0" borderId="14" xfId="19" applyNumberFormat="1" applyFont="1" applyFill="1" applyBorder="1"/>
    <xf numFmtId="37" fontId="26" fillId="0" borderId="0" xfId="0" applyNumberFormat="1" applyFont="1" applyFill="1" applyAlignment="1">
      <alignment horizontal="right" vertical="center"/>
    </xf>
    <xf numFmtId="37" fontId="26" fillId="0" borderId="14" xfId="0" applyNumberFormat="1" applyFont="1" applyFill="1" applyBorder="1" applyAlignment="1">
      <alignment horizontal="right" vertical="center"/>
    </xf>
    <xf numFmtId="170" fontId="27" fillId="0" borderId="0" xfId="19" applyNumberFormat="1" applyFont="1" applyFill="1" applyAlignment="1">
      <alignment vertical="center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34" fillId="0" borderId="16" xfId="19" applyNumberFormat="1" applyFont="1" applyFill="1" applyBorder="1" applyAlignment="1">
      <alignment horizontal="right" vertical="center" wrapText="1"/>
    </xf>
    <xf numFmtId="165" fontId="27" fillId="0" borderId="17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right"/>
    </xf>
    <xf numFmtId="171" fontId="34" fillId="0" borderId="0" xfId="19" applyNumberFormat="1" applyFont="1" applyFill="1" applyAlignment="1">
      <alignment horizontal="center" vertical="center"/>
    </xf>
    <xf numFmtId="172" fontId="27" fillId="0" borderId="0" xfId="19" applyNumberFormat="1" applyFont="1" applyFill="1" applyBorder="1" applyAlignment="1">
      <alignment horizontal="right"/>
    </xf>
    <xf numFmtId="171" fontId="34" fillId="0" borderId="14" xfId="19" applyNumberFormat="1" applyFont="1" applyFill="1" applyBorder="1" applyAlignment="1">
      <alignment horizontal="center" vertical="center"/>
    </xf>
    <xf numFmtId="165" fontId="34" fillId="0" borderId="13" xfId="19" applyNumberFormat="1" applyFont="1" applyFill="1" applyBorder="1" applyAlignment="1">
      <alignment horizontal="right" vertical="center"/>
    </xf>
    <xf numFmtId="171" fontId="34" fillId="0" borderId="0" xfId="19" applyNumberFormat="1" applyFont="1" applyFill="1" applyBorder="1" applyAlignment="1">
      <alignment horizontal="center" vertical="center"/>
    </xf>
    <xf numFmtId="171" fontId="34" fillId="0" borderId="0" xfId="19" applyNumberFormat="1" applyFont="1" applyFill="1" applyAlignment="1">
      <alignment horizontal="right" vertical="center"/>
    </xf>
    <xf numFmtId="172" fontId="34" fillId="0" borderId="0" xfId="19" applyNumberFormat="1" applyFont="1" applyFill="1" applyAlignment="1">
      <alignment horizontal="right" vertical="center"/>
    </xf>
    <xf numFmtId="173" fontId="34" fillId="0" borderId="0" xfId="19" applyNumberFormat="1" applyFont="1" applyFill="1" applyAlignment="1">
      <alignment horizontal="right" vertical="center"/>
    </xf>
    <xf numFmtId="0" fontId="27" fillId="0" borderId="0" xfId="0" applyFont="1" applyFill="1" applyAlignment="1"/>
    <xf numFmtId="165" fontId="27" fillId="0" borderId="13" xfId="0" applyNumberFormat="1" applyFont="1" applyFill="1" applyBorder="1" applyAlignment="1"/>
    <xf numFmtId="165" fontId="36" fillId="0" borderId="0" xfId="19" applyNumberFormat="1" applyFont="1" applyFill="1" applyBorder="1" applyAlignment="1"/>
    <xf numFmtId="165" fontId="27" fillId="0" borderId="0" xfId="19" applyNumberFormat="1" applyFont="1" applyFill="1" applyAlignment="1"/>
    <xf numFmtId="165" fontId="27" fillId="0" borderId="19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center"/>
    </xf>
    <xf numFmtId="165" fontId="27" fillId="0" borderId="0" xfId="0" applyNumberFormat="1" applyFont="1" applyFill="1" applyBorder="1"/>
    <xf numFmtId="37" fontId="26" fillId="0" borderId="18" xfId="19" applyNumberFormat="1" applyFont="1" applyFill="1" applyBorder="1" applyAlignment="1">
      <alignment horizontal="right" vertical="center"/>
    </xf>
    <xf numFmtId="170" fontId="34" fillId="0" borderId="0" xfId="19" applyNumberFormat="1" applyFont="1" applyFill="1" applyAlignment="1">
      <alignment horizontal="right" vertical="center" wrapText="1"/>
    </xf>
    <xf numFmtId="165" fontId="35" fillId="0" borderId="0" xfId="19" applyNumberFormat="1" applyFont="1" applyFill="1"/>
    <xf numFmtId="43" fontId="27" fillId="0" borderId="15" xfId="19" applyNumberFormat="1" applyFont="1" applyFill="1" applyBorder="1" applyAlignment="1">
      <alignment vertical="center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26" fillId="0" borderId="0" xfId="77" applyFont="1" applyFill="1"/>
    <xf numFmtId="0" fontId="27" fillId="0" borderId="14" xfId="77" applyFont="1" applyFill="1" applyBorder="1"/>
    <xf numFmtId="43" fontId="26" fillId="0" borderId="0" xfId="19" applyFont="1" applyFill="1" applyAlignment="1"/>
    <xf numFmtId="0" fontId="26" fillId="0" borderId="0" xfId="0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centerContinuous"/>
    </xf>
    <xf numFmtId="0" fontId="26" fillId="0" borderId="0" xfId="0" applyFont="1" applyFill="1" applyBorder="1"/>
    <xf numFmtId="0" fontId="34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 wrapText="1"/>
    </xf>
    <xf numFmtId="165" fontId="36" fillId="0" borderId="0" xfId="0" applyNumberFormat="1" applyFont="1" applyFill="1" applyBorder="1"/>
    <xf numFmtId="0" fontId="26" fillId="0" borderId="0" xfId="0" applyFont="1" applyFill="1" applyBorder="1" applyAlignment="1">
      <alignment horizontal="right"/>
    </xf>
    <xf numFmtId="0" fontId="33" fillId="0" borderId="0" xfId="0" applyFont="1" applyFill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/>
    </xf>
    <xf numFmtId="0" fontId="33" fillId="0" borderId="14" xfId="0" applyFont="1" applyFill="1" applyBorder="1" applyAlignment="1">
      <alignment horizontal="right" vertical="center"/>
    </xf>
    <xf numFmtId="0" fontId="26" fillId="0" borderId="14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right" vertical="center" wrapText="1"/>
    </xf>
    <xf numFmtId="43" fontId="27" fillId="0" borderId="0" xfId="0" applyNumberFormat="1" applyFont="1" applyFill="1"/>
    <xf numFmtId="0" fontId="33" fillId="0" borderId="0" xfId="0" applyFont="1" applyFill="1" applyAlignment="1">
      <alignment vertical="center" wrapText="1"/>
    </xf>
    <xf numFmtId="165" fontId="27" fillId="0" borderId="0" xfId="0" applyNumberFormat="1" applyFont="1" applyFill="1"/>
    <xf numFmtId="0" fontId="26" fillId="0" borderId="14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right" vertical="center" wrapText="1"/>
    </xf>
    <xf numFmtId="165" fontId="2" fillId="0" borderId="0" xfId="54" applyNumberFormat="1" applyFont="1" applyFill="1" applyBorder="1" applyAlignment="1">
      <alignment horizontal="center" vertical="center" wrapText="1" shrinkToFit="1"/>
    </xf>
    <xf numFmtId="165" fontId="2" fillId="0" borderId="14" xfId="54" applyNumberFormat="1" applyFont="1" applyFill="1" applyBorder="1" applyAlignment="1">
      <alignment horizontal="center" vertical="center" wrapText="1" shrinkToFit="1"/>
    </xf>
    <xf numFmtId="165" fontId="2" fillId="0" borderId="16" xfId="54" applyNumberFormat="1" applyFont="1" applyFill="1" applyBorder="1" applyAlignment="1">
      <alignment horizontal="center" vertical="center" wrapText="1" shrinkToFit="1"/>
    </xf>
    <xf numFmtId="165" fontId="2" fillId="0" borderId="13" xfId="54" applyNumberFormat="1" applyFont="1" applyFill="1" applyBorder="1" applyAlignment="1">
      <alignment horizontal="center" vertical="center" wrapText="1" shrinkToFit="1"/>
    </xf>
    <xf numFmtId="165" fontId="27" fillId="0" borderId="14" xfId="19" applyNumberFormat="1" applyFont="1" applyFill="1" applyBorder="1" applyAlignment="1">
      <alignment horizontal="center" shrinkToFit="1"/>
    </xf>
    <xf numFmtId="9" fontId="27" fillId="0" borderId="0" xfId="93" applyFont="1" applyFill="1" applyAlignment="1">
      <alignment vertical="center"/>
    </xf>
    <xf numFmtId="165" fontId="34" fillId="0" borderId="20" xfId="19" applyNumberFormat="1" applyFont="1" applyFill="1" applyBorder="1" applyAlignment="1">
      <alignment horizontal="right" vertical="center" wrapText="1"/>
    </xf>
    <xf numFmtId="165" fontId="27" fillId="0" borderId="20" xfId="19" applyNumberFormat="1" applyFont="1" applyFill="1" applyBorder="1" applyAlignment="1">
      <alignment horizontal="right"/>
    </xf>
    <xf numFmtId="37" fontId="43" fillId="0" borderId="0" xfId="19" applyNumberFormat="1" applyFont="1" applyFill="1" applyAlignment="1">
      <alignment horizontal="right" vertic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165" fontId="34" fillId="0" borderId="18" xfId="19" applyNumberFormat="1" applyFont="1" applyFill="1" applyBorder="1" applyAlignment="1">
      <alignment horizontal="right" vertical="center" wrapText="1"/>
    </xf>
    <xf numFmtId="165" fontId="27" fillId="0" borderId="14" xfId="54" applyNumberFormat="1" applyFont="1" applyFill="1" applyBorder="1" applyAlignment="1">
      <alignment horizontal="right" vertical="center" wrapText="1" shrinkToFit="1"/>
    </xf>
    <xf numFmtId="43" fontId="27" fillId="0" borderId="0" xfId="19" applyFont="1" applyFill="1"/>
    <xf numFmtId="43" fontId="27" fillId="0" borderId="0" xfId="19" applyFont="1" applyFill="1" applyBorder="1"/>
    <xf numFmtId="43" fontId="26" fillId="0" borderId="0" xfId="19" applyFont="1" applyFill="1"/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  <xf numFmtId="165" fontId="26" fillId="0" borderId="12" xfId="19" applyNumberFormat="1" applyFont="1" applyFill="1" applyBorder="1" applyAlignment="1">
      <alignment horizontal="center"/>
    </xf>
  </cellXfs>
  <cellStyles count="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" xfId="93" builtinId="5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20"/>
  <sheetViews>
    <sheetView tabSelected="1" zoomScale="115" zoomScaleNormal="115" zoomScaleSheetLayoutView="100" workbookViewId="0">
      <selection activeCell="D8" sqref="D8"/>
    </sheetView>
  </sheetViews>
  <sheetFormatPr defaultRowHeight="20.25" customHeight="1" x14ac:dyDescent="0.45"/>
  <cols>
    <col min="1" max="1" width="1.6640625" style="30" customWidth="1"/>
    <col min="2" max="3" width="1" style="30" customWidth="1"/>
    <col min="4" max="4" width="55.83203125" style="30" customWidth="1"/>
    <col min="5" max="5" width="8.83203125" style="112" customWidth="1"/>
    <col min="6" max="6" width="1" style="30" customWidth="1"/>
    <col min="7" max="7" width="16" style="60" customWidth="1"/>
    <col min="8" max="8" width="1" style="60" customWidth="1"/>
    <col min="9" max="9" width="16" style="60" customWidth="1"/>
    <col min="10" max="10" width="1" style="60" customWidth="1"/>
    <col min="11" max="11" width="16" style="66" customWidth="1"/>
    <col min="12" max="12" width="1" style="66" customWidth="1"/>
    <col min="13" max="13" width="16" style="60" customWidth="1"/>
    <col min="14" max="28" width="9.5" style="30" customWidth="1"/>
    <col min="29" max="16384" width="9.33203125" style="30"/>
  </cols>
  <sheetData>
    <row r="1" spans="1:14" ht="20.25" customHeight="1" x14ac:dyDescent="0.45">
      <c r="A1" s="7" t="s">
        <v>165</v>
      </c>
      <c r="B1" s="29"/>
      <c r="C1" s="29"/>
      <c r="D1" s="29"/>
      <c r="E1" s="106"/>
      <c r="F1" s="29"/>
      <c r="G1" s="53"/>
      <c r="H1" s="53"/>
      <c r="I1" s="53"/>
      <c r="J1" s="53"/>
      <c r="K1" s="53"/>
      <c r="L1" s="53"/>
      <c r="M1" s="197"/>
    </row>
    <row r="2" spans="1:14" ht="20.25" customHeight="1" x14ac:dyDescent="0.45">
      <c r="A2" s="7" t="s">
        <v>27</v>
      </c>
      <c r="B2" s="7"/>
      <c r="C2" s="7"/>
      <c r="D2" s="7"/>
      <c r="E2" s="107"/>
      <c r="F2" s="7"/>
      <c r="G2" s="54"/>
      <c r="H2" s="54"/>
      <c r="I2" s="54"/>
      <c r="J2" s="54"/>
      <c r="K2" s="54"/>
      <c r="L2" s="54"/>
      <c r="M2" s="138"/>
    </row>
    <row r="3" spans="1:14" ht="20.25" customHeight="1" x14ac:dyDescent="0.45">
      <c r="A3" s="25" t="s">
        <v>154</v>
      </c>
      <c r="B3" s="25"/>
      <c r="C3" s="25"/>
      <c r="D3" s="25"/>
      <c r="E3" s="108"/>
      <c r="F3" s="25"/>
      <c r="G3" s="55"/>
      <c r="H3" s="55"/>
      <c r="I3" s="55"/>
      <c r="J3" s="55"/>
      <c r="K3" s="55"/>
      <c r="L3" s="55"/>
      <c r="M3" s="139"/>
    </row>
    <row r="4" spans="1:14" ht="15.75" customHeight="1" x14ac:dyDescent="0.45">
      <c r="A4" s="31"/>
      <c r="B4" s="31"/>
      <c r="C4" s="31"/>
      <c r="D4" s="31"/>
      <c r="E4" s="106"/>
      <c r="F4" s="31"/>
      <c r="G4" s="56"/>
      <c r="H4" s="56"/>
      <c r="I4" s="56"/>
      <c r="J4" s="56"/>
      <c r="K4" s="56"/>
      <c r="L4" s="56"/>
      <c r="M4" s="56"/>
    </row>
    <row r="5" spans="1:14" s="26" customFormat="1" ht="20.25" customHeight="1" x14ac:dyDescent="0.45">
      <c r="C5" s="32"/>
      <c r="D5" s="32"/>
      <c r="E5" s="109"/>
      <c r="F5" s="32"/>
      <c r="G5" s="207" t="s">
        <v>65</v>
      </c>
      <c r="H5" s="207"/>
      <c r="I5" s="207"/>
      <c r="J5" s="207"/>
      <c r="K5" s="207"/>
      <c r="L5" s="207"/>
      <c r="M5" s="207"/>
    </row>
    <row r="6" spans="1:14" s="26" customFormat="1" ht="20.25" customHeight="1" x14ac:dyDescent="0.45">
      <c r="E6" s="109"/>
      <c r="F6" s="32"/>
      <c r="G6" s="208" t="s">
        <v>20</v>
      </c>
      <c r="H6" s="208"/>
      <c r="I6" s="208"/>
      <c r="J6" s="131"/>
      <c r="K6" s="208" t="s">
        <v>21</v>
      </c>
      <c r="L6" s="208"/>
      <c r="M6" s="208"/>
    </row>
    <row r="7" spans="1:14" s="26" customFormat="1" ht="20.25" customHeight="1" x14ac:dyDescent="0.45">
      <c r="E7" s="109"/>
      <c r="F7" s="32"/>
      <c r="G7" s="58" t="s">
        <v>155</v>
      </c>
      <c r="H7" s="58"/>
      <c r="I7" s="58" t="s">
        <v>31</v>
      </c>
      <c r="J7" s="58"/>
      <c r="K7" s="58" t="s">
        <v>155</v>
      </c>
      <c r="L7" s="58"/>
      <c r="M7" s="58" t="s">
        <v>31</v>
      </c>
    </row>
    <row r="8" spans="1:14" s="26" customFormat="1" ht="20.25" customHeight="1" x14ac:dyDescent="0.45">
      <c r="D8" s="33"/>
      <c r="E8" s="110"/>
      <c r="F8" s="32"/>
      <c r="G8" s="58" t="s">
        <v>107</v>
      </c>
      <c r="H8" s="58"/>
      <c r="I8" s="58" t="s">
        <v>96</v>
      </c>
      <c r="J8" s="58"/>
      <c r="K8" s="58" t="s">
        <v>107</v>
      </c>
      <c r="L8" s="58"/>
      <c r="M8" s="58" t="s">
        <v>96</v>
      </c>
    </row>
    <row r="9" spans="1:14" s="26" customFormat="1" ht="20.25" customHeight="1" x14ac:dyDescent="0.45">
      <c r="D9" s="33"/>
      <c r="E9" s="110"/>
      <c r="F9" s="32"/>
      <c r="G9" s="58" t="s">
        <v>33</v>
      </c>
      <c r="H9" s="58"/>
      <c r="I9" s="58"/>
      <c r="J9" s="58"/>
      <c r="K9" s="58" t="s">
        <v>33</v>
      </c>
      <c r="L9" s="58"/>
      <c r="M9" s="58"/>
    </row>
    <row r="10" spans="1:14" s="26" customFormat="1" ht="20.25" customHeight="1" x14ac:dyDescent="0.45">
      <c r="D10" s="33"/>
      <c r="E10" s="105" t="s">
        <v>18</v>
      </c>
      <c r="F10" s="32"/>
      <c r="G10" s="59" t="s">
        <v>34</v>
      </c>
      <c r="H10" s="58"/>
      <c r="I10" s="59" t="s">
        <v>35</v>
      </c>
      <c r="J10" s="58"/>
      <c r="K10" s="59" t="s">
        <v>34</v>
      </c>
      <c r="L10" s="58"/>
      <c r="M10" s="59" t="s">
        <v>35</v>
      </c>
    </row>
    <row r="11" spans="1:14" s="26" customFormat="1" ht="14.25" customHeight="1" x14ac:dyDescent="0.45">
      <c r="D11" s="33"/>
      <c r="E11" s="109"/>
      <c r="F11" s="32"/>
      <c r="G11" s="74"/>
      <c r="H11" s="74"/>
      <c r="I11" s="74"/>
      <c r="J11" s="74"/>
      <c r="K11" s="75"/>
      <c r="L11" s="75"/>
      <c r="M11" s="75"/>
    </row>
    <row r="12" spans="1:14" s="26" customFormat="1" ht="20.25" customHeight="1" x14ac:dyDescent="0.45">
      <c r="A12" s="37" t="s">
        <v>0</v>
      </c>
      <c r="B12" s="34"/>
      <c r="C12" s="34"/>
      <c r="E12" s="110"/>
      <c r="F12" s="32"/>
      <c r="G12" s="74"/>
      <c r="H12" s="74"/>
      <c r="I12" s="74"/>
      <c r="J12" s="74"/>
      <c r="K12" s="75"/>
      <c r="L12" s="75"/>
      <c r="M12" s="75"/>
    </row>
    <row r="13" spans="1:14" ht="20.25" customHeight="1" x14ac:dyDescent="0.45">
      <c r="A13" s="37" t="s">
        <v>1</v>
      </c>
      <c r="B13" s="48"/>
      <c r="C13" s="48"/>
      <c r="D13" s="48"/>
      <c r="E13" s="111"/>
      <c r="F13" s="40"/>
      <c r="G13" s="17"/>
      <c r="H13" s="23"/>
      <c r="I13" s="23"/>
      <c r="J13" s="23"/>
      <c r="K13" s="28"/>
      <c r="L13" s="28"/>
      <c r="M13" s="28"/>
    </row>
    <row r="14" spans="1:14" ht="20.25" customHeight="1" x14ac:dyDescent="0.45">
      <c r="A14" s="20" t="s">
        <v>17</v>
      </c>
      <c r="C14" s="48"/>
      <c r="D14" s="48"/>
      <c r="E14" s="87">
        <v>6</v>
      </c>
      <c r="F14" s="40"/>
      <c r="G14" s="99">
        <v>103613</v>
      </c>
      <c r="H14" s="81"/>
      <c r="I14" s="99">
        <v>180365</v>
      </c>
      <c r="J14" s="99"/>
      <c r="K14" s="99">
        <v>34801</v>
      </c>
      <c r="L14" s="99"/>
      <c r="M14" s="99">
        <v>108362</v>
      </c>
      <c r="N14" s="81"/>
    </row>
    <row r="15" spans="1:14" ht="20.25" customHeight="1" x14ac:dyDescent="0.45">
      <c r="A15" s="20" t="s">
        <v>68</v>
      </c>
      <c r="C15" s="48"/>
      <c r="D15" s="48"/>
      <c r="E15" s="87">
        <v>7</v>
      </c>
      <c r="F15" s="40"/>
      <c r="G15" s="99">
        <v>79769</v>
      </c>
      <c r="H15" s="81"/>
      <c r="I15" s="99">
        <v>73164</v>
      </c>
      <c r="J15" s="99"/>
      <c r="K15" s="99">
        <v>4009</v>
      </c>
      <c r="L15" s="99"/>
      <c r="M15" s="99">
        <v>12183</v>
      </c>
      <c r="N15" s="81"/>
    </row>
    <row r="16" spans="1:14" ht="20.25" customHeight="1" x14ac:dyDescent="0.45">
      <c r="A16" s="79" t="s">
        <v>87</v>
      </c>
      <c r="C16" s="48"/>
      <c r="D16" s="48"/>
      <c r="E16" s="87">
        <v>4</v>
      </c>
      <c r="F16" s="40"/>
      <c r="G16" s="189">
        <v>0</v>
      </c>
      <c r="H16" s="81"/>
      <c r="I16" s="189">
        <v>0</v>
      </c>
      <c r="J16" s="81"/>
      <c r="K16" s="99">
        <v>2000</v>
      </c>
      <c r="L16" s="81"/>
      <c r="M16" s="99">
        <v>2000</v>
      </c>
      <c r="N16" s="81"/>
    </row>
    <row r="17" spans="1:16" ht="20.25" customHeight="1" x14ac:dyDescent="0.45">
      <c r="A17" s="79" t="s">
        <v>151</v>
      </c>
      <c r="C17" s="48"/>
      <c r="D17" s="48"/>
      <c r="E17" s="87">
        <v>4</v>
      </c>
      <c r="F17" s="40"/>
      <c r="G17" s="99">
        <v>38050</v>
      </c>
      <c r="H17" s="81"/>
      <c r="I17" s="99">
        <v>14000</v>
      </c>
      <c r="J17" s="81"/>
      <c r="K17" s="189">
        <v>0</v>
      </c>
      <c r="L17" s="81"/>
      <c r="M17" s="189">
        <v>0</v>
      </c>
      <c r="N17" s="81"/>
    </row>
    <row r="18" spans="1:16" ht="20.25" customHeight="1" x14ac:dyDescent="0.45">
      <c r="A18" s="20" t="s">
        <v>69</v>
      </c>
      <c r="C18" s="48"/>
      <c r="D18" s="48"/>
      <c r="E18" s="87">
        <v>8</v>
      </c>
      <c r="F18" s="40"/>
      <c r="G18" s="99">
        <v>62615</v>
      </c>
      <c r="H18" s="81"/>
      <c r="I18" s="99">
        <v>88269</v>
      </c>
      <c r="J18" s="30"/>
      <c r="K18" s="189">
        <v>0</v>
      </c>
      <c r="L18" s="30"/>
      <c r="M18" s="189">
        <v>0</v>
      </c>
      <c r="N18" s="81"/>
    </row>
    <row r="19" spans="1:16" ht="20.25" customHeight="1" x14ac:dyDescent="0.45">
      <c r="A19" s="20" t="s">
        <v>114</v>
      </c>
      <c r="C19" s="48"/>
      <c r="D19" s="48"/>
      <c r="E19" s="87">
        <v>9</v>
      </c>
      <c r="F19" s="40"/>
      <c r="G19" s="189">
        <v>0</v>
      </c>
      <c r="H19" s="81"/>
      <c r="I19" s="189">
        <v>0</v>
      </c>
      <c r="J19" s="81"/>
      <c r="K19" s="189">
        <v>0</v>
      </c>
      <c r="L19" s="81"/>
      <c r="M19" s="189">
        <v>0</v>
      </c>
      <c r="N19" s="81"/>
    </row>
    <row r="20" spans="1:16" ht="20.25" customHeight="1" x14ac:dyDescent="0.45">
      <c r="A20" s="20" t="s">
        <v>184</v>
      </c>
      <c r="C20" s="48"/>
      <c r="D20" s="48"/>
      <c r="E20" s="87">
        <v>10</v>
      </c>
      <c r="F20" s="40"/>
      <c r="G20" s="201">
        <v>18000</v>
      </c>
      <c r="H20" s="86"/>
      <c r="I20" s="201">
        <v>30870</v>
      </c>
      <c r="J20" s="86"/>
      <c r="K20" s="201">
        <v>18000</v>
      </c>
      <c r="L20" s="86"/>
      <c r="M20" s="201">
        <v>36098</v>
      </c>
      <c r="N20" s="81"/>
    </row>
    <row r="21" spans="1:16" ht="20.25" customHeight="1" x14ac:dyDescent="0.45">
      <c r="A21" s="48"/>
      <c r="B21" s="37" t="s">
        <v>55</v>
      </c>
      <c r="D21" s="48"/>
      <c r="E21" s="87"/>
      <c r="F21" s="40"/>
      <c r="G21" s="141">
        <f>SUM(G14:G20)</f>
        <v>302047</v>
      </c>
      <c r="H21" s="81"/>
      <c r="I21" s="141">
        <f>SUM(I14:I20)</f>
        <v>386668</v>
      </c>
      <c r="J21" s="81"/>
      <c r="K21" s="141">
        <f>SUM(K14:K20)</f>
        <v>58810</v>
      </c>
      <c r="L21" s="81"/>
      <c r="M21" s="141">
        <f>SUM(M14:M20)</f>
        <v>158643</v>
      </c>
      <c r="N21" s="81"/>
    </row>
    <row r="22" spans="1:16" ht="14.25" customHeight="1" x14ac:dyDescent="0.45">
      <c r="A22" s="48"/>
      <c r="B22" s="38"/>
      <c r="D22" s="48"/>
      <c r="E22" s="87"/>
      <c r="F22" s="40"/>
      <c r="G22" s="99"/>
      <c r="H22" s="81"/>
      <c r="I22" s="80"/>
      <c r="J22" s="81"/>
      <c r="K22" s="80"/>
      <c r="L22" s="81"/>
      <c r="M22" s="80"/>
      <c r="N22" s="81"/>
    </row>
    <row r="23" spans="1:16" s="29" customFormat="1" ht="20.25" customHeight="1" x14ac:dyDescent="0.45">
      <c r="A23" s="37" t="s">
        <v>10</v>
      </c>
      <c r="B23" s="39"/>
      <c r="C23" s="39"/>
      <c r="D23" s="39"/>
      <c r="E23" s="87"/>
      <c r="F23" s="39"/>
      <c r="G23" s="99"/>
      <c r="H23" s="84"/>
      <c r="I23" s="83"/>
      <c r="J23" s="84"/>
      <c r="K23" s="83"/>
      <c r="L23" s="84"/>
      <c r="M23" s="83"/>
      <c r="N23" s="84"/>
    </row>
    <row r="24" spans="1:16" ht="19.5" customHeight="1" x14ac:dyDescent="0.45">
      <c r="A24" s="20" t="s">
        <v>105</v>
      </c>
      <c r="B24" s="20"/>
      <c r="C24" s="20"/>
      <c r="E24" s="87">
        <v>11</v>
      </c>
      <c r="F24" s="40"/>
      <c r="G24" s="99">
        <v>2049</v>
      </c>
      <c r="H24" s="81"/>
      <c r="I24" s="99">
        <v>4040</v>
      </c>
      <c r="J24" s="81"/>
      <c r="K24" s="99">
        <v>2049</v>
      </c>
      <c r="L24" s="81"/>
      <c r="M24" s="99">
        <v>2040</v>
      </c>
      <c r="N24" s="81"/>
    </row>
    <row r="25" spans="1:16" ht="20.25" customHeight="1" x14ac:dyDescent="0.45">
      <c r="A25" s="20" t="s">
        <v>103</v>
      </c>
      <c r="B25" s="40"/>
      <c r="C25" s="40"/>
      <c r="E25" s="87">
        <v>12</v>
      </c>
      <c r="F25" s="40"/>
      <c r="G25" s="189">
        <v>0</v>
      </c>
      <c r="H25" s="99"/>
      <c r="I25" s="189">
        <v>0</v>
      </c>
      <c r="J25" s="99"/>
      <c r="K25" s="189">
        <v>0</v>
      </c>
      <c r="L25" s="162"/>
      <c r="M25" s="189">
        <v>0</v>
      </c>
      <c r="N25" s="81"/>
      <c r="O25" s="194"/>
      <c r="P25" s="194"/>
    </row>
    <row r="26" spans="1:16" ht="20.25" customHeight="1" x14ac:dyDescent="0.45">
      <c r="A26" s="20" t="s">
        <v>104</v>
      </c>
      <c r="B26" s="40"/>
      <c r="C26" s="40"/>
      <c r="E26" s="87">
        <v>13</v>
      </c>
      <c r="F26" s="40"/>
      <c r="G26" s="189">
        <v>0</v>
      </c>
      <c r="H26" s="81"/>
      <c r="I26" s="189">
        <v>0</v>
      </c>
      <c r="J26" s="162"/>
      <c r="K26" s="99">
        <v>352843</v>
      </c>
      <c r="L26" s="162"/>
      <c r="M26" s="99">
        <v>352843</v>
      </c>
      <c r="N26" s="81"/>
    </row>
    <row r="27" spans="1:16" ht="20.25" customHeight="1" x14ac:dyDescent="0.45">
      <c r="A27" s="20" t="s">
        <v>180</v>
      </c>
      <c r="B27" s="40"/>
      <c r="C27" s="40"/>
      <c r="E27" s="87">
        <v>4</v>
      </c>
      <c r="F27" s="40"/>
      <c r="G27" s="189">
        <v>0</v>
      </c>
      <c r="H27" s="81"/>
      <c r="I27" s="189">
        <v>0</v>
      </c>
      <c r="J27" s="162"/>
      <c r="K27" s="189">
        <v>0</v>
      </c>
      <c r="L27" s="162"/>
      <c r="M27" s="189">
        <v>0</v>
      </c>
      <c r="N27" s="81"/>
    </row>
    <row r="28" spans="1:16" ht="20.25" customHeight="1" x14ac:dyDescent="0.45">
      <c r="A28" s="20" t="s">
        <v>70</v>
      </c>
      <c r="B28" s="48"/>
      <c r="C28" s="48"/>
      <c r="E28" s="87">
        <v>14</v>
      </c>
      <c r="F28" s="40"/>
      <c r="G28" s="99">
        <v>116260</v>
      </c>
      <c r="H28" s="81"/>
      <c r="I28" s="99">
        <v>122109</v>
      </c>
      <c r="J28" s="81"/>
      <c r="K28" s="99">
        <v>767</v>
      </c>
      <c r="L28" s="81"/>
      <c r="M28" s="99">
        <v>961</v>
      </c>
      <c r="N28" s="81"/>
    </row>
    <row r="29" spans="1:16" ht="20.25" customHeight="1" x14ac:dyDescent="0.45">
      <c r="A29" s="20" t="s">
        <v>71</v>
      </c>
      <c r="B29" s="48"/>
      <c r="C29" s="48"/>
      <c r="E29" s="87">
        <v>15</v>
      </c>
      <c r="F29" s="40"/>
      <c r="G29" s="99">
        <v>646</v>
      </c>
      <c r="H29" s="81"/>
      <c r="I29" s="99">
        <v>744</v>
      </c>
      <c r="J29" s="81"/>
      <c r="K29" s="99">
        <v>211</v>
      </c>
      <c r="L29" s="81"/>
      <c r="M29" s="99">
        <v>252</v>
      </c>
      <c r="N29" s="81"/>
    </row>
    <row r="30" spans="1:16" ht="20.25" customHeight="1" x14ac:dyDescent="0.45">
      <c r="A30" s="20" t="s">
        <v>46</v>
      </c>
      <c r="B30" s="48"/>
      <c r="C30" s="48"/>
      <c r="E30" s="87"/>
      <c r="F30" s="40"/>
      <c r="G30" s="141">
        <v>4402</v>
      </c>
      <c r="H30" s="81"/>
      <c r="I30" s="141">
        <v>3322</v>
      </c>
      <c r="J30" s="81"/>
      <c r="K30" s="141">
        <v>1267</v>
      </c>
      <c r="L30" s="81"/>
      <c r="M30" s="141">
        <v>1259</v>
      </c>
      <c r="N30" s="81"/>
    </row>
    <row r="31" spans="1:16" ht="20.25" customHeight="1" x14ac:dyDescent="0.45">
      <c r="A31" s="39"/>
      <c r="B31" s="37" t="s">
        <v>56</v>
      </c>
      <c r="C31" s="48"/>
      <c r="E31" s="87"/>
      <c r="F31" s="40"/>
      <c r="G31" s="141">
        <f>SUM(G24:G30)</f>
        <v>123357</v>
      </c>
      <c r="H31" s="81"/>
      <c r="I31" s="141">
        <f>SUM(I24:I30)</f>
        <v>130215</v>
      </c>
      <c r="J31" s="81"/>
      <c r="K31" s="141">
        <f>SUM(K24:K30)</f>
        <v>357137</v>
      </c>
      <c r="L31" s="81">
        <f>SUM(L24:L30)</f>
        <v>0</v>
      </c>
      <c r="M31" s="141">
        <f>SUM(M24:M30)</f>
        <v>357355</v>
      </c>
      <c r="N31" s="81"/>
    </row>
    <row r="32" spans="1:16" ht="20.25" customHeight="1" thickBot="1" x14ac:dyDescent="0.5">
      <c r="A32" s="37" t="s">
        <v>22</v>
      </c>
      <c r="B32" s="38"/>
      <c r="C32" s="39"/>
      <c r="D32" s="48"/>
      <c r="E32" s="87"/>
      <c r="F32" s="40"/>
      <c r="G32" s="142">
        <f>+G21+G31</f>
        <v>425404</v>
      </c>
      <c r="H32" s="81"/>
      <c r="I32" s="142">
        <f>+I21+I31</f>
        <v>516883</v>
      </c>
      <c r="J32" s="81"/>
      <c r="K32" s="142">
        <f>+K21+K31</f>
        <v>415947</v>
      </c>
      <c r="L32" s="81">
        <f>+L21+L31</f>
        <v>0</v>
      </c>
      <c r="M32" s="142">
        <f>+M21+M31</f>
        <v>515998</v>
      </c>
      <c r="N32" s="81"/>
    </row>
    <row r="33" spans="1:14" s="26" customFormat="1" ht="20.25" customHeight="1" thickTop="1" x14ac:dyDescent="0.45">
      <c r="E33" s="110"/>
      <c r="G33" s="86"/>
      <c r="H33" s="86"/>
      <c r="I33" s="86"/>
      <c r="J33" s="86"/>
      <c r="K33" s="86"/>
      <c r="L33" s="81"/>
      <c r="M33" s="86"/>
      <c r="N33" s="86"/>
    </row>
    <row r="34" spans="1:14" s="26" customFormat="1" ht="20.25" customHeight="1" x14ac:dyDescent="0.45">
      <c r="G34" s="86"/>
      <c r="H34" s="86"/>
      <c r="I34" s="86"/>
      <c r="J34" s="86"/>
      <c r="K34" s="86"/>
      <c r="L34" s="86"/>
      <c r="M34" s="86"/>
      <c r="N34" s="86"/>
    </row>
    <row r="35" spans="1:14" s="26" customFormat="1" ht="20.25" customHeight="1" x14ac:dyDescent="0.45">
      <c r="E35" s="110"/>
      <c r="G35" s="86"/>
      <c r="H35" s="86"/>
      <c r="I35" s="86"/>
      <c r="J35" s="86"/>
      <c r="K35" s="86"/>
      <c r="L35" s="86"/>
      <c r="M35" s="86"/>
      <c r="N35" s="86"/>
    </row>
    <row r="36" spans="1:14" s="26" customFormat="1" ht="20.25" customHeight="1" x14ac:dyDescent="0.45">
      <c r="E36" s="110"/>
      <c r="G36" s="86"/>
      <c r="H36" s="86"/>
      <c r="I36" s="86"/>
      <c r="J36" s="86"/>
      <c r="K36" s="86"/>
      <c r="L36" s="86"/>
      <c r="M36" s="86"/>
      <c r="N36" s="86"/>
    </row>
    <row r="37" spans="1:14" s="26" customFormat="1" ht="20.25" customHeight="1" x14ac:dyDescent="0.45">
      <c r="E37" s="110"/>
      <c r="G37" s="86"/>
      <c r="H37" s="86"/>
      <c r="I37" s="86"/>
      <c r="J37" s="86"/>
      <c r="K37" s="86"/>
      <c r="L37" s="86"/>
      <c r="M37" s="86"/>
      <c r="N37" s="86"/>
    </row>
    <row r="38" spans="1:14" ht="20.25" customHeight="1" x14ac:dyDescent="0.45">
      <c r="G38" s="81"/>
      <c r="H38" s="81"/>
      <c r="I38" s="81"/>
      <c r="J38" s="81"/>
      <c r="K38" s="81"/>
      <c r="L38" s="81"/>
      <c r="M38" s="81"/>
      <c r="N38" s="81"/>
    </row>
    <row r="39" spans="1:14" ht="20.25" customHeight="1" x14ac:dyDescent="0.45">
      <c r="G39" s="81"/>
      <c r="H39" s="81"/>
      <c r="I39" s="81"/>
      <c r="J39" s="81"/>
      <c r="K39" s="81"/>
      <c r="L39" s="81"/>
      <c r="M39" s="81"/>
      <c r="N39" s="81"/>
    </row>
    <row r="40" spans="1:14" ht="20.25" customHeight="1" x14ac:dyDescent="0.45">
      <c r="G40" s="81"/>
      <c r="H40" s="81"/>
      <c r="I40" s="81"/>
      <c r="J40" s="81"/>
      <c r="K40" s="81"/>
      <c r="L40" s="81"/>
      <c r="M40" s="81"/>
      <c r="N40" s="81"/>
    </row>
    <row r="41" spans="1:14" ht="20.25" customHeight="1" x14ac:dyDescent="0.45">
      <c r="G41" s="81"/>
      <c r="H41" s="81"/>
      <c r="I41" s="81"/>
      <c r="J41" s="81"/>
      <c r="K41" s="81"/>
      <c r="L41" s="81"/>
      <c r="M41" s="81"/>
      <c r="N41" s="81"/>
    </row>
    <row r="42" spans="1:14" ht="20.25" customHeight="1" x14ac:dyDescent="0.45">
      <c r="G42" s="23"/>
      <c r="H42" s="23"/>
      <c r="I42" s="23"/>
      <c r="J42" s="23"/>
      <c r="K42" s="23"/>
      <c r="L42" s="23"/>
      <c r="M42" s="23"/>
    </row>
    <row r="43" spans="1:14" ht="20.25" customHeight="1" x14ac:dyDescent="0.45">
      <c r="G43" s="23"/>
      <c r="H43" s="23"/>
      <c r="I43" s="23"/>
      <c r="J43" s="23"/>
      <c r="K43" s="23"/>
      <c r="L43" s="23"/>
      <c r="M43" s="23"/>
    </row>
    <row r="44" spans="1:14" ht="20.25" customHeight="1" x14ac:dyDescent="0.45">
      <c r="G44" s="23"/>
      <c r="H44" s="23"/>
      <c r="I44" s="23"/>
      <c r="J44" s="23"/>
      <c r="K44" s="23"/>
      <c r="L44" s="23"/>
      <c r="M44" s="23"/>
    </row>
    <row r="45" spans="1:14" ht="20.25" customHeight="1" x14ac:dyDescent="0.45">
      <c r="G45" s="23"/>
      <c r="H45" s="23"/>
      <c r="I45" s="23"/>
      <c r="J45" s="23"/>
      <c r="K45" s="23"/>
      <c r="L45" s="23"/>
      <c r="M45" s="23"/>
    </row>
    <row r="46" spans="1:14" ht="20.25" customHeight="1" x14ac:dyDescent="0.45">
      <c r="G46" s="23"/>
      <c r="H46" s="23"/>
      <c r="I46" s="23"/>
      <c r="J46" s="23"/>
      <c r="K46" s="23"/>
      <c r="L46" s="23"/>
      <c r="M46" s="23"/>
    </row>
    <row r="47" spans="1:14" s="8" customFormat="1" ht="20.25" customHeight="1" x14ac:dyDescent="0.45">
      <c r="A47" s="19" t="s">
        <v>36</v>
      </c>
      <c r="B47" s="19"/>
      <c r="C47" s="19"/>
      <c r="D47" s="19"/>
      <c r="E47" s="113"/>
      <c r="F47" s="19"/>
      <c r="G47" s="76"/>
      <c r="H47" s="76"/>
      <c r="I47" s="76"/>
      <c r="J47" s="76"/>
      <c r="K47" s="76"/>
      <c r="L47" s="76"/>
      <c r="M47" s="76"/>
    </row>
    <row r="48" spans="1:14" ht="20.25" customHeight="1" x14ac:dyDescent="0.45">
      <c r="A48" s="26"/>
      <c r="B48" s="26"/>
      <c r="C48" s="26"/>
      <c r="D48" s="26"/>
      <c r="E48" s="110"/>
      <c r="F48" s="26"/>
      <c r="G48" s="24"/>
      <c r="H48" s="24"/>
      <c r="I48" s="24"/>
      <c r="J48" s="24"/>
      <c r="K48" s="24"/>
      <c r="L48" s="24"/>
      <c r="M48" s="78" t="s">
        <v>190</v>
      </c>
    </row>
    <row r="49" spans="1:13" ht="20.25" customHeight="1" x14ac:dyDescent="0.45">
      <c r="A49" s="7" t="s">
        <v>165</v>
      </c>
      <c r="B49" s="37"/>
      <c r="C49" s="37"/>
      <c r="D49" s="37"/>
      <c r="E49" s="114"/>
      <c r="F49" s="37"/>
      <c r="G49" s="28"/>
      <c r="H49" s="28"/>
      <c r="I49" s="28"/>
      <c r="J49" s="28"/>
      <c r="K49" s="28"/>
      <c r="L49" s="28"/>
      <c r="M49" s="197"/>
    </row>
    <row r="50" spans="1:13" ht="20.25" customHeight="1" x14ac:dyDescent="0.45">
      <c r="A50" s="37" t="s">
        <v>27</v>
      </c>
      <c r="B50" s="37"/>
      <c r="C50" s="37"/>
      <c r="D50" s="37"/>
      <c r="E50" s="114"/>
      <c r="F50" s="37"/>
      <c r="G50" s="28"/>
      <c r="H50" s="28"/>
      <c r="I50" s="28"/>
      <c r="J50" s="28"/>
      <c r="K50" s="28"/>
      <c r="L50" s="28"/>
      <c r="M50" s="138"/>
    </row>
    <row r="51" spans="1:13" ht="20.25" customHeight="1" x14ac:dyDescent="0.45">
      <c r="A51" s="25" t="s">
        <v>154</v>
      </c>
      <c r="B51" s="25"/>
      <c r="C51" s="25"/>
      <c r="D51" s="25"/>
      <c r="E51" s="108"/>
      <c r="F51" s="25"/>
      <c r="G51" s="27"/>
      <c r="H51" s="27"/>
      <c r="I51" s="27"/>
      <c r="J51" s="27"/>
      <c r="K51" s="27"/>
      <c r="L51" s="27"/>
      <c r="M51" s="139"/>
    </row>
    <row r="52" spans="1:13" ht="15.75" customHeight="1" x14ac:dyDescent="0.45">
      <c r="A52" s="31"/>
      <c r="B52" s="31"/>
      <c r="C52" s="31"/>
      <c r="D52" s="31"/>
      <c r="E52" s="106"/>
      <c r="F52" s="31"/>
      <c r="G52" s="77"/>
      <c r="H52" s="77"/>
      <c r="I52" s="77"/>
      <c r="J52" s="77"/>
      <c r="K52" s="77"/>
      <c r="L52" s="77"/>
      <c r="M52" s="77"/>
    </row>
    <row r="53" spans="1:13" s="26" customFormat="1" ht="20.25" customHeight="1" x14ac:dyDescent="0.45">
      <c r="C53" s="32"/>
      <c r="D53" s="32"/>
      <c r="E53" s="109"/>
      <c r="F53" s="32"/>
      <c r="G53" s="205" t="s">
        <v>65</v>
      </c>
      <c r="H53" s="205"/>
      <c r="I53" s="205"/>
      <c r="J53" s="205"/>
      <c r="K53" s="205"/>
      <c r="L53" s="205"/>
      <c r="M53" s="205"/>
    </row>
    <row r="54" spans="1:13" s="26" customFormat="1" ht="20.25" customHeight="1" x14ac:dyDescent="0.45">
      <c r="E54" s="109"/>
      <c r="F54" s="33"/>
      <c r="G54" s="206" t="s">
        <v>20</v>
      </c>
      <c r="H54" s="206"/>
      <c r="I54" s="206"/>
      <c r="J54" s="132"/>
      <c r="K54" s="206" t="s">
        <v>21</v>
      </c>
      <c r="L54" s="206"/>
      <c r="M54" s="206"/>
    </row>
    <row r="55" spans="1:13" s="26" customFormat="1" ht="20.25" customHeight="1" x14ac:dyDescent="0.45">
      <c r="E55" s="110"/>
      <c r="F55" s="32"/>
      <c r="G55" s="58" t="s">
        <v>155</v>
      </c>
      <c r="H55" s="58"/>
      <c r="I55" s="58" t="s">
        <v>31</v>
      </c>
      <c r="J55" s="58"/>
      <c r="K55" s="58" t="s">
        <v>155</v>
      </c>
      <c r="L55" s="58"/>
      <c r="M55" s="58" t="s">
        <v>31</v>
      </c>
    </row>
    <row r="56" spans="1:13" s="26" customFormat="1" ht="20.25" customHeight="1" x14ac:dyDescent="0.45">
      <c r="D56" s="33"/>
      <c r="E56" s="110"/>
      <c r="F56" s="32"/>
      <c r="G56" s="58" t="s">
        <v>107</v>
      </c>
      <c r="H56" s="58"/>
      <c r="I56" s="58" t="s">
        <v>96</v>
      </c>
      <c r="J56" s="58"/>
      <c r="K56" s="58" t="s">
        <v>107</v>
      </c>
      <c r="L56" s="58"/>
      <c r="M56" s="58" t="s">
        <v>96</v>
      </c>
    </row>
    <row r="57" spans="1:13" s="26" customFormat="1" ht="20.25" customHeight="1" x14ac:dyDescent="0.45">
      <c r="D57" s="33"/>
      <c r="E57" s="109"/>
      <c r="F57" s="32"/>
      <c r="G57" s="58" t="s">
        <v>33</v>
      </c>
      <c r="H57" s="58"/>
      <c r="I57" s="58"/>
      <c r="J57" s="58"/>
      <c r="K57" s="58" t="s">
        <v>33</v>
      </c>
      <c r="L57" s="58"/>
      <c r="M57" s="58"/>
    </row>
    <row r="58" spans="1:13" s="26" customFormat="1" ht="20.25" customHeight="1" x14ac:dyDescent="0.45">
      <c r="D58" s="33"/>
      <c r="E58" s="105" t="s">
        <v>18</v>
      </c>
      <c r="F58" s="32"/>
      <c r="G58" s="59" t="s">
        <v>34</v>
      </c>
      <c r="H58" s="58"/>
      <c r="I58" s="59" t="s">
        <v>35</v>
      </c>
      <c r="J58" s="58"/>
      <c r="K58" s="59" t="s">
        <v>34</v>
      </c>
      <c r="L58" s="58"/>
      <c r="M58" s="59" t="s">
        <v>35</v>
      </c>
    </row>
    <row r="59" spans="1:13" s="26" customFormat="1" ht="20.25" customHeight="1" x14ac:dyDescent="0.45">
      <c r="D59" s="33"/>
      <c r="E59" s="109"/>
      <c r="F59" s="32"/>
      <c r="G59" s="89"/>
      <c r="H59" s="90"/>
      <c r="I59" s="89"/>
      <c r="J59" s="90"/>
      <c r="K59" s="89"/>
      <c r="L59" s="90"/>
      <c r="M59" s="89"/>
    </row>
    <row r="60" spans="1:13" s="26" customFormat="1" ht="20.25" customHeight="1" x14ac:dyDescent="0.45">
      <c r="A60" s="37" t="s">
        <v>2</v>
      </c>
      <c r="E60" s="109"/>
      <c r="F60" s="33"/>
      <c r="G60" s="91"/>
      <c r="H60" s="91"/>
      <c r="I60" s="91"/>
      <c r="J60" s="91"/>
      <c r="K60" s="91"/>
      <c r="L60" s="91"/>
      <c r="M60" s="91"/>
    </row>
    <row r="61" spans="1:13" ht="20.25" customHeight="1" x14ac:dyDescent="0.45">
      <c r="A61" s="37" t="s">
        <v>3</v>
      </c>
      <c r="B61" s="38"/>
      <c r="C61" s="38"/>
      <c r="D61" s="38"/>
      <c r="E61" s="115"/>
      <c r="F61" s="39"/>
      <c r="G61" s="92"/>
      <c r="H61" s="92"/>
      <c r="I61" s="92"/>
      <c r="J61" s="92"/>
      <c r="K61" s="92"/>
      <c r="L61" s="81"/>
      <c r="M61" s="81"/>
    </row>
    <row r="62" spans="1:13" ht="20.25" customHeight="1" x14ac:dyDescent="0.45">
      <c r="A62" s="20" t="s">
        <v>98</v>
      </c>
      <c r="B62" s="38"/>
      <c r="C62" s="38"/>
      <c r="D62" s="38"/>
      <c r="E62" s="111">
        <v>17</v>
      </c>
      <c r="F62" s="39"/>
      <c r="G62" s="99">
        <v>1984</v>
      </c>
      <c r="H62" s="99"/>
      <c r="I62" s="99">
        <v>1849</v>
      </c>
      <c r="J62" s="99"/>
      <c r="K62" s="99">
        <v>1984</v>
      </c>
      <c r="L62" s="99"/>
      <c r="M62" s="99">
        <v>1849</v>
      </c>
    </row>
    <row r="63" spans="1:13" ht="20.25" customHeight="1" x14ac:dyDescent="0.45">
      <c r="A63" s="20" t="s">
        <v>28</v>
      </c>
      <c r="B63" s="48"/>
      <c r="C63" s="48"/>
      <c r="E63" s="111">
        <v>18</v>
      </c>
      <c r="F63" s="40"/>
      <c r="G63" s="99">
        <v>16416</v>
      </c>
      <c r="H63" s="99"/>
      <c r="I63" s="99">
        <v>34955</v>
      </c>
      <c r="J63" s="99"/>
      <c r="K63" s="99">
        <v>4603</v>
      </c>
      <c r="L63" s="99"/>
      <c r="M63" s="99">
        <v>5450</v>
      </c>
    </row>
    <row r="64" spans="1:13" ht="20.25" customHeight="1" x14ac:dyDescent="0.45">
      <c r="A64" s="20" t="s">
        <v>168</v>
      </c>
      <c r="B64" s="48"/>
      <c r="C64" s="48"/>
      <c r="E64" s="111">
        <v>19</v>
      </c>
      <c r="F64" s="40"/>
      <c r="G64" s="99">
        <v>5000</v>
      </c>
      <c r="H64" s="99"/>
      <c r="I64" s="189">
        <v>0</v>
      </c>
      <c r="J64" s="99"/>
      <c r="K64" s="99">
        <v>68420</v>
      </c>
      <c r="L64" s="99"/>
      <c r="M64" s="99">
        <v>63420</v>
      </c>
    </row>
    <row r="65" spans="1:13" ht="20.25" customHeight="1" x14ac:dyDescent="0.45">
      <c r="A65" s="20" t="s">
        <v>108</v>
      </c>
      <c r="B65" s="48"/>
      <c r="C65" s="48"/>
      <c r="E65" s="111">
        <v>21</v>
      </c>
      <c r="F65" s="40"/>
      <c r="G65" s="99">
        <v>1465</v>
      </c>
      <c r="H65" s="99"/>
      <c r="I65" s="99">
        <v>1445</v>
      </c>
      <c r="J65" s="99"/>
      <c r="K65" s="189">
        <v>0</v>
      </c>
      <c r="L65" s="99"/>
      <c r="M65" s="189">
        <v>0</v>
      </c>
    </row>
    <row r="66" spans="1:13" ht="20.25" customHeight="1" x14ac:dyDescent="0.45">
      <c r="A66" s="20" t="s">
        <v>109</v>
      </c>
      <c r="B66" s="48"/>
      <c r="C66" s="48"/>
      <c r="E66" s="111">
        <v>12</v>
      </c>
      <c r="F66" s="40"/>
      <c r="G66" s="190">
        <v>0</v>
      </c>
      <c r="H66" s="99"/>
      <c r="I66" s="141">
        <v>15000</v>
      </c>
      <c r="J66" s="99"/>
      <c r="K66" s="190">
        <v>0</v>
      </c>
      <c r="L66" s="99"/>
      <c r="M66" s="141">
        <v>15000</v>
      </c>
    </row>
    <row r="67" spans="1:13" ht="20.25" customHeight="1" x14ac:dyDescent="0.45">
      <c r="A67" s="40"/>
      <c r="B67" s="37" t="s">
        <v>4</v>
      </c>
      <c r="C67" s="48"/>
      <c r="E67" s="111"/>
      <c r="F67" s="40"/>
      <c r="G67" s="141">
        <f>SUM(G62:G66)</f>
        <v>24865</v>
      </c>
      <c r="H67" s="99"/>
      <c r="I67" s="141">
        <f>SUM(I62:I66)</f>
        <v>53249</v>
      </c>
      <c r="J67" s="99"/>
      <c r="K67" s="141">
        <f>SUM(K62:K66)</f>
        <v>75007</v>
      </c>
      <c r="L67" s="99"/>
      <c r="M67" s="141">
        <f>SUM(M62:M66)</f>
        <v>85719</v>
      </c>
    </row>
    <row r="68" spans="1:13" ht="14.25" customHeight="1" x14ac:dyDescent="0.45">
      <c r="A68" s="40"/>
      <c r="B68" s="38"/>
      <c r="C68" s="48"/>
      <c r="E68" s="111"/>
      <c r="F68" s="40"/>
      <c r="G68" s="80"/>
      <c r="H68" s="80"/>
      <c r="I68" s="80"/>
      <c r="J68" s="80"/>
      <c r="K68" s="80"/>
      <c r="L68" s="81"/>
      <c r="M68" s="80"/>
    </row>
    <row r="69" spans="1:13" ht="20.25" customHeight="1" x14ac:dyDescent="0.45">
      <c r="A69" s="37" t="s">
        <v>11</v>
      </c>
      <c r="B69" s="48"/>
      <c r="C69" s="48"/>
      <c r="D69" s="48"/>
      <c r="E69" s="111"/>
      <c r="F69" s="40"/>
      <c r="G69" s="80"/>
      <c r="H69" s="80"/>
      <c r="I69" s="30"/>
      <c r="J69" s="80"/>
      <c r="K69" s="80"/>
      <c r="L69" s="81"/>
      <c r="M69" s="80"/>
    </row>
    <row r="70" spans="1:13" ht="20.25" customHeight="1" x14ac:dyDescent="0.45">
      <c r="A70" s="20" t="s">
        <v>47</v>
      </c>
      <c r="B70" s="48"/>
      <c r="C70" s="48"/>
      <c r="E70" s="111">
        <v>20</v>
      </c>
      <c r="F70" s="40"/>
      <c r="G70" s="99">
        <v>4460</v>
      </c>
      <c r="H70" s="99"/>
      <c r="I70" s="99">
        <v>3948</v>
      </c>
      <c r="J70" s="99"/>
      <c r="K70" s="189">
        <v>0</v>
      </c>
      <c r="L70" s="93"/>
      <c r="M70" s="189">
        <v>0</v>
      </c>
    </row>
    <row r="71" spans="1:13" ht="20.25" customHeight="1" x14ac:dyDescent="0.45">
      <c r="A71" s="20" t="s">
        <v>110</v>
      </c>
      <c r="B71" s="48"/>
      <c r="C71" s="48"/>
      <c r="E71" s="111">
        <v>21</v>
      </c>
      <c r="F71" s="40"/>
      <c r="G71" s="99">
        <v>27669</v>
      </c>
      <c r="H71" s="99"/>
      <c r="I71" s="99">
        <v>28649</v>
      </c>
      <c r="J71" s="99"/>
      <c r="K71" s="189">
        <v>0</v>
      </c>
      <c r="L71" s="93"/>
      <c r="M71" s="189">
        <v>0</v>
      </c>
    </row>
    <row r="72" spans="1:13" ht="20.25" customHeight="1" x14ac:dyDescent="0.45">
      <c r="A72" s="20" t="s">
        <v>111</v>
      </c>
      <c r="B72" s="48"/>
      <c r="C72" s="48"/>
      <c r="E72" s="111">
        <v>14</v>
      </c>
      <c r="F72" s="40"/>
      <c r="G72" s="99">
        <v>14989</v>
      </c>
      <c r="H72" s="99"/>
      <c r="I72" s="99">
        <v>16387</v>
      </c>
      <c r="J72" s="80"/>
      <c r="K72" s="189">
        <v>0</v>
      </c>
      <c r="L72" s="81"/>
      <c r="M72" s="189">
        <v>0</v>
      </c>
    </row>
    <row r="73" spans="1:13" ht="20.25" customHeight="1" x14ac:dyDescent="0.45">
      <c r="A73" s="20" t="s">
        <v>191</v>
      </c>
      <c r="B73" s="48"/>
      <c r="C73" s="48"/>
      <c r="D73" s="48"/>
      <c r="E73" s="111"/>
      <c r="F73" s="40"/>
      <c r="G73" s="80">
        <v>3</v>
      </c>
      <c r="H73" s="80"/>
      <c r="I73" s="81">
        <v>3</v>
      </c>
      <c r="J73" s="80"/>
      <c r="K73" s="190">
        <v>0</v>
      </c>
      <c r="L73" s="93"/>
      <c r="M73" s="190">
        <v>0</v>
      </c>
    </row>
    <row r="74" spans="1:13" ht="20.25" customHeight="1" x14ac:dyDescent="0.45">
      <c r="A74" s="40"/>
      <c r="B74" s="37" t="s">
        <v>12</v>
      </c>
      <c r="C74" s="48"/>
      <c r="E74" s="111"/>
      <c r="F74" s="40"/>
      <c r="G74" s="200">
        <f>SUM(G70:G73)</f>
        <v>47121</v>
      </c>
      <c r="H74" s="80"/>
      <c r="I74" s="200">
        <f>SUM(I70:I73)</f>
        <v>48987</v>
      </c>
      <c r="J74" s="80"/>
      <c r="K74" s="190">
        <f>SUM(K70:K73)</f>
        <v>0</v>
      </c>
      <c r="L74" s="94"/>
      <c r="M74" s="190">
        <f>SUM(M70:M73)</f>
        <v>0</v>
      </c>
    </row>
    <row r="75" spans="1:13" ht="20.25" customHeight="1" x14ac:dyDescent="0.45">
      <c r="A75" s="37" t="s">
        <v>23</v>
      </c>
      <c r="B75" s="40"/>
      <c r="C75" s="40"/>
      <c r="D75" s="48"/>
      <c r="E75" s="111"/>
      <c r="F75" s="40"/>
      <c r="G75" s="141">
        <f>G67+G74</f>
        <v>71986</v>
      </c>
      <c r="H75" s="80"/>
      <c r="I75" s="141">
        <f>I67+I74</f>
        <v>102236</v>
      </c>
      <c r="J75" s="80"/>
      <c r="K75" s="141">
        <f>K67+K74</f>
        <v>75007</v>
      </c>
      <c r="L75" s="81"/>
      <c r="M75" s="141">
        <f>M67+M74</f>
        <v>85719</v>
      </c>
    </row>
    <row r="76" spans="1:13" ht="14.25" customHeight="1" x14ac:dyDescent="0.45">
      <c r="A76" s="37"/>
      <c r="B76" s="40"/>
      <c r="C76" s="40"/>
      <c r="D76" s="48"/>
      <c r="E76" s="111"/>
      <c r="F76" s="40"/>
      <c r="G76" s="80"/>
      <c r="H76" s="80"/>
      <c r="I76" s="80"/>
      <c r="J76" s="80"/>
      <c r="K76" s="80"/>
      <c r="L76" s="81"/>
      <c r="M76" s="80"/>
    </row>
    <row r="77" spans="1:13" ht="20.25" customHeight="1" x14ac:dyDescent="0.45">
      <c r="A77" s="37" t="s">
        <v>5</v>
      </c>
      <c r="B77" s="48"/>
      <c r="C77" s="48"/>
      <c r="D77" s="48"/>
      <c r="E77" s="111"/>
      <c r="F77" s="49"/>
      <c r="G77" s="95"/>
      <c r="H77" s="95"/>
      <c r="I77" s="95"/>
      <c r="J77" s="95"/>
      <c r="K77" s="95"/>
      <c r="L77" s="81"/>
      <c r="M77" s="95"/>
    </row>
    <row r="78" spans="1:13" ht="20.25" customHeight="1" x14ac:dyDescent="0.45">
      <c r="A78" s="20" t="s">
        <v>48</v>
      </c>
      <c r="B78" s="48"/>
      <c r="C78" s="48"/>
      <c r="E78" s="111"/>
      <c r="F78" s="40"/>
      <c r="G78" s="80"/>
      <c r="H78" s="80"/>
      <c r="I78" s="80"/>
      <c r="J78" s="80"/>
      <c r="K78" s="80"/>
      <c r="L78" s="81"/>
      <c r="M78" s="80"/>
    </row>
    <row r="79" spans="1:13" ht="20.25" customHeight="1" x14ac:dyDescent="0.45">
      <c r="B79" s="20" t="s">
        <v>50</v>
      </c>
      <c r="C79" s="48"/>
      <c r="E79" s="111"/>
      <c r="F79" s="40"/>
      <c r="G79" s="93"/>
      <c r="H79" s="93"/>
      <c r="I79" s="93"/>
      <c r="J79" s="93"/>
      <c r="K79" s="93"/>
      <c r="L79" s="86"/>
      <c r="M79" s="93"/>
    </row>
    <row r="80" spans="1:13" ht="20.25" customHeight="1" x14ac:dyDescent="0.45">
      <c r="B80" s="20" t="s">
        <v>145</v>
      </c>
      <c r="C80" s="48"/>
      <c r="E80" s="111">
        <v>22</v>
      </c>
      <c r="F80" s="40"/>
      <c r="G80" s="99">
        <v>1485294</v>
      </c>
      <c r="H80" s="93"/>
      <c r="I80" s="189">
        <v>0</v>
      </c>
      <c r="J80" s="93"/>
      <c r="K80" s="99">
        <v>1485294</v>
      </c>
      <c r="L80" s="86"/>
      <c r="M80" s="189">
        <v>0</v>
      </c>
    </row>
    <row r="81" spans="1:14" ht="20.25" customHeight="1" thickBot="1" x14ac:dyDescent="0.5">
      <c r="B81" s="20" t="s">
        <v>112</v>
      </c>
      <c r="E81" s="111"/>
      <c r="F81" s="40"/>
      <c r="G81" s="191">
        <v>0</v>
      </c>
      <c r="H81" s="93"/>
      <c r="I81" s="142">
        <v>1318386</v>
      </c>
      <c r="J81" s="93"/>
      <c r="K81" s="191">
        <v>0</v>
      </c>
      <c r="L81" s="81"/>
      <c r="M81" s="142">
        <v>1318386</v>
      </c>
    </row>
    <row r="82" spans="1:14" ht="14.25" customHeight="1" thickTop="1" x14ac:dyDescent="0.45">
      <c r="B82" s="48"/>
      <c r="C82" s="48"/>
      <c r="E82" s="111"/>
      <c r="F82" s="40"/>
      <c r="G82" s="80"/>
      <c r="H82" s="80"/>
      <c r="I82" s="80"/>
      <c r="J82" s="93"/>
      <c r="K82" s="80"/>
      <c r="L82" s="81"/>
      <c r="M82" s="80"/>
    </row>
    <row r="83" spans="1:14" ht="20.25" customHeight="1" x14ac:dyDescent="0.45">
      <c r="A83" s="20" t="s">
        <v>51</v>
      </c>
      <c r="B83" s="50"/>
      <c r="C83" s="50"/>
      <c r="E83" s="111"/>
      <c r="F83" s="40"/>
      <c r="G83" s="80"/>
      <c r="H83" s="80"/>
      <c r="I83" s="80"/>
      <c r="J83" s="80"/>
      <c r="K83" s="80"/>
      <c r="L83" s="81"/>
      <c r="M83" s="80"/>
    </row>
    <row r="84" spans="1:14" ht="20.25" customHeight="1" x14ac:dyDescent="0.45">
      <c r="A84" s="20"/>
      <c r="B84" s="20" t="s">
        <v>131</v>
      </c>
      <c r="C84" s="50"/>
      <c r="E84" s="111">
        <v>22</v>
      </c>
      <c r="F84" s="40"/>
      <c r="G84" s="99">
        <v>700464</v>
      </c>
      <c r="H84" s="80"/>
      <c r="I84" s="189">
        <v>0</v>
      </c>
      <c r="J84" s="80"/>
      <c r="K84" s="99">
        <v>700464</v>
      </c>
      <c r="L84" s="81"/>
      <c r="M84" s="189">
        <v>0</v>
      </c>
    </row>
    <row r="85" spans="1:14" ht="20.25" customHeight="1" x14ac:dyDescent="0.45">
      <c r="B85" s="20" t="s">
        <v>113</v>
      </c>
      <c r="C85" s="48"/>
      <c r="E85" s="111"/>
      <c r="F85" s="40"/>
      <c r="G85" s="189">
        <v>0</v>
      </c>
      <c r="H85" s="99"/>
      <c r="I85" s="99">
        <v>667634</v>
      </c>
      <c r="J85" s="99"/>
      <c r="K85" s="189">
        <v>0</v>
      </c>
      <c r="L85" s="99"/>
      <c r="M85" s="99">
        <v>667634</v>
      </c>
    </row>
    <row r="86" spans="1:14" ht="20.25" customHeight="1" x14ac:dyDescent="0.45">
      <c r="A86" s="20" t="s">
        <v>72</v>
      </c>
      <c r="B86" s="50"/>
      <c r="C86" s="50"/>
      <c r="E86" s="111"/>
      <c r="F86" s="40"/>
      <c r="G86" s="99">
        <v>167751</v>
      </c>
      <c r="H86" s="99"/>
      <c r="I86" s="99">
        <v>167751</v>
      </c>
      <c r="J86" s="99"/>
      <c r="K86" s="99">
        <v>167751</v>
      </c>
      <c r="L86" s="99"/>
      <c r="M86" s="99">
        <v>167751</v>
      </c>
    </row>
    <row r="87" spans="1:14" ht="20.25" customHeight="1" x14ac:dyDescent="0.45">
      <c r="A87" s="20" t="s">
        <v>115</v>
      </c>
      <c r="B87" s="48"/>
      <c r="C87" s="48"/>
      <c r="E87" s="111"/>
      <c r="F87" s="40"/>
      <c r="G87" s="30"/>
      <c r="H87" s="99"/>
      <c r="I87" s="99"/>
      <c r="J87" s="99"/>
      <c r="K87" s="99"/>
      <c r="L87" s="99"/>
      <c r="M87" s="99"/>
    </row>
    <row r="88" spans="1:14" ht="20.25" customHeight="1" x14ac:dyDescent="0.45">
      <c r="B88" s="20" t="s">
        <v>52</v>
      </c>
      <c r="C88" s="48"/>
      <c r="E88" s="111">
        <v>24</v>
      </c>
      <c r="F88" s="40"/>
      <c r="G88" s="99">
        <v>13726</v>
      </c>
      <c r="H88" s="99"/>
      <c r="I88" s="99">
        <v>13726</v>
      </c>
      <c r="J88" s="99"/>
      <c r="K88" s="99">
        <v>13726</v>
      </c>
      <c r="L88" s="99"/>
      <c r="M88" s="99">
        <v>13726</v>
      </c>
    </row>
    <row r="89" spans="1:14" ht="20.25" customHeight="1" x14ac:dyDescent="0.45">
      <c r="B89" s="20" t="s">
        <v>53</v>
      </c>
      <c r="C89" s="48"/>
      <c r="E89" s="111"/>
      <c r="F89" s="40"/>
      <c r="G89" s="99">
        <v>-528523</v>
      </c>
      <c r="H89" s="99"/>
      <c r="I89" s="99">
        <v>-434464</v>
      </c>
      <c r="J89" s="99"/>
      <c r="K89" s="99">
        <v>-541001</v>
      </c>
      <c r="L89" s="99"/>
      <c r="M89" s="99">
        <v>-418832</v>
      </c>
    </row>
    <row r="90" spans="1:14" ht="20.25" customHeight="1" x14ac:dyDescent="0.45">
      <c r="B90" s="20" t="s">
        <v>116</v>
      </c>
      <c r="C90" s="48"/>
      <c r="E90" s="111"/>
      <c r="F90" s="40"/>
      <c r="G90" s="190">
        <v>0</v>
      </c>
      <c r="H90" s="99"/>
      <c r="I90" s="190">
        <v>0</v>
      </c>
      <c r="J90" s="99"/>
      <c r="K90" s="190">
        <v>0</v>
      </c>
      <c r="L90" s="99"/>
      <c r="M90" s="190">
        <v>0</v>
      </c>
    </row>
    <row r="91" spans="1:14" ht="20.25" customHeight="1" x14ac:dyDescent="0.45">
      <c r="A91" s="48"/>
      <c r="C91" s="20" t="s">
        <v>54</v>
      </c>
      <c r="E91" s="111"/>
      <c r="F91" s="40"/>
      <c r="G91" s="103">
        <f>SUM(G84:G90)</f>
        <v>353418</v>
      </c>
      <c r="H91" s="99"/>
      <c r="I91" s="103">
        <f>SUM(I84:I90)</f>
        <v>414647</v>
      </c>
      <c r="J91" s="99"/>
      <c r="K91" s="103">
        <f>SUM(K84:K90)</f>
        <v>340940</v>
      </c>
      <c r="L91" s="99"/>
      <c r="M91" s="103">
        <f>SUM(M84:M90)</f>
        <v>430279</v>
      </c>
    </row>
    <row r="92" spans="1:14" ht="20.25" customHeight="1" x14ac:dyDescent="0.45">
      <c r="A92" s="20" t="s">
        <v>49</v>
      </c>
      <c r="B92" s="48"/>
      <c r="C92" s="48"/>
      <c r="E92" s="111"/>
      <c r="F92" s="40"/>
      <c r="G92" s="190">
        <v>0</v>
      </c>
      <c r="H92" s="93"/>
      <c r="I92" s="190">
        <v>0</v>
      </c>
      <c r="J92" s="93"/>
      <c r="K92" s="190">
        <v>0</v>
      </c>
      <c r="L92" s="93"/>
      <c r="M92" s="190">
        <v>0</v>
      </c>
      <c r="N92" s="140"/>
    </row>
    <row r="93" spans="1:14" ht="20.25" customHeight="1" x14ac:dyDescent="0.45">
      <c r="A93" s="38"/>
      <c r="B93" s="37" t="s">
        <v>6</v>
      </c>
      <c r="C93" s="48"/>
      <c r="E93" s="111"/>
      <c r="F93" s="40"/>
      <c r="G93" s="141">
        <f>G91+G92</f>
        <v>353418</v>
      </c>
      <c r="H93" s="99"/>
      <c r="I93" s="141">
        <f>I91+I92</f>
        <v>414647</v>
      </c>
      <c r="J93" s="99"/>
      <c r="K93" s="141">
        <f>K91+K92</f>
        <v>340940</v>
      </c>
      <c r="L93" s="99"/>
      <c r="M93" s="141">
        <f>M91+M92</f>
        <v>430279</v>
      </c>
    </row>
    <row r="94" spans="1:14" ht="20.25" customHeight="1" thickBot="1" x14ac:dyDescent="0.5">
      <c r="A94" s="37" t="s">
        <v>29</v>
      </c>
      <c r="B94" s="38"/>
      <c r="C94" s="39"/>
      <c r="D94" s="40"/>
      <c r="E94" s="111"/>
      <c r="F94" s="40"/>
      <c r="G94" s="102">
        <f>+G75+G93</f>
        <v>425404</v>
      </c>
      <c r="H94" s="99"/>
      <c r="I94" s="102">
        <f>+I75+I93</f>
        <v>516883</v>
      </c>
      <c r="J94" s="99"/>
      <c r="K94" s="102">
        <f>+K75+K93</f>
        <v>415947</v>
      </c>
      <c r="L94" s="99"/>
      <c r="M94" s="102">
        <f>+M75+M93</f>
        <v>515998</v>
      </c>
    </row>
    <row r="95" spans="1:14" ht="14.25" customHeight="1" thickTop="1" x14ac:dyDescent="0.45">
      <c r="A95" s="29"/>
      <c r="G95" s="24"/>
      <c r="I95" s="24"/>
      <c r="K95" s="24"/>
      <c r="L95" s="81"/>
      <c r="M95" s="24"/>
      <c r="N95" s="26"/>
    </row>
    <row r="96" spans="1:14" ht="20.25" customHeight="1" x14ac:dyDescent="0.45">
      <c r="A96" s="19" t="s">
        <v>36</v>
      </c>
      <c r="K96" s="60"/>
      <c r="L96" s="60"/>
      <c r="M96" s="64"/>
    </row>
    <row r="97" spans="1:13" ht="20.25" customHeight="1" x14ac:dyDescent="0.45">
      <c r="A97" s="163"/>
      <c r="B97" s="163"/>
      <c r="C97" s="163"/>
      <c r="D97" s="163"/>
      <c r="E97" s="116"/>
      <c r="F97" s="163"/>
      <c r="G97" s="65"/>
      <c r="H97" s="65"/>
      <c r="I97" s="65"/>
      <c r="J97" s="65"/>
      <c r="K97" s="65"/>
      <c r="L97" s="65"/>
      <c r="M97" s="57" t="s">
        <v>189</v>
      </c>
    </row>
    <row r="98" spans="1:13" ht="20.25" customHeight="1" x14ac:dyDescent="0.45">
      <c r="A98" s="29"/>
      <c r="K98" s="62"/>
      <c r="L98" s="62"/>
      <c r="M98" s="62"/>
    </row>
    <row r="99" spans="1:13" ht="20.25" customHeight="1" x14ac:dyDescent="0.45">
      <c r="K99" s="60"/>
      <c r="L99" s="60"/>
    </row>
    <row r="100" spans="1:13" ht="20.25" customHeight="1" x14ac:dyDescent="0.45">
      <c r="K100" s="60"/>
      <c r="L100" s="60"/>
    </row>
    <row r="101" spans="1:13" ht="20.25" customHeight="1" x14ac:dyDescent="0.45">
      <c r="K101" s="60"/>
      <c r="L101" s="60"/>
    </row>
    <row r="102" spans="1:13" ht="20.25" customHeight="1" x14ac:dyDescent="0.45">
      <c r="K102" s="60"/>
      <c r="L102" s="60"/>
    </row>
    <row r="103" spans="1:13" ht="20.25" customHeight="1" x14ac:dyDescent="0.45">
      <c r="K103" s="60"/>
      <c r="L103" s="60"/>
    </row>
    <row r="104" spans="1:13" ht="20.25" customHeight="1" x14ac:dyDescent="0.45">
      <c r="K104" s="60"/>
      <c r="L104" s="60"/>
    </row>
    <row r="105" spans="1:13" ht="20.25" customHeight="1" x14ac:dyDescent="0.45">
      <c r="K105" s="60"/>
      <c r="L105" s="60"/>
    </row>
    <row r="106" spans="1:13" ht="20.25" customHeight="1" x14ac:dyDescent="0.45">
      <c r="K106" s="60"/>
      <c r="L106" s="60"/>
    </row>
    <row r="107" spans="1:13" ht="20.25" customHeight="1" x14ac:dyDescent="0.45">
      <c r="K107" s="60"/>
      <c r="L107" s="60"/>
    </row>
    <row r="108" spans="1:13" ht="20.25" customHeight="1" x14ac:dyDescent="0.45">
      <c r="K108" s="60"/>
      <c r="L108" s="60"/>
    </row>
    <row r="109" spans="1:13" ht="20.25" customHeight="1" x14ac:dyDescent="0.45">
      <c r="K109" s="60"/>
      <c r="L109" s="60"/>
    </row>
    <row r="110" spans="1:13" ht="20.25" customHeight="1" x14ac:dyDescent="0.45">
      <c r="K110" s="60"/>
      <c r="L110" s="60"/>
    </row>
    <row r="111" spans="1:13" ht="20.25" customHeight="1" x14ac:dyDescent="0.45">
      <c r="K111" s="60"/>
      <c r="L111" s="60"/>
    </row>
    <row r="112" spans="1:13" ht="20.25" customHeight="1" x14ac:dyDescent="0.45">
      <c r="K112" s="60"/>
      <c r="L112" s="60"/>
    </row>
    <row r="113" spans="11:12" ht="20.25" customHeight="1" x14ac:dyDescent="0.45">
      <c r="K113" s="60"/>
      <c r="L113" s="60"/>
    </row>
    <row r="114" spans="11:12" ht="20.25" customHeight="1" x14ac:dyDescent="0.45">
      <c r="K114" s="60"/>
      <c r="L114" s="60"/>
    </row>
    <row r="115" spans="11:12" ht="20.25" customHeight="1" x14ac:dyDescent="0.45">
      <c r="K115" s="60"/>
      <c r="L115" s="60"/>
    </row>
    <row r="116" spans="11:12" ht="20.25" customHeight="1" x14ac:dyDescent="0.45">
      <c r="K116" s="60"/>
      <c r="L116" s="60"/>
    </row>
    <row r="117" spans="11:12" ht="20.25" customHeight="1" x14ac:dyDescent="0.45">
      <c r="K117" s="60"/>
      <c r="L117" s="60"/>
    </row>
    <row r="118" spans="11:12" ht="20.25" customHeight="1" x14ac:dyDescent="0.45">
      <c r="K118" s="60"/>
      <c r="L118" s="60"/>
    </row>
    <row r="119" spans="11:12" ht="20.25" customHeight="1" x14ac:dyDescent="0.45">
      <c r="K119" s="60"/>
      <c r="L119" s="60"/>
    </row>
    <row r="120" spans="11:12" ht="20.25" customHeight="1" x14ac:dyDescent="0.45">
      <c r="K120" s="60"/>
      <c r="L120" s="60"/>
    </row>
  </sheetData>
  <mergeCells count="6">
    <mergeCell ref="G53:M53"/>
    <mergeCell ref="K54:M54"/>
    <mergeCell ref="G5:M5"/>
    <mergeCell ref="K6:M6"/>
    <mergeCell ref="G6:I6"/>
    <mergeCell ref="G54:I54"/>
  </mergeCells>
  <phoneticPr fontId="0" type="noConversion"/>
  <printOptions horizontalCentered="1"/>
  <pageMargins left="0.75" right="0.4" top="1" bottom="0.5" header="1" footer="0.5"/>
  <pageSetup paperSize="9" scale="8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view="pageBreakPreview" topLeftCell="A34" zoomScaleNormal="115" zoomScaleSheetLayoutView="100" workbookViewId="0">
      <selection activeCell="C54" sqref="C54"/>
    </sheetView>
  </sheetViews>
  <sheetFormatPr defaultRowHeight="21.75" customHeight="1" x14ac:dyDescent="0.45"/>
  <cols>
    <col min="1" max="2" width="1.83203125" style="1" customWidth="1"/>
    <col min="3" max="3" width="62.1640625" style="1" customWidth="1"/>
    <col min="4" max="4" width="8.83203125" style="5" customWidth="1"/>
    <col min="5" max="5" width="1.33203125" style="5" customWidth="1"/>
    <col min="6" max="6" width="14.83203125" style="72" customWidth="1"/>
    <col min="7" max="7" width="1.33203125" style="72" customWidth="1"/>
    <col min="8" max="8" width="14.83203125" style="72" customWidth="1"/>
    <col min="9" max="9" width="1.33203125" style="72" customWidth="1"/>
    <col min="10" max="10" width="14.83203125" style="72" customWidth="1"/>
    <col min="11" max="11" width="1.33203125" style="72" customWidth="1"/>
    <col min="12" max="12" width="14.83203125" style="72" customWidth="1"/>
    <col min="13" max="16384" width="9.33203125" style="1"/>
  </cols>
  <sheetData>
    <row r="1" spans="1:12" ht="21.75" customHeight="1" x14ac:dyDescent="0.45">
      <c r="A1" s="7" t="s">
        <v>165</v>
      </c>
      <c r="B1" s="9"/>
      <c r="C1" s="9"/>
      <c r="D1" s="9"/>
      <c r="E1" s="9"/>
      <c r="F1" s="67"/>
      <c r="G1" s="67"/>
      <c r="H1" s="67"/>
      <c r="I1" s="67"/>
      <c r="J1" s="67"/>
      <c r="K1" s="67"/>
      <c r="L1" s="197"/>
    </row>
    <row r="2" spans="1:12" ht="21.75" customHeight="1" x14ac:dyDescent="0.45">
      <c r="A2" s="18" t="s">
        <v>101</v>
      </c>
      <c r="B2" s="18"/>
      <c r="C2" s="18"/>
      <c r="D2" s="11"/>
      <c r="E2" s="11"/>
      <c r="F2" s="68"/>
      <c r="G2" s="68"/>
      <c r="H2" s="68"/>
      <c r="I2" s="68"/>
      <c r="J2" s="68"/>
      <c r="K2" s="68"/>
      <c r="L2" s="73" t="s">
        <v>33</v>
      </c>
    </row>
    <row r="3" spans="1:12" ht="21.75" customHeight="1" x14ac:dyDescent="0.45">
      <c r="A3" s="12" t="s">
        <v>156</v>
      </c>
      <c r="B3" s="12"/>
      <c r="C3" s="12"/>
      <c r="D3" s="199"/>
      <c r="E3" s="199"/>
      <c r="F3" s="198"/>
      <c r="G3" s="198"/>
      <c r="H3" s="198"/>
      <c r="I3" s="198"/>
      <c r="J3" s="198"/>
      <c r="K3" s="198"/>
      <c r="L3" s="69" t="s">
        <v>34</v>
      </c>
    </row>
    <row r="4" spans="1:12" ht="21.75" customHeight="1" x14ac:dyDescent="0.45">
      <c r="A4" s="45"/>
      <c r="B4" s="47"/>
      <c r="C4" s="45"/>
      <c r="E4" s="36"/>
      <c r="F4" s="80"/>
      <c r="G4" s="80"/>
      <c r="H4" s="80"/>
      <c r="I4" s="80"/>
      <c r="J4" s="80"/>
      <c r="K4" s="80"/>
      <c r="L4" s="80"/>
    </row>
    <row r="5" spans="1:12" s="2" customFormat="1" ht="21.75" customHeight="1" x14ac:dyDescent="0.45">
      <c r="D5" s="13"/>
      <c r="E5" s="13"/>
      <c r="F5" s="209" t="s">
        <v>65</v>
      </c>
      <c r="G5" s="209"/>
      <c r="H5" s="209"/>
      <c r="I5" s="209"/>
      <c r="J5" s="209"/>
      <c r="K5" s="209"/>
      <c r="L5" s="209"/>
    </row>
    <row r="6" spans="1:12" s="2" customFormat="1" ht="21.75" customHeight="1" x14ac:dyDescent="0.45">
      <c r="D6" s="13"/>
      <c r="E6" s="22"/>
      <c r="F6" s="210" t="s">
        <v>20</v>
      </c>
      <c r="G6" s="210"/>
      <c r="H6" s="210"/>
      <c r="I6" s="61"/>
      <c r="J6" s="210" t="s">
        <v>21</v>
      </c>
      <c r="K6" s="210"/>
      <c r="L6" s="210"/>
    </row>
    <row r="7" spans="1:12" ht="21.75" customHeight="1" x14ac:dyDescent="0.45">
      <c r="A7" s="2"/>
      <c r="B7" s="2"/>
      <c r="C7" s="2"/>
      <c r="D7" s="21" t="s">
        <v>18</v>
      </c>
      <c r="E7" s="13"/>
      <c r="F7" s="160" t="s">
        <v>107</v>
      </c>
      <c r="G7" s="63"/>
      <c r="H7" s="160" t="s">
        <v>96</v>
      </c>
      <c r="I7" s="61"/>
      <c r="J7" s="160" t="s">
        <v>107</v>
      </c>
      <c r="K7" s="63"/>
      <c r="L7" s="160" t="s">
        <v>96</v>
      </c>
    </row>
    <row r="8" spans="1:12" ht="21.75" customHeight="1" x14ac:dyDescent="0.45">
      <c r="A8" s="45"/>
      <c r="B8" s="47"/>
      <c r="C8" s="45"/>
      <c r="E8" s="36"/>
      <c r="F8" s="80"/>
      <c r="G8" s="80"/>
      <c r="H8" s="80"/>
      <c r="I8" s="80"/>
      <c r="J8" s="80"/>
      <c r="K8" s="80"/>
      <c r="L8" s="80"/>
    </row>
    <row r="9" spans="1:12" s="35" customFormat="1" ht="21.75" customHeight="1" x14ac:dyDescent="0.45">
      <c r="A9" s="44" t="s">
        <v>57</v>
      </c>
      <c r="B9" s="51"/>
      <c r="C9" s="51"/>
      <c r="D9" s="11"/>
      <c r="E9" s="11"/>
      <c r="F9" s="70"/>
      <c r="G9" s="70"/>
      <c r="H9" s="70"/>
      <c r="I9" s="61"/>
      <c r="J9" s="70"/>
      <c r="K9" s="61"/>
      <c r="L9" s="70"/>
    </row>
    <row r="10" spans="1:12" ht="21.75" customHeight="1" x14ac:dyDescent="0.45">
      <c r="A10" s="45" t="s">
        <v>58</v>
      </c>
      <c r="B10" s="45"/>
      <c r="C10" s="45"/>
      <c r="D10" s="5">
        <v>5</v>
      </c>
      <c r="E10" s="36"/>
      <c r="F10" s="99">
        <v>42966</v>
      </c>
      <c r="G10" s="96"/>
      <c r="H10" s="99">
        <v>40776</v>
      </c>
      <c r="I10" s="96"/>
      <c r="J10" s="189">
        <v>0</v>
      </c>
      <c r="K10" s="145"/>
      <c r="L10" s="189">
        <v>0</v>
      </c>
    </row>
    <row r="11" spans="1:12" ht="21.75" customHeight="1" x14ac:dyDescent="0.45">
      <c r="A11" s="45" t="s">
        <v>59</v>
      </c>
      <c r="E11" s="36"/>
      <c r="F11" s="85">
        <v>-31962</v>
      </c>
      <c r="G11" s="80"/>
      <c r="H11" s="85">
        <v>-27084</v>
      </c>
      <c r="I11" s="80"/>
      <c r="J11" s="190">
        <v>0</v>
      </c>
      <c r="K11" s="145"/>
      <c r="L11" s="190">
        <v>0</v>
      </c>
    </row>
    <row r="12" spans="1:12" ht="21.75" customHeight="1" x14ac:dyDescent="0.45">
      <c r="A12" s="44" t="s">
        <v>152</v>
      </c>
      <c r="B12" s="45"/>
      <c r="C12" s="45"/>
      <c r="E12" s="36"/>
      <c r="F12" s="99">
        <f>SUM(F10:F11)</f>
        <v>11004</v>
      </c>
      <c r="G12" s="80"/>
      <c r="H12" s="99">
        <f>SUM(H10:H11)</f>
        <v>13692</v>
      </c>
      <c r="I12" s="80"/>
      <c r="J12" s="189">
        <f>SUM(J10:J11)</f>
        <v>0</v>
      </c>
      <c r="K12" s="145"/>
      <c r="L12" s="189">
        <f>SUM(L10:L11)</f>
        <v>0</v>
      </c>
    </row>
    <row r="13" spans="1:12" ht="21.75" customHeight="1" x14ac:dyDescent="0.45">
      <c r="A13" s="45" t="s">
        <v>7</v>
      </c>
      <c r="C13" s="45"/>
      <c r="D13" s="5">
        <v>4</v>
      </c>
      <c r="E13" s="36"/>
      <c r="F13" s="141">
        <v>1457</v>
      </c>
      <c r="G13" s="96"/>
      <c r="H13" s="141">
        <v>698</v>
      </c>
      <c r="I13" s="96"/>
      <c r="J13" s="141">
        <v>353</v>
      </c>
      <c r="K13" s="96"/>
      <c r="L13" s="141">
        <v>36</v>
      </c>
    </row>
    <row r="14" spans="1:12" ht="21.75" customHeight="1" x14ac:dyDescent="0.45">
      <c r="A14" s="44" t="s">
        <v>153</v>
      </c>
      <c r="B14" s="45"/>
      <c r="C14" s="45"/>
      <c r="E14" s="36"/>
      <c r="F14" s="99">
        <f>SUM(F12:F13)</f>
        <v>12461</v>
      </c>
      <c r="G14" s="80"/>
      <c r="H14" s="99">
        <f>SUM(H12:H13)</f>
        <v>14390</v>
      </c>
      <c r="I14" s="80"/>
      <c r="J14" s="99">
        <f>SUM(J12:J13)</f>
        <v>353</v>
      </c>
      <c r="K14" s="80"/>
      <c r="L14" s="99">
        <f>SUM(L12:L13)</f>
        <v>36</v>
      </c>
    </row>
    <row r="15" spans="1:12" ht="21.75" customHeight="1" x14ac:dyDescent="0.45">
      <c r="A15" s="45" t="s">
        <v>37</v>
      </c>
      <c r="C15" s="45"/>
      <c r="E15" s="36"/>
      <c r="F15" s="80">
        <v>-1800</v>
      </c>
      <c r="G15" s="80"/>
      <c r="H15" s="80">
        <v>-1658</v>
      </c>
      <c r="I15" s="80"/>
      <c r="J15" s="189">
        <v>0</v>
      </c>
      <c r="K15" s="80"/>
      <c r="L15" s="189">
        <v>0</v>
      </c>
    </row>
    <row r="16" spans="1:12" ht="21.75" customHeight="1" x14ac:dyDescent="0.45">
      <c r="A16" s="45" t="s">
        <v>19</v>
      </c>
      <c r="C16" s="45"/>
      <c r="E16" s="36"/>
      <c r="F16" s="80">
        <v>-11216</v>
      </c>
      <c r="G16" s="80"/>
      <c r="H16" s="80">
        <v>-19340</v>
      </c>
      <c r="I16" s="80"/>
      <c r="J16" s="80">
        <v>-7494</v>
      </c>
      <c r="K16" s="80"/>
      <c r="L16" s="97">
        <v>-7322</v>
      </c>
    </row>
    <row r="17" spans="1:15" ht="21.75" customHeight="1" x14ac:dyDescent="0.45">
      <c r="A17" s="45" t="s">
        <v>88</v>
      </c>
      <c r="C17" s="45"/>
      <c r="D17" s="5">
        <v>4</v>
      </c>
      <c r="E17" s="36"/>
      <c r="F17" s="80">
        <v>-6447</v>
      </c>
      <c r="G17" s="80"/>
      <c r="H17" s="149">
        <v>-17767</v>
      </c>
      <c r="I17" s="80"/>
      <c r="J17" s="80">
        <v>-4820</v>
      </c>
      <c r="K17" s="80"/>
      <c r="L17" s="149">
        <v>-16230</v>
      </c>
    </row>
    <row r="18" spans="1:15" ht="21.75" customHeight="1" x14ac:dyDescent="0.45">
      <c r="A18" s="45" t="s">
        <v>167</v>
      </c>
      <c r="B18" s="45"/>
      <c r="C18" s="45"/>
      <c r="E18" s="36"/>
      <c r="F18" s="80">
        <v>-1212</v>
      </c>
      <c r="G18" s="80"/>
      <c r="H18" s="99">
        <v>4864</v>
      </c>
      <c r="I18" s="80"/>
      <c r="J18" s="189">
        <v>0</v>
      </c>
      <c r="K18" s="145"/>
      <c r="L18" s="149">
        <v>2096</v>
      </c>
    </row>
    <row r="19" spans="1:15" ht="21.75" customHeight="1" x14ac:dyDescent="0.45">
      <c r="A19" s="45" t="s">
        <v>171</v>
      </c>
      <c r="B19" s="45"/>
      <c r="C19" s="45"/>
      <c r="D19" s="5">
        <v>4</v>
      </c>
      <c r="E19" s="36"/>
      <c r="F19" s="189">
        <v>0</v>
      </c>
      <c r="G19" s="80"/>
      <c r="H19" s="189">
        <v>0</v>
      </c>
      <c r="I19" s="80"/>
      <c r="J19" s="80">
        <v>-210</v>
      </c>
      <c r="K19" s="145"/>
      <c r="L19" s="189">
        <v>0</v>
      </c>
    </row>
    <row r="20" spans="1:15" ht="21.75" customHeight="1" x14ac:dyDescent="0.45">
      <c r="A20" s="45" t="s">
        <v>142</v>
      </c>
      <c r="C20" s="45"/>
      <c r="D20" s="5">
        <v>12</v>
      </c>
      <c r="E20" s="36"/>
      <c r="F20" s="189">
        <v>0</v>
      </c>
      <c r="G20" s="80"/>
      <c r="H20" s="80">
        <v>-542</v>
      </c>
      <c r="I20" s="80"/>
      <c r="J20" s="189">
        <v>0</v>
      </c>
      <c r="K20" s="80"/>
      <c r="L20" s="189">
        <v>0</v>
      </c>
    </row>
    <row r="21" spans="1:15" ht="21.75" customHeight="1" x14ac:dyDescent="0.45">
      <c r="A21" s="45" t="s">
        <v>166</v>
      </c>
      <c r="C21" s="45"/>
      <c r="D21" s="5">
        <v>12</v>
      </c>
      <c r="E21" s="36"/>
      <c r="F21" s="190">
        <v>0</v>
      </c>
      <c r="G21" s="80"/>
      <c r="H21" s="85">
        <v>-15100</v>
      </c>
      <c r="I21" s="80"/>
      <c r="J21" s="190">
        <v>0</v>
      </c>
      <c r="K21" s="80"/>
      <c r="L21" s="147">
        <v>-15100</v>
      </c>
    </row>
    <row r="22" spans="1:15" s="2" customFormat="1" ht="21.75" customHeight="1" x14ac:dyDescent="0.45">
      <c r="A22" s="44" t="s">
        <v>172</v>
      </c>
      <c r="B22" s="47"/>
      <c r="C22" s="45"/>
      <c r="D22" s="5"/>
      <c r="E22" s="36"/>
      <c r="F22" s="99">
        <f>SUM(F14:F21)</f>
        <v>-8214</v>
      </c>
      <c r="G22" s="80"/>
      <c r="H22" s="99">
        <f>SUM(H14:H21)</f>
        <v>-35153</v>
      </c>
      <c r="I22" s="80"/>
      <c r="J22" s="99">
        <f>SUM(J14:J21)</f>
        <v>-12171</v>
      </c>
      <c r="K22" s="80"/>
      <c r="L22" s="80">
        <f>SUM(L14:L21)</f>
        <v>-36520</v>
      </c>
      <c r="O22" s="159"/>
    </row>
    <row r="23" spans="1:15" s="2" customFormat="1" ht="21.75" customHeight="1" x14ac:dyDescent="0.45">
      <c r="A23" s="45" t="s">
        <v>99</v>
      </c>
      <c r="B23" s="47"/>
      <c r="C23" s="45"/>
      <c r="D23" s="5"/>
      <c r="E23" s="36"/>
      <c r="F23" s="85">
        <v>-158</v>
      </c>
      <c r="G23" s="80"/>
      <c r="H23" s="147">
        <v>-314</v>
      </c>
      <c r="I23" s="80"/>
      <c r="J23" s="141">
        <v>-12</v>
      </c>
      <c r="K23" s="80"/>
      <c r="L23" s="147">
        <v>-264</v>
      </c>
    </row>
    <row r="24" spans="1:15" s="2" customFormat="1" ht="21.75" customHeight="1" x14ac:dyDescent="0.45">
      <c r="A24" s="44" t="s">
        <v>174</v>
      </c>
      <c r="B24" s="47"/>
      <c r="C24" s="45"/>
      <c r="D24" s="5"/>
      <c r="E24" s="36"/>
      <c r="F24" s="99">
        <f>SUM(F22:F23)</f>
        <v>-8372</v>
      </c>
      <c r="G24" s="80"/>
      <c r="H24" s="99">
        <f>SUM(H22:H23)</f>
        <v>-35467</v>
      </c>
      <c r="I24" s="80"/>
      <c r="J24" s="99">
        <f>SUM(J22:J23)</f>
        <v>-12183</v>
      </c>
      <c r="K24" s="80"/>
      <c r="L24" s="80">
        <f>SUM(L22:L23)</f>
        <v>-36784</v>
      </c>
    </row>
    <row r="25" spans="1:15" s="2" customFormat="1" ht="21.75" customHeight="1" x14ac:dyDescent="0.45">
      <c r="A25" s="45" t="s">
        <v>118</v>
      </c>
      <c r="B25" s="47"/>
      <c r="C25" s="45"/>
      <c r="D25" s="5">
        <v>16</v>
      </c>
      <c r="E25" s="36"/>
      <c r="F25" s="189">
        <v>0</v>
      </c>
      <c r="G25" s="80"/>
      <c r="H25" s="147">
        <v>-4368</v>
      </c>
      <c r="I25" s="80"/>
      <c r="J25" s="189">
        <v>0</v>
      </c>
      <c r="K25" s="80"/>
      <c r="L25" s="189">
        <v>0</v>
      </c>
    </row>
    <row r="26" spans="1:15" ht="21.75" customHeight="1" x14ac:dyDescent="0.45">
      <c r="A26" s="44" t="s">
        <v>181</v>
      </c>
      <c r="B26" s="47"/>
      <c r="C26" s="45"/>
      <c r="E26" s="36"/>
      <c r="F26" s="195">
        <f>SUM(F24:F25)</f>
        <v>-8372</v>
      </c>
      <c r="G26" s="80"/>
      <c r="H26" s="195">
        <f>SUM(H24:H25)</f>
        <v>-39835</v>
      </c>
      <c r="I26" s="80">
        <f>SUM(I14:I22)</f>
        <v>0</v>
      </c>
      <c r="J26" s="195">
        <f>SUM(J24:J25)</f>
        <v>-12183</v>
      </c>
      <c r="K26" s="80">
        <f>SUM(K14:K22)</f>
        <v>0</v>
      </c>
      <c r="L26" s="196">
        <f>SUM(L24:L25)</f>
        <v>-36784</v>
      </c>
    </row>
    <row r="27" spans="1:15" ht="21.75" customHeight="1" x14ac:dyDescent="0.45">
      <c r="A27" s="45"/>
      <c r="B27" s="47"/>
      <c r="C27" s="45"/>
      <c r="E27" s="36"/>
      <c r="F27" s="80"/>
      <c r="G27" s="80"/>
      <c r="H27" s="80"/>
      <c r="I27" s="80"/>
      <c r="J27" s="80"/>
      <c r="K27" s="80"/>
      <c r="L27" s="80"/>
    </row>
    <row r="28" spans="1:15" ht="21.75" customHeight="1" x14ac:dyDescent="0.45">
      <c r="A28" s="44" t="s">
        <v>120</v>
      </c>
      <c r="B28" s="47"/>
      <c r="C28" s="45"/>
      <c r="E28" s="36"/>
      <c r="F28" s="80"/>
      <c r="G28" s="80"/>
      <c r="H28" s="80"/>
      <c r="I28" s="80"/>
      <c r="J28" s="80"/>
      <c r="K28" s="80"/>
      <c r="L28" s="80"/>
    </row>
    <row r="29" spans="1:15" ht="21.75" customHeight="1" x14ac:dyDescent="0.45">
      <c r="A29" s="44" t="s">
        <v>132</v>
      </c>
      <c r="C29" s="45"/>
      <c r="E29" s="36"/>
      <c r="F29" s="80"/>
      <c r="G29" s="80"/>
      <c r="H29" s="80"/>
      <c r="I29" s="80"/>
      <c r="J29" s="80"/>
      <c r="K29" s="80"/>
      <c r="L29" s="80"/>
    </row>
    <row r="30" spans="1:15" ht="21.75" customHeight="1" x14ac:dyDescent="0.45">
      <c r="A30" s="45"/>
      <c r="B30" s="47" t="s">
        <v>133</v>
      </c>
      <c r="C30" s="45"/>
      <c r="D30" s="5">
        <v>12</v>
      </c>
      <c r="E30" s="36"/>
      <c r="F30" s="190">
        <f>SUM(F29)</f>
        <v>0</v>
      </c>
      <c r="G30" s="80"/>
      <c r="H30" s="190">
        <f>SUM(H29)</f>
        <v>0</v>
      </c>
      <c r="I30" s="80"/>
      <c r="J30" s="190">
        <f>SUM(J29)</f>
        <v>0</v>
      </c>
      <c r="K30" s="80"/>
      <c r="L30" s="190">
        <f>SUM(L29)</f>
        <v>0</v>
      </c>
    </row>
    <row r="31" spans="1:15" ht="21.75" customHeight="1" x14ac:dyDescent="0.45">
      <c r="A31" s="44" t="s">
        <v>134</v>
      </c>
      <c r="B31" s="47"/>
      <c r="C31" s="45"/>
      <c r="E31" s="36"/>
      <c r="F31" s="190">
        <f>SUM(F30)</f>
        <v>0</v>
      </c>
      <c r="G31" s="80"/>
      <c r="H31" s="190">
        <f>SUM(H30)</f>
        <v>0</v>
      </c>
      <c r="I31" s="80"/>
      <c r="J31" s="190">
        <f>SUM(J30)</f>
        <v>0</v>
      </c>
      <c r="K31" s="80"/>
      <c r="L31" s="190">
        <f>SUM(L30)</f>
        <v>0</v>
      </c>
    </row>
    <row r="32" spans="1:15" ht="21.75" customHeight="1" x14ac:dyDescent="0.45">
      <c r="A32" s="45"/>
      <c r="B32" s="47"/>
      <c r="C32" s="45"/>
      <c r="E32" s="36"/>
      <c r="F32" s="80"/>
      <c r="G32" s="80"/>
      <c r="H32" s="80"/>
      <c r="I32" s="80"/>
      <c r="J32" s="80"/>
      <c r="K32" s="80"/>
      <c r="L32" s="80"/>
    </row>
    <row r="33" spans="1:12" ht="21.75" customHeight="1" x14ac:dyDescent="0.45">
      <c r="A33" s="45" t="s">
        <v>135</v>
      </c>
      <c r="B33" s="47"/>
      <c r="C33" s="45"/>
      <c r="E33" s="36"/>
      <c r="F33" s="99">
        <f>F31</f>
        <v>0</v>
      </c>
      <c r="G33" s="80"/>
      <c r="H33" s="189">
        <f>H31</f>
        <v>0</v>
      </c>
      <c r="I33" s="80"/>
      <c r="J33" s="189">
        <f>J31</f>
        <v>0</v>
      </c>
      <c r="K33" s="80"/>
      <c r="L33" s="189">
        <f>L31</f>
        <v>0</v>
      </c>
    </row>
    <row r="34" spans="1:12" ht="21.75" customHeight="1" thickBot="1" x14ac:dyDescent="0.5">
      <c r="A34" s="44" t="s">
        <v>161</v>
      </c>
      <c r="B34" s="47"/>
      <c r="C34" s="45"/>
      <c r="E34" s="36"/>
      <c r="F34" s="102">
        <f>F33+F26</f>
        <v>-8372</v>
      </c>
      <c r="G34" s="80"/>
      <c r="H34" s="102">
        <f>H33+H26</f>
        <v>-39835</v>
      </c>
      <c r="I34" s="80"/>
      <c r="J34" s="102">
        <f>J33+J26</f>
        <v>-12183</v>
      </c>
      <c r="K34" s="80"/>
      <c r="L34" s="117">
        <f>L33+L26</f>
        <v>-36784</v>
      </c>
    </row>
    <row r="35" spans="1:12" ht="21.75" customHeight="1" thickTop="1" x14ac:dyDescent="0.45">
      <c r="A35" s="45"/>
      <c r="B35" s="47"/>
      <c r="C35" s="45"/>
      <c r="E35" s="36"/>
      <c r="F35" s="80"/>
      <c r="G35" s="80"/>
      <c r="H35" s="80"/>
      <c r="I35" s="80"/>
      <c r="J35" s="80"/>
      <c r="K35" s="80"/>
      <c r="L35" s="80"/>
    </row>
    <row r="36" spans="1:12" ht="21.75" customHeight="1" x14ac:dyDescent="0.45">
      <c r="A36" s="45"/>
      <c r="B36" s="47"/>
      <c r="C36" s="45"/>
      <c r="E36" s="36"/>
      <c r="F36" s="80"/>
      <c r="G36" s="80"/>
      <c r="H36" s="80"/>
      <c r="I36" s="80"/>
      <c r="J36" s="80"/>
      <c r="K36" s="80"/>
      <c r="L36" s="80"/>
    </row>
    <row r="37" spans="1:12" ht="21.75" customHeight="1" x14ac:dyDescent="0.45">
      <c r="A37" s="45"/>
      <c r="B37" s="47"/>
      <c r="C37" s="45"/>
      <c r="E37" s="36"/>
      <c r="F37" s="80"/>
      <c r="G37" s="80"/>
      <c r="H37" s="80"/>
      <c r="I37" s="80"/>
      <c r="J37" s="80"/>
      <c r="K37" s="80"/>
      <c r="L37" s="80"/>
    </row>
    <row r="38" spans="1:12" ht="21.75" customHeight="1" x14ac:dyDescent="0.45">
      <c r="A38" s="45"/>
      <c r="B38" s="47"/>
      <c r="C38" s="45"/>
      <c r="E38" s="36"/>
      <c r="F38" s="80"/>
      <c r="G38" s="80"/>
      <c r="H38" s="80"/>
      <c r="I38" s="80"/>
      <c r="J38" s="80"/>
      <c r="K38" s="80"/>
      <c r="L38" s="80"/>
    </row>
    <row r="39" spans="1:12" ht="21.75" customHeight="1" x14ac:dyDescent="0.45">
      <c r="A39" s="45"/>
      <c r="B39" s="47"/>
      <c r="C39" s="45"/>
      <c r="E39" s="36"/>
      <c r="F39" s="80"/>
      <c r="G39" s="80"/>
      <c r="H39" s="80"/>
      <c r="I39" s="80"/>
      <c r="J39" s="80"/>
      <c r="K39" s="80"/>
      <c r="L39" s="80"/>
    </row>
    <row r="40" spans="1:12" ht="21.75" customHeight="1" x14ac:dyDescent="0.45">
      <c r="A40" s="45"/>
      <c r="B40" s="47"/>
      <c r="C40" s="45"/>
      <c r="E40" s="36"/>
      <c r="F40" s="80"/>
      <c r="G40" s="80"/>
      <c r="H40" s="80"/>
      <c r="I40" s="80"/>
      <c r="J40" s="80"/>
      <c r="K40" s="80"/>
      <c r="L40" s="80"/>
    </row>
    <row r="41" spans="1:12" ht="21.75" customHeight="1" x14ac:dyDescent="0.45">
      <c r="A41" s="45"/>
      <c r="B41" s="47"/>
      <c r="C41" s="45"/>
      <c r="E41" s="36"/>
      <c r="F41" s="80"/>
      <c r="G41" s="80"/>
      <c r="H41" s="80"/>
      <c r="I41" s="80"/>
      <c r="J41" s="80"/>
      <c r="K41" s="80"/>
      <c r="L41" s="80"/>
    </row>
    <row r="42" spans="1:12" ht="21.75" customHeight="1" x14ac:dyDescent="0.45">
      <c r="A42" s="45"/>
      <c r="B42" s="47"/>
      <c r="C42" s="45"/>
      <c r="E42" s="36"/>
      <c r="F42" s="80"/>
      <c r="G42" s="80"/>
      <c r="H42" s="80"/>
      <c r="I42" s="80"/>
      <c r="J42" s="80"/>
      <c r="K42" s="80"/>
      <c r="L42" s="80"/>
    </row>
    <row r="43" spans="1:12" ht="21.75" customHeight="1" x14ac:dyDescent="0.45">
      <c r="A43" s="45"/>
      <c r="B43" s="47"/>
      <c r="C43" s="45"/>
      <c r="E43" s="36"/>
      <c r="F43" s="80"/>
      <c r="G43" s="80"/>
      <c r="H43" s="80"/>
      <c r="I43" s="80"/>
      <c r="J43" s="80"/>
      <c r="K43" s="80"/>
      <c r="L43" s="80"/>
    </row>
    <row r="44" spans="1:12" ht="21.75" customHeight="1" x14ac:dyDescent="0.45">
      <c r="A44" s="52"/>
      <c r="B44" s="88"/>
      <c r="C44" s="45"/>
      <c r="E44" s="36"/>
      <c r="F44" s="146"/>
      <c r="G44" s="80"/>
      <c r="H44" s="151"/>
      <c r="I44" s="150"/>
      <c r="J44" s="152"/>
      <c r="K44" s="150"/>
      <c r="L44" s="151"/>
    </row>
    <row r="45" spans="1:12" ht="21.75" customHeight="1" x14ac:dyDescent="0.45">
      <c r="A45" s="19" t="s">
        <v>36</v>
      </c>
      <c r="B45" s="4"/>
      <c r="C45" s="4"/>
      <c r="D45" s="6"/>
      <c r="E45" s="6"/>
      <c r="F45" s="71"/>
      <c r="G45" s="71"/>
      <c r="H45" s="71"/>
      <c r="I45" s="71"/>
      <c r="J45" s="71"/>
      <c r="K45" s="71"/>
      <c r="L45" s="71"/>
    </row>
    <row r="46" spans="1:12" ht="21.75" customHeight="1" x14ac:dyDescent="0.45">
      <c r="L46" s="73" t="s">
        <v>30</v>
      </c>
    </row>
    <row r="47" spans="1:12" ht="21.75" customHeight="1" x14ac:dyDescent="0.45">
      <c r="A47" s="7" t="s">
        <v>165</v>
      </c>
      <c r="B47" s="9"/>
      <c r="C47" s="9"/>
      <c r="D47" s="9"/>
      <c r="E47" s="9"/>
      <c r="F47" s="67"/>
      <c r="G47" s="67"/>
      <c r="H47" s="67"/>
      <c r="I47" s="67"/>
      <c r="J47" s="67"/>
      <c r="K47" s="67"/>
      <c r="L47" s="197"/>
    </row>
    <row r="48" spans="1:12" ht="21.75" customHeight="1" x14ac:dyDescent="0.45">
      <c r="A48" s="18" t="s">
        <v>101</v>
      </c>
      <c r="B48" s="18"/>
      <c r="C48" s="18"/>
      <c r="D48" s="11"/>
      <c r="E48" s="11"/>
      <c r="F48" s="68"/>
      <c r="G48" s="68"/>
      <c r="H48" s="68"/>
      <c r="I48" s="68"/>
      <c r="J48" s="68"/>
      <c r="K48" s="68"/>
      <c r="L48" s="73" t="s">
        <v>33</v>
      </c>
    </row>
    <row r="49" spans="1:12" ht="21.75" customHeight="1" x14ac:dyDescent="0.45">
      <c r="A49" s="12" t="s">
        <v>156</v>
      </c>
      <c r="B49" s="12"/>
      <c r="C49" s="12"/>
      <c r="D49" s="199"/>
      <c r="E49" s="199"/>
      <c r="F49" s="198"/>
      <c r="G49" s="198"/>
      <c r="H49" s="198"/>
      <c r="I49" s="198"/>
      <c r="J49" s="198"/>
      <c r="K49" s="198"/>
      <c r="L49" s="69" t="s">
        <v>34</v>
      </c>
    </row>
    <row r="50" spans="1:12" ht="21.75" customHeight="1" x14ac:dyDescent="0.45">
      <c r="A50" s="45"/>
      <c r="B50" s="47"/>
      <c r="C50" s="45"/>
      <c r="E50" s="36"/>
      <c r="F50" s="80"/>
      <c r="G50" s="80"/>
      <c r="H50" s="80"/>
      <c r="I50" s="80"/>
      <c r="J50" s="80"/>
      <c r="K50" s="80"/>
      <c r="L50" s="80"/>
    </row>
    <row r="51" spans="1:12" s="2" customFormat="1" ht="21.75" customHeight="1" x14ac:dyDescent="0.45">
      <c r="D51" s="13"/>
      <c r="E51" s="13"/>
      <c r="F51" s="209" t="s">
        <v>65</v>
      </c>
      <c r="G51" s="209"/>
      <c r="H51" s="209"/>
      <c r="I51" s="209"/>
      <c r="J51" s="209"/>
      <c r="K51" s="209"/>
      <c r="L51" s="209"/>
    </row>
    <row r="52" spans="1:12" s="2" customFormat="1" ht="21.75" customHeight="1" x14ac:dyDescent="0.45">
      <c r="D52" s="13"/>
      <c r="E52" s="22"/>
      <c r="F52" s="210" t="s">
        <v>20</v>
      </c>
      <c r="G52" s="210"/>
      <c r="H52" s="210"/>
      <c r="I52" s="61"/>
      <c r="J52" s="210" t="s">
        <v>21</v>
      </c>
      <c r="K52" s="210"/>
      <c r="L52" s="210"/>
    </row>
    <row r="53" spans="1:12" ht="21.75" customHeight="1" x14ac:dyDescent="0.45">
      <c r="A53" s="2"/>
      <c r="B53" s="2"/>
      <c r="C53" s="2"/>
      <c r="D53" s="21" t="s">
        <v>18</v>
      </c>
      <c r="E53" s="13"/>
      <c r="F53" s="160" t="s">
        <v>107</v>
      </c>
      <c r="G53" s="63"/>
      <c r="H53" s="160" t="s">
        <v>96</v>
      </c>
      <c r="I53" s="61"/>
      <c r="J53" s="160" t="s">
        <v>107</v>
      </c>
      <c r="K53" s="63"/>
      <c r="L53" s="160" t="s">
        <v>96</v>
      </c>
    </row>
    <row r="54" spans="1:12" ht="21.75" customHeight="1" x14ac:dyDescent="0.45">
      <c r="A54" s="45"/>
      <c r="B54" s="47"/>
      <c r="C54" s="45"/>
      <c r="E54" s="36"/>
      <c r="F54" s="80"/>
      <c r="G54" s="80"/>
      <c r="H54" s="80"/>
      <c r="I54" s="80"/>
      <c r="J54" s="80"/>
      <c r="K54" s="80"/>
      <c r="L54" s="80"/>
    </row>
    <row r="55" spans="1:12" ht="21.75" customHeight="1" x14ac:dyDescent="0.45">
      <c r="A55" s="44" t="s">
        <v>92</v>
      </c>
      <c r="B55" s="47"/>
      <c r="C55" s="45"/>
      <c r="E55" s="36"/>
      <c r="F55" s="80"/>
      <c r="G55" s="80"/>
      <c r="H55" s="80"/>
      <c r="I55" s="80"/>
      <c r="J55" s="80"/>
      <c r="K55" s="80"/>
      <c r="L55" s="80"/>
    </row>
    <row r="56" spans="1:12" ht="21.75" customHeight="1" x14ac:dyDescent="0.45">
      <c r="A56" s="44" t="s">
        <v>89</v>
      </c>
      <c r="B56" s="47"/>
      <c r="C56" s="45"/>
      <c r="E56" s="36"/>
      <c r="F56" s="80"/>
      <c r="G56" s="80"/>
      <c r="H56" s="80"/>
      <c r="I56" s="80"/>
      <c r="J56" s="80"/>
      <c r="K56" s="80"/>
      <c r="L56" s="80"/>
    </row>
    <row r="57" spans="1:12" ht="21.75" customHeight="1" x14ac:dyDescent="0.45">
      <c r="A57" s="1" t="s">
        <v>121</v>
      </c>
      <c r="B57" s="47"/>
      <c r="C57" s="45"/>
      <c r="E57" s="36"/>
      <c r="F57" s="119">
        <f>F26</f>
        <v>-8372</v>
      </c>
      <c r="G57" s="99"/>
      <c r="H57" s="99">
        <f>H26</f>
        <v>-39835</v>
      </c>
      <c r="I57" s="99"/>
      <c r="J57" s="119">
        <f>J26</f>
        <v>-12183</v>
      </c>
      <c r="K57" s="80"/>
      <c r="L57" s="80">
        <f>L26</f>
        <v>-36784</v>
      </c>
    </row>
    <row r="58" spans="1:12" ht="21.75" customHeight="1" x14ac:dyDescent="0.45">
      <c r="A58" s="45"/>
      <c r="B58" s="47"/>
      <c r="C58" s="45"/>
      <c r="E58" s="36"/>
      <c r="F58" s="99"/>
      <c r="G58" s="99"/>
      <c r="H58" s="99"/>
      <c r="I58" s="99"/>
      <c r="J58" s="99"/>
      <c r="K58" s="80"/>
      <c r="L58" s="80"/>
    </row>
    <row r="59" spans="1:12" ht="21.75" customHeight="1" x14ac:dyDescent="0.45">
      <c r="A59" s="44" t="s">
        <v>90</v>
      </c>
      <c r="B59" s="47"/>
      <c r="C59" s="45"/>
      <c r="E59" s="36"/>
      <c r="F59" s="80"/>
      <c r="G59" s="80"/>
      <c r="H59" s="80"/>
      <c r="I59" s="80">
        <f>SUM(I31:I57)</f>
        <v>0</v>
      </c>
      <c r="J59" s="80"/>
      <c r="K59" s="80"/>
      <c r="L59" s="80"/>
    </row>
    <row r="60" spans="1:12" ht="21.75" customHeight="1" x14ac:dyDescent="0.45">
      <c r="A60" s="45" t="s">
        <v>125</v>
      </c>
      <c r="B60" s="47"/>
      <c r="C60" s="45"/>
      <c r="E60" s="36"/>
      <c r="F60" s="189">
        <v>0</v>
      </c>
      <c r="G60" s="80"/>
      <c r="H60" s="189">
        <v>0</v>
      </c>
      <c r="I60" s="80"/>
      <c r="J60" s="189">
        <v>0</v>
      </c>
      <c r="K60" s="80"/>
      <c r="L60" s="189">
        <v>0</v>
      </c>
    </row>
    <row r="61" spans="1:12" ht="21.75" customHeight="1" thickBot="1" x14ac:dyDescent="0.5">
      <c r="A61" s="45" t="s">
        <v>119</v>
      </c>
      <c r="B61" s="47"/>
      <c r="C61" s="45"/>
      <c r="E61" s="36"/>
      <c r="F61" s="102">
        <f>SUM(F57:F60)</f>
        <v>-8372</v>
      </c>
      <c r="G61" s="99"/>
      <c r="H61" s="102">
        <f>SUM(H57:H60)</f>
        <v>-39835</v>
      </c>
      <c r="I61" s="99"/>
      <c r="J61" s="102">
        <f>SUM(J57:J60)</f>
        <v>-12183</v>
      </c>
      <c r="K61" s="80"/>
      <c r="L61" s="148">
        <f>SUM(L57:L60)</f>
        <v>-36784</v>
      </c>
    </row>
    <row r="62" spans="1:12" ht="21.75" customHeight="1" thickTop="1" x14ac:dyDescent="0.45">
      <c r="A62" s="45"/>
      <c r="B62" s="47"/>
      <c r="C62" s="45"/>
      <c r="E62" s="36"/>
      <c r="F62" s="80"/>
      <c r="G62" s="80"/>
      <c r="H62" s="80"/>
      <c r="I62" s="80"/>
      <c r="J62" s="80"/>
      <c r="K62" s="80"/>
      <c r="L62" s="80"/>
    </row>
    <row r="63" spans="1:12" ht="21.75" customHeight="1" x14ac:dyDescent="0.45">
      <c r="A63" s="44" t="s">
        <v>137</v>
      </c>
      <c r="B63" s="47"/>
      <c r="C63" s="45"/>
      <c r="E63" s="36"/>
      <c r="F63" s="80"/>
      <c r="G63" s="80"/>
      <c r="H63" s="80"/>
      <c r="I63" s="80"/>
      <c r="J63" s="80"/>
      <c r="K63" s="80"/>
      <c r="L63" s="80"/>
    </row>
    <row r="64" spans="1:12" ht="21.75" customHeight="1" x14ac:dyDescent="0.45">
      <c r="A64" s="44" t="s">
        <v>89</v>
      </c>
      <c r="B64" s="47"/>
      <c r="C64" s="45"/>
      <c r="E64" s="36"/>
      <c r="F64" s="80"/>
      <c r="G64" s="80"/>
      <c r="H64" s="80"/>
      <c r="I64" s="80"/>
      <c r="J64" s="80"/>
      <c r="K64" s="80"/>
      <c r="L64" s="80"/>
    </row>
    <row r="65" spans="1:12" ht="21.75" customHeight="1" x14ac:dyDescent="0.45">
      <c r="A65" s="45" t="s">
        <v>140</v>
      </c>
      <c r="B65" s="47"/>
      <c r="C65" s="45"/>
      <c r="E65" s="36"/>
      <c r="F65" s="119">
        <f>F34</f>
        <v>-8372</v>
      </c>
      <c r="G65" s="99"/>
      <c r="H65" s="99">
        <f>H34</f>
        <v>-39835</v>
      </c>
      <c r="I65" s="99"/>
      <c r="J65" s="119">
        <f>J34</f>
        <v>-12183</v>
      </c>
      <c r="K65" s="80"/>
      <c r="L65" s="80">
        <f>L34</f>
        <v>-36784</v>
      </c>
    </row>
    <row r="66" spans="1:12" ht="21.75" customHeight="1" x14ac:dyDescent="0.45">
      <c r="A66" s="45"/>
      <c r="B66" s="47"/>
      <c r="C66" s="45"/>
      <c r="E66" s="36"/>
      <c r="F66" s="80"/>
      <c r="G66" s="80"/>
      <c r="H66" s="80"/>
      <c r="I66" s="80"/>
      <c r="J66" s="80"/>
      <c r="K66" s="80"/>
      <c r="L66" s="80"/>
    </row>
    <row r="67" spans="1:12" ht="21.75" customHeight="1" x14ac:dyDescent="0.45">
      <c r="A67" s="44" t="s">
        <v>90</v>
      </c>
      <c r="B67" s="47"/>
      <c r="C67" s="45"/>
      <c r="E67" s="36"/>
      <c r="F67" s="80"/>
      <c r="G67" s="80"/>
      <c r="H67" s="80"/>
      <c r="I67" s="80"/>
      <c r="J67" s="80"/>
      <c r="K67" s="80"/>
      <c r="L67" s="80"/>
    </row>
    <row r="68" spans="1:12" ht="21.75" customHeight="1" x14ac:dyDescent="0.45">
      <c r="A68" s="45" t="s">
        <v>140</v>
      </c>
      <c r="B68" s="47"/>
      <c r="C68" s="45"/>
      <c r="E68" s="36"/>
      <c r="F68" s="189">
        <v>0</v>
      </c>
      <c r="G68" s="80"/>
      <c r="H68" s="189">
        <v>0</v>
      </c>
      <c r="I68" s="80"/>
      <c r="J68" s="189">
        <v>0</v>
      </c>
      <c r="K68" s="80"/>
      <c r="L68" s="189">
        <v>0</v>
      </c>
    </row>
    <row r="69" spans="1:12" ht="21.75" customHeight="1" thickBot="1" x14ac:dyDescent="0.5">
      <c r="A69" s="45" t="s">
        <v>140</v>
      </c>
      <c r="B69" s="47"/>
      <c r="C69" s="45"/>
      <c r="E69" s="36"/>
      <c r="F69" s="148">
        <f>F65+F68</f>
        <v>-8372</v>
      </c>
      <c r="G69" s="80"/>
      <c r="H69" s="102">
        <f>H65+H68</f>
        <v>-39835</v>
      </c>
      <c r="I69" s="80"/>
      <c r="J69" s="148">
        <f>J65+J68</f>
        <v>-12183</v>
      </c>
      <c r="K69" s="80"/>
      <c r="L69" s="117">
        <f>L65+L68</f>
        <v>-36784</v>
      </c>
    </row>
    <row r="70" spans="1:12" ht="21.75" customHeight="1" thickTop="1" x14ac:dyDescent="0.45">
      <c r="A70" s="45"/>
      <c r="B70" s="47"/>
      <c r="C70" s="45"/>
      <c r="E70" s="36"/>
      <c r="F70" s="80"/>
      <c r="G70" s="80"/>
      <c r="H70" s="80"/>
      <c r="I70" s="80"/>
      <c r="J70" s="80"/>
      <c r="K70" s="80"/>
      <c r="L70" s="80"/>
    </row>
    <row r="71" spans="1:12" ht="21.75" customHeight="1" x14ac:dyDescent="0.45">
      <c r="A71" s="130" t="s">
        <v>122</v>
      </c>
      <c r="B71" s="52"/>
      <c r="C71" s="52"/>
      <c r="F71" s="93"/>
      <c r="G71" s="93"/>
      <c r="H71" s="93"/>
      <c r="I71" s="93"/>
      <c r="J71" s="93"/>
      <c r="K71" s="93"/>
      <c r="L71" s="93"/>
    </row>
    <row r="72" spans="1:12" ht="21.75" customHeight="1" x14ac:dyDescent="0.45">
      <c r="A72" s="52"/>
      <c r="B72" s="88" t="s">
        <v>138</v>
      </c>
      <c r="C72" s="52"/>
      <c r="D72" s="5">
        <v>25</v>
      </c>
      <c r="F72" s="161">
        <v>-1.2E-2</v>
      </c>
      <c r="G72" s="98"/>
      <c r="H72" s="161">
        <v>-6.3E-2</v>
      </c>
      <c r="I72" s="98"/>
      <c r="J72" s="161">
        <v>-1.7000000000000001E-2</v>
      </c>
      <c r="K72" s="98"/>
      <c r="L72" s="144">
        <v>-5.8999999999999997E-2</v>
      </c>
    </row>
    <row r="74" spans="1:12" ht="21.75" customHeight="1" x14ac:dyDescent="0.45">
      <c r="A74" s="130" t="s">
        <v>124</v>
      </c>
      <c r="B74" s="52"/>
      <c r="C74" s="52"/>
      <c r="F74" s="93"/>
      <c r="G74" s="93"/>
      <c r="H74" s="93"/>
      <c r="I74" s="93"/>
      <c r="J74" s="93"/>
      <c r="K74" s="93"/>
      <c r="L74" s="93"/>
    </row>
    <row r="75" spans="1:12" ht="21.75" customHeight="1" x14ac:dyDescent="0.45">
      <c r="A75" s="52"/>
      <c r="B75" s="88" t="s">
        <v>123</v>
      </c>
      <c r="C75" s="52"/>
      <c r="D75" s="5">
        <v>25</v>
      </c>
      <c r="F75" s="189">
        <v>0</v>
      </c>
      <c r="G75" s="98"/>
      <c r="H75" s="161">
        <v>-4.8000000000000001E-2</v>
      </c>
      <c r="I75" s="98"/>
      <c r="J75" s="189">
        <v>0</v>
      </c>
      <c r="K75" s="98"/>
      <c r="L75" s="158">
        <v>-4.3999999999999997E-2</v>
      </c>
    </row>
    <row r="76" spans="1:12" ht="21.75" customHeight="1" x14ac:dyDescent="0.45">
      <c r="A76" s="52"/>
      <c r="B76" s="88"/>
      <c r="C76" s="52"/>
      <c r="F76" s="49"/>
      <c r="G76" s="98"/>
      <c r="H76" s="144"/>
      <c r="I76" s="98"/>
      <c r="J76" s="49"/>
      <c r="K76" s="98"/>
      <c r="L76" s="158"/>
    </row>
    <row r="91" spans="1:12" ht="21.75" customHeight="1" x14ac:dyDescent="0.45">
      <c r="A91" s="19" t="s">
        <v>36</v>
      </c>
      <c r="B91" s="4"/>
      <c r="C91" s="4"/>
      <c r="D91" s="6"/>
      <c r="E91" s="6"/>
      <c r="F91" s="71"/>
      <c r="G91" s="71"/>
      <c r="H91" s="71"/>
      <c r="I91" s="71"/>
      <c r="J91" s="71"/>
      <c r="K91" s="71"/>
      <c r="L91" s="71"/>
    </row>
    <row r="92" spans="1:12" ht="21.75" customHeight="1" x14ac:dyDescent="0.45">
      <c r="L92" s="73" t="s">
        <v>129</v>
      </c>
    </row>
  </sheetData>
  <mergeCells count="6">
    <mergeCell ref="F51:L51"/>
    <mergeCell ref="F52:H52"/>
    <mergeCell ref="J52:L52"/>
    <mergeCell ref="F5:L5"/>
    <mergeCell ref="F6:H6"/>
    <mergeCell ref="J6:L6"/>
  </mergeCells>
  <pageMargins left="0.75" right="0.5" top="1" bottom="0.5" header="0.5" footer="0.5"/>
  <pageSetup paperSize="9" scale="77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82" zoomScaleNormal="100" workbookViewId="0">
      <selection activeCell="C51" sqref="C51"/>
    </sheetView>
  </sheetViews>
  <sheetFormatPr defaultRowHeight="21.75" customHeight="1" x14ac:dyDescent="0.45"/>
  <cols>
    <col min="1" max="2" width="1.83203125" style="1" customWidth="1"/>
    <col min="3" max="3" width="65" style="1" customWidth="1"/>
    <col min="4" max="4" width="8.83203125" style="5" customWidth="1"/>
    <col min="5" max="5" width="1.33203125" style="5" customWidth="1"/>
    <col min="6" max="6" width="14.83203125" style="72" customWidth="1"/>
    <col min="7" max="7" width="1.33203125" style="72" customWidth="1"/>
    <col min="8" max="8" width="14.83203125" style="72" customWidth="1"/>
    <col min="9" max="9" width="1.33203125" style="72" customWidth="1"/>
    <col min="10" max="10" width="14.83203125" style="72" customWidth="1"/>
    <col min="11" max="11" width="1.33203125" style="72" customWidth="1"/>
    <col min="12" max="12" width="14.83203125" style="72" customWidth="1"/>
    <col min="13" max="14" width="9.33203125" style="1"/>
    <col min="15" max="15" width="13.5" style="202" bestFit="1" customWidth="1"/>
    <col min="16" max="16" width="9.33203125" style="1"/>
    <col min="17" max="17" width="13.5" style="1" bestFit="1" customWidth="1"/>
    <col min="18" max="16384" width="9.33203125" style="1"/>
  </cols>
  <sheetData>
    <row r="1" spans="1:19" ht="21.75" customHeight="1" x14ac:dyDescent="0.45">
      <c r="A1" s="7" t="s">
        <v>165</v>
      </c>
      <c r="B1" s="9"/>
      <c r="C1" s="9"/>
      <c r="D1" s="9"/>
      <c r="E1" s="9"/>
      <c r="F1" s="67"/>
      <c r="G1" s="67"/>
      <c r="H1" s="67"/>
      <c r="I1" s="67"/>
      <c r="J1" s="67"/>
      <c r="K1" s="67"/>
      <c r="L1" s="197"/>
    </row>
    <row r="2" spans="1:19" ht="21.75" customHeight="1" x14ac:dyDescent="0.45">
      <c r="A2" s="18" t="s">
        <v>101</v>
      </c>
      <c r="B2" s="18"/>
      <c r="C2" s="18"/>
      <c r="D2" s="11"/>
      <c r="E2" s="11"/>
      <c r="F2" s="68"/>
      <c r="G2" s="68"/>
      <c r="H2" s="68"/>
      <c r="I2" s="68"/>
      <c r="J2" s="68"/>
      <c r="K2" s="68"/>
      <c r="L2" s="73" t="s">
        <v>33</v>
      </c>
    </row>
    <row r="3" spans="1:19" ht="21.75" customHeight="1" x14ac:dyDescent="0.45">
      <c r="A3" s="12" t="s">
        <v>157</v>
      </c>
      <c r="B3" s="12"/>
      <c r="C3" s="12"/>
      <c r="D3" s="199"/>
      <c r="E3" s="199"/>
      <c r="F3" s="198"/>
      <c r="G3" s="198"/>
      <c r="H3" s="198"/>
      <c r="I3" s="198"/>
      <c r="J3" s="198"/>
      <c r="K3" s="198"/>
      <c r="L3" s="69" t="s">
        <v>34</v>
      </c>
    </row>
    <row r="4" spans="1:19" ht="21.75" customHeight="1" x14ac:dyDescent="0.45">
      <c r="A4" s="45"/>
      <c r="B4" s="47"/>
      <c r="C4" s="45"/>
      <c r="E4" s="36"/>
      <c r="F4" s="80"/>
      <c r="G4" s="80"/>
      <c r="H4" s="80"/>
      <c r="I4" s="80"/>
      <c r="J4" s="80"/>
      <c r="K4" s="80"/>
      <c r="L4" s="80"/>
    </row>
    <row r="5" spans="1:19" s="2" customFormat="1" ht="21.75" customHeight="1" x14ac:dyDescent="0.45">
      <c r="D5" s="13"/>
      <c r="E5" s="13"/>
      <c r="F5" s="209" t="s">
        <v>65</v>
      </c>
      <c r="G5" s="209"/>
      <c r="H5" s="209"/>
      <c r="I5" s="209"/>
      <c r="J5" s="209"/>
      <c r="K5" s="209"/>
      <c r="L5" s="209"/>
      <c r="O5" s="203"/>
    </row>
    <row r="6" spans="1:19" s="2" customFormat="1" ht="21.75" customHeight="1" x14ac:dyDescent="0.45">
      <c r="D6" s="13"/>
      <c r="E6" s="22"/>
      <c r="F6" s="210" t="s">
        <v>20</v>
      </c>
      <c r="G6" s="210"/>
      <c r="H6" s="210"/>
      <c r="I6" s="61"/>
      <c r="J6" s="210" t="s">
        <v>21</v>
      </c>
      <c r="K6" s="210"/>
      <c r="L6" s="210"/>
      <c r="O6" s="203"/>
    </row>
    <row r="7" spans="1:19" ht="21.75" customHeight="1" x14ac:dyDescent="0.45">
      <c r="A7" s="45"/>
      <c r="B7" s="2"/>
      <c r="C7" s="2"/>
      <c r="D7" s="21" t="s">
        <v>18</v>
      </c>
      <c r="E7" s="13"/>
      <c r="F7" s="160" t="s">
        <v>107</v>
      </c>
      <c r="G7" s="63"/>
      <c r="H7" s="160" t="s">
        <v>96</v>
      </c>
      <c r="I7" s="61"/>
      <c r="J7" s="160" t="s">
        <v>107</v>
      </c>
      <c r="K7" s="63"/>
      <c r="L7" s="160" t="s">
        <v>96</v>
      </c>
    </row>
    <row r="8" spans="1:19" ht="21.75" customHeight="1" x14ac:dyDescent="0.45">
      <c r="A8" s="45"/>
      <c r="B8" s="47"/>
      <c r="C8" s="45"/>
      <c r="E8" s="36"/>
      <c r="F8" s="80"/>
      <c r="G8" s="80"/>
      <c r="H8" s="80"/>
      <c r="I8" s="80"/>
      <c r="J8" s="80"/>
      <c r="K8" s="80"/>
      <c r="L8" s="80"/>
    </row>
    <row r="9" spans="1:19" s="35" customFormat="1" ht="21.75" customHeight="1" x14ac:dyDescent="0.45">
      <c r="A9" s="44" t="s">
        <v>57</v>
      </c>
      <c r="B9" s="51"/>
      <c r="C9" s="51"/>
      <c r="D9" s="11"/>
      <c r="E9" s="11"/>
      <c r="F9" s="70"/>
      <c r="G9" s="70"/>
      <c r="H9" s="70"/>
      <c r="I9" s="61"/>
      <c r="J9" s="70"/>
      <c r="K9" s="61"/>
      <c r="L9" s="70"/>
      <c r="O9" s="204"/>
    </row>
    <row r="10" spans="1:19" ht="21.75" customHeight="1" x14ac:dyDescent="0.45">
      <c r="A10" s="45" t="s">
        <v>58</v>
      </c>
      <c r="B10" s="45"/>
      <c r="C10" s="45"/>
      <c r="D10" s="5">
        <v>5</v>
      </c>
      <c r="E10" s="36"/>
      <c r="F10" s="99">
        <v>143173</v>
      </c>
      <c r="G10" s="99"/>
      <c r="H10" s="99">
        <v>130808</v>
      </c>
      <c r="I10" s="96"/>
      <c r="J10" s="189">
        <v>0</v>
      </c>
      <c r="K10" s="145"/>
      <c r="L10" s="189">
        <v>0</v>
      </c>
      <c r="Q10" s="184"/>
    </row>
    <row r="11" spans="1:19" ht="21.75" customHeight="1" x14ac:dyDescent="0.45">
      <c r="A11" s="45" t="s">
        <v>59</v>
      </c>
      <c r="E11" s="36"/>
      <c r="F11" s="85">
        <v>-110303</v>
      </c>
      <c r="G11" s="80"/>
      <c r="H11" s="85">
        <v>-91217</v>
      </c>
      <c r="I11" s="80"/>
      <c r="J11" s="190">
        <v>0</v>
      </c>
      <c r="K11" s="145"/>
      <c r="L11" s="190">
        <v>0</v>
      </c>
      <c r="Q11" s="184"/>
    </row>
    <row r="12" spans="1:19" ht="21.75" customHeight="1" x14ac:dyDescent="0.45">
      <c r="A12" s="44" t="s">
        <v>152</v>
      </c>
      <c r="B12" s="45"/>
      <c r="C12" s="45"/>
      <c r="E12" s="36"/>
      <c r="F12" s="99">
        <f>SUM(F10:F11)</f>
        <v>32870</v>
      </c>
      <c r="G12" s="99"/>
      <c r="H12" s="99">
        <f>SUM(H10:H11)</f>
        <v>39591</v>
      </c>
      <c r="I12" s="80"/>
      <c r="J12" s="189">
        <f>SUM(J10:J11)</f>
        <v>0</v>
      </c>
      <c r="K12" s="145"/>
      <c r="L12" s="189">
        <f>SUM(L10:L11)</f>
        <v>0</v>
      </c>
      <c r="Q12" s="184"/>
    </row>
    <row r="13" spans="1:19" ht="21" customHeight="1" x14ac:dyDescent="0.45">
      <c r="A13" s="45" t="s">
        <v>141</v>
      </c>
      <c r="C13" s="45"/>
      <c r="D13" s="5">
        <v>10</v>
      </c>
      <c r="E13" s="36"/>
      <c r="F13" s="99">
        <v>7130</v>
      </c>
      <c r="G13" s="96"/>
      <c r="H13" s="189">
        <v>0</v>
      </c>
      <c r="I13" s="96"/>
      <c r="J13" s="99">
        <v>1902</v>
      </c>
      <c r="K13" s="96"/>
      <c r="L13" s="189">
        <v>0</v>
      </c>
      <c r="Q13" s="184"/>
    </row>
    <row r="14" spans="1:19" ht="21.75" customHeight="1" x14ac:dyDescent="0.45">
      <c r="A14" s="45" t="s">
        <v>7</v>
      </c>
      <c r="C14" s="45"/>
      <c r="D14" s="5">
        <v>4</v>
      </c>
      <c r="E14" s="36"/>
      <c r="F14" s="141">
        <v>4263</v>
      </c>
      <c r="G14" s="96"/>
      <c r="H14" s="141">
        <v>1707</v>
      </c>
      <c r="I14" s="96"/>
      <c r="J14" s="141">
        <v>2973</v>
      </c>
      <c r="K14" s="96"/>
      <c r="L14" s="141">
        <v>42</v>
      </c>
      <c r="Q14" s="184"/>
      <c r="S14" s="186"/>
    </row>
    <row r="15" spans="1:19" ht="21.75" customHeight="1" x14ac:dyDescent="0.45">
      <c r="A15" s="44" t="s">
        <v>153</v>
      </c>
      <c r="B15" s="45"/>
      <c r="C15" s="45"/>
      <c r="E15" s="36"/>
      <c r="F15" s="99">
        <f>SUM(F12:F14)</f>
        <v>44263</v>
      </c>
      <c r="G15" s="80"/>
      <c r="H15" s="99">
        <f>SUM(H12:H14)</f>
        <v>41298</v>
      </c>
      <c r="I15" s="80"/>
      <c r="J15" s="99">
        <f>SUM(J12:J14)</f>
        <v>4875</v>
      </c>
      <c r="K15" s="80"/>
      <c r="L15" s="99">
        <f>SUM(L12:L14)</f>
        <v>42</v>
      </c>
      <c r="Q15" s="184"/>
    </row>
    <row r="16" spans="1:19" ht="21.75" customHeight="1" x14ac:dyDescent="0.45">
      <c r="A16" s="45" t="s">
        <v>37</v>
      </c>
      <c r="C16" s="45"/>
      <c r="E16" s="36"/>
      <c r="F16" s="80">
        <v>-4799</v>
      </c>
      <c r="G16" s="80"/>
      <c r="H16" s="80">
        <v>-4540</v>
      </c>
      <c r="I16" s="80"/>
      <c r="J16" s="145">
        <v>0</v>
      </c>
      <c r="K16" s="80"/>
      <c r="L16" s="145">
        <v>0</v>
      </c>
      <c r="Q16" s="184"/>
    </row>
    <row r="17" spans="1:17" ht="21.75" customHeight="1" x14ac:dyDescent="0.45">
      <c r="A17" s="45" t="s">
        <v>19</v>
      </c>
      <c r="C17" s="45"/>
      <c r="E17" s="36"/>
      <c r="F17" s="80">
        <v>-36886</v>
      </c>
      <c r="G17" s="80"/>
      <c r="H17" s="80">
        <v>-35320</v>
      </c>
      <c r="I17" s="80"/>
      <c r="J17" s="80">
        <v>-21875</v>
      </c>
      <c r="K17" s="80"/>
      <c r="L17" s="97">
        <v>-17297</v>
      </c>
      <c r="Q17" s="184"/>
    </row>
    <row r="18" spans="1:17" ht="21.75" customHeight="1" x14ac:dyDescent="0.45">
      <c r="A18" s="45" t="s">
        <v>88</v>
      </c>
      <c r="C18" s="45"/>
      <c r="D18" s="5">
        <v>4</v>
      </c>
      <c r="E18" s="36"/>
      <c r="F18" s="80">
        <v>-42459</v>
      </c>
      <c r="G18" s="80"/>
      <c r="H18" s="80">
        <v>-27826</v>
      </c>
      <c r="I18" s="80"/>
      <c r="J18" s="80">
        <v>-34690</v>
      </c>
      <c r="K18" s="80"/>
      <c r="L18" s="97">
        <v>-23100</v>
      </c>
      <c r="Q18" s="184"/>
    </row>
    <row r="19" spans="1:17" ht="21.75" customHeight="1" x14ac:dyDescent="0.45">
      <c r="A19" s="45" t="s">
        <v>167</v>
      </c>
      <c r="C19" s="45"/>
      <c r="E19" s="36"/>
      <c r="F19" s="80">
        <v>-4238</v>
      </c>
      <c r="G19" s="80"/>
      <c r="H19" s="99">
        <v>7532</v>
      </c>
      <c r="I19" s="80"/>
      <c r="J19" s="99">
        <v>-1566</v>
      </c>
      <c r="K19" s="80"/>
      <c r="L19" s="97">
        <v>2096</v>
      </c>
      <c r="Q19" s="184"/>
    </row>
    <row r="20" spans="1:17" ht="21.75" customHeight="1" x14ac:dyDescent="0.45">
      <c r="A20" s="45" t="s">
        <v>173</v>
      </c>
      <c r="C20" s="45"/>
      <c r="D20" s="5" t="s">
        <v>192</v>
      </c>
      <c r="E20" s="36"/>
      <c r="F20" s="80">
        <v>-49514</v>
      </c>
      <c r="G20" s="80"/>
      <c r="H20" s="189">
        <v>0</v>
      </c>
      <c r="I20" s="80"/>
      <c r="J20" s="99">
        <v>-68878</v>
      </c>
      <c r="K20" s="80"/>
      <c r="L20" s="189">
        <v>0</v>
      </c>
      <c r="Q20" s="184"/>
    </row>
    <row r="21" spans="1:17" ht="21.75" customHeight="1" x14ac:dyDescent="0.45">
      <c r="A21" s="45" t="s">
        <v>142</v>
      </c>
      <c r="C21" s="45"/>
      <c r="D21" s="5">
        <v>12</v>
      </c>
      <c r="E21" s="36"/>
      <c r="F21" s="189">
        <v>0</v>
      </c>
      <c r="G21" s="80"/>
      <c r="H21" s="103">
        <v>-1148</v>
      </c>
      <c r="I21" s="80"/>
      <c r="J21" s="189">
        <v>0</v>
      </c>
      <c r="K21" s="80"/>
      <c r="L21" s="189">
        <v>0</v>
      </c>
      <c r="M21" s="2"/>
      <c r="Q21" s="184"/>
    </row>
    <row r="22" spans="1:17" ht="21.75" customHeight="1" x14ac:dyDescent="0.45">
      <c r="A22" s="45" t="s">
        <v>182</v>
      </c>
      <c r="C22" s="45"/>
      <c r="D22" s="5">
        <v>12</v>
      </c>
      <c r="E22" s="36"/>
      <c r="F22" s="190">
        <v>0</v>
      </c>
      <c r="G22" s="80"/>
      <c r="H22" s="141">
        <v>143</v>
      </c>
      <c r="I22" s="80"/>
      <c r="J22" s="190">
        <v>0</v>
      </c>
      <c r="K22" s="80"/>
      <c r="L22" s="193">
        <v>2998</v>
      </c>
      <c r="Q22" s="184"/>
    </row>
    <row r="23" spans="1:17" s="2" customFormat="1" ht="21.75" customHeight="1" x14ac:dyDescent="0.45">
      <c r="A23" s="44" t="s">
        <v>172</v>
      </c>
      <c r="B23" s="47"/>
      <c r="C23" s="45"/>
      <c r="D23" s="5"/>
      <c r="E23" s="36"/>
      <c r="F23" s="80">
        <f>SUM(F15:F22)</f>
        <v>-93633</v>
      </c>
      <c r="G23" s="80"/>
      <c r="H23" s="99">
        <f>SUM(H15:H22)</f>
        <v>-19861</v>
      </c>
      <c r="I23" s="80"/>
      <c r="J23" s="80">
        <f>SUM(J15:J22)</f>
        <v>-122134</v>
      </c>
      <c r="K23" s="80"/>
      <c r="L23" s="80">
        <f>SUM(L15:L22)</f>
        <v>-35261</v>
      </c>
      <c r="O23" s="203"/>
      <c r="Q23" s="184"/>
    </row>
    <row r="24" spans="1:17" s="2" customFormat="1" ht="21.75" customHeight="1" x14ac:dyDescent="0.45">
      <c r="A24" s="45" t="s">
        <v>99</v>
      </c>
      <c r="B24" s="47"/>
      <c r="C24" s="45"/>
      <c r="D24" s="5"/>
      <c r="E24" s="36"/>
      <c r="F24" s="85">
        <v>-426</v>
      </c>
      <c r="G24" s="80"/>
      <c r="H24" s="147">
        <v>-345</v>
      </c>
      <c r="I24" s="80"/>
      <c r="J24" s="85">
        <v>-35</v>
      </c>
      <c r="K24" s="80"/>
      <c r="L24" s="147">
        <v>-295</v>
      </c>
      <c r="O24" s="203"/>
      <c r="Q24" s="184"/>
    </row>
    <row r="25" spans="1:17" s="2" customFormat="1" ht="21.75" customHeight="1" x14ac:dyDescent="0.45">
      <c r="A25" s="44" t="s">
        <v>174</v>
      </c>
      <c r="B25" s="47"/>
      <c r="C25" s="45"/>
      <c r="D25" s="5"/>
      <c r="E25" s="36"/>
      <c r="F25" s="80">
        <f>SUM(F23:F24)</f>
        <v>-94059</v>
      </c>
      <c r="G25" s="80"/>
      <c r="H25" s="99">
        <f>SUM(H23:H24)</f>
        <v>-20206</v>
      </c>
      <c r="I25" s="80"/>
      <c r="J25" s="80">
        <f>SUM(J23:J24)</f>
        <v>-122169</v>
      </c>
      <c r="K25" s="80"/>
      <c r="L25" s="80">
        <f>SUM(L23:L24)</f>
        <v>-35556</v>
      </c>
      <c r="O25" s="203"/>
      <c r="Q25" s="184"/>
    </row>
    <row r="26" spans="1:17" s="2" customFormat="1" ht="21.75" customHeight="1" x14ac:dyDescent="0.45">
      <c r="A26" s="45" t="s">
        <v>118</v>
      </c>
      <c r="B26" s="47"/>
      <c r="C26" s="45"/>
      <c r="D26" s="5">
        <v>16</v>
      </c>
      <c r="E26" s="36"/>
      <c r="F26" s="189">
        <v>0</v>
      </c>
      <c r="G26" s="80"/>
      <c r="H26" s="147">
        <v>-4368</v>
      </c>
      <c r="I26" s="80"/>
      <c r="J26" s="189">
        <v>0</v>
      </c>
      <c r="K26" s="80"/>
      <c r="L26" s="189">
        <v>0</v>
      </c>
      <c r="O26" s="203"/>
      <c r="Q26" s="184"/>
    </row>
    <row r="27" spans="1:17" ht="21.75" customHeight="1" x14ac:dyDescent="0.45">
      <c r="A27" s="45" t="s">
        <v>181</v>
      </c>
      <c r="B27" s="47"/>
      <c r="C27" s="45"/>
      <c r="E27" s="36"/>
      <c r="F27" s="157">
        <f>SUM(F25:F26)</f>
        <v>-94059</v>
      </c>
      <c r="G27" s="80"/>
      <c r="H27" s="157">
        <f>SUM(H25:H26)</f>
        <v>-24574</v>
      </c>
      <c r="I27" s="80">
        <f>SUM(I15:I23)</f>
        <v>0</v>
      </c>
      <c r="J27" s="157">
        <f>SUM(J25:J26)</f>
        <v>-122169</v>
      </c>
      <c r="K27" s="80">
        <f>SUM(K15:K23)</f>
        <v>0</v>
      </c>
      <c r="L27" s="157">
        <f>SUM(L25:L26)</f>
        <v>-35556</v>
      </c>
      <c r="P27" s="186"/>
      <c r="Q27" s="184"/>
    </row>
    <row r="28" spans="1:17" ht="21.75" customHeight="1" x14ac:dyDescent="0.45">
      <c r="A28" s="45"/>
      <c r="B28" s="47"/>
      <c r="C28" s="45"/>
      <c r="E28" s="36"/>
      <c r="F28" s="80"/>
      <c r="G28" s="80"/>
      <c r="H28" s="80"/>
      <c r="I28" s="80"/>
      <c r="J28" s="80"/>
      <c r="K28" s="80"/>
      <c r="L28" s="80"/>
      <c r="Q28" s="184"/>
    </row>
    <row r="29" spans="1:17" ht="21.75" customHeight="1" x14ac:dyDescent="0.45">
      <c r="A29" s="44" t="s">
        <v>120</v>
      </c>
      <c r="B29" s="47"/>
      <c r="C29" s="45"/>
      <c r="E29" s="36"/>
      <c r="F29" s="80"/>
      <c r="G29" s="80"/>
      <c r="H29" s="80"/>
      <c r="I29" s="80"/>
      <c r="J29" s="80"/>
      <c r="K29" s="80"/>
      <c r="L29" s="80"/>
      <c r="Q29" s="184"/>
    </row>
    <row r="30" spans="1:17" ht="21.75" customHeight="1" x14ac:dyDescent="0.45">
      <c r="A30" s="44" t="s">
        <v>132</v>
      </c>
      <c r="C30" s="45"/>
      <c r="E30" s="36"/>
      <c r="F30" s="80"/>
      <c r="G30" s="80"/>
      <c r="H30" s="80"/>
      <c r="I30" s="80"/>
      <c r="J30" s="80"/>
      <c r="K30" s="80"/>
      <c r="L30" s="80"/>
      <c r="Q30" s="184"/>
    </row>
    <row r="31" spans="1:17" ht="21.75" customHeight="1" x14ac:dyDescent="0.45">
      <c r="A31" s="45"/>
      <c r="B31" s="47" t="s">
        <v>133</v>
      </c>
      <c r="C31" s="45"/>
      <c r="D31" s="5">
        <v>12</v>
      </c>
      <c r="E31" s="36"/>
      <c r="F31" s="190">
        <f>SUM(F30)</f>
        <v>0</v>
      </c>
      <c r="G31" s="80"/>
      <c r="H31" s="190">
        <f>SUM(H30)</f>
        <v>0</v>
      </c>
      <c r="I31" s="80"/>
      <c r="J31" s="190">
        <f>SUM(J30)</f>
        <v>0</v>
      </c>
      <c r="K31" s="80"/>
      <c r="L31" s="190">
        <f>SUM(L30)</f>
        <v>0</v>
      </c>
      <c r="Q31" s="184"/>
    </row>
    <row r="32" spans="1:17" ht="21.75" customHeight="1" x14ac:dyDescent="0.45">
      <c r="A32" s="44" t="s">
        <v>134</v>
      </c>
      <c r="B32" s="47"/>
      <c r="C32" s="45"/>
      <c r="E32" s="36"/>
      <c r="F32" s="190">
        <f>SUM(F31)</f>
        <v>0</v>
      </c>
      <c r="G32" s="80"/>
      <c r="H32" s="190">
        <f>SUM(H31)</f>
        <v>0</v>
      </c>
      <c r="I32" s="80"/>
      <c r="J32" s="190">
        <f>SUM(J31)</f>
        <v>0</v>
      </c>
      <c r="K32" s="80"/>
      <c r="L32" s="190">
        <f>SUM(L31)</f>
        <v>0</v>
      </c>
      <c r="Q32" s="184"/>
    </row>
    <row r="33" spans="1:17" ht="21.75" customHeight="1" x14ac:dyDescent="0.45">
      <c r="A33" s="45"/>
      <c r="B33" s="47"/>
      <c r="C33" s="45"/>
      <c r="E33" s="36"/>
      <c r="F33" s="80"/>
      <c r="G33" s="80"/>
      <c r="H33" s="80"/>
      <c r="I33" s="80"/>
      <c r="J33" s="80"/>
      <c r="K33" s="80"/>
      <c r="L33" s="80"/>
      <c r="Q33" s="184"/>
    </row>
    <row r="34" spans="1:17" ht="21.75" customHeight="1" x14ac:dyDescent="0.45">
      <c r="A34" s="45" t="s">
        <v>135</v>
      </c>
      <c r="B34" s="47"/>
      <c r="C34" s="45"/>
      <c r="E34" s="36"/>
      <c r="F34" s="189">
        <v>0</v>
      </c>
      <c r="G34" s="80"/>
      <c r="H34" s="189">
        <v>0</v>
      </c>
      <c r="I34" s="80"/>
      <c r="J34" s="189">
        <v>0</v>
      </c>
      <c r="K34" s="80"/>
      <c r="L34" s="189">
        <v>0</v>
      </c>
      <c r="Q34" s="184"/>
    </row>
    <row r="35" spans="1:17" ht="21.75" customHeight="1" thickBot="1" x14ac:dyDescent="0.5">
      <c r="A35" s="44" t="s">
        <v>136</v>
      </c>
      <c r="B35" s="47"/>
      <c r="C35" s="45"/>
      <c r="E35" s="36"/>
      <c r="F35" s="117">
        <f>F27+F32</f>
        <v>-94059</v>
      </c>
      <c r="G35" s="80"/>
      <c r="H35" s="117">
        <f>H27+H32</f>
        <v>-24574</v>
      </c>
      <c r="I35" s="80"/>
      <c r="J35" s="117">
        <f>J27+J32</f>
        <v>-122169</v>
      </c>
      <c r="K35" s="80"/>
      <c r="L35" s="117">
        <f>L27+L32</f>
        <v>-35556</v>
      </c>
      <c r="Q35" s="184"/>
    </row>
    <row r="36" spans="1:17" ht="21.75" customHeight="1" thickTop="1" x14ac:dyDescent="0.45">
      <c r="A36" s="45"/>
      <c r="B36" s="47"/>
      <c r="C36" s="45"/>
      <c r="E36" s="36"/>
      <c r="F36" s="80"/>
      <c r="G36" s="80"/>
      <c r="H36" s="80"/>
      <c r="I36" s="80"/>
      <c r="J36" s="80"/>
      <c r="K36" s="80"/>
      <c r="L36" s="80"/>
      <c r="Q36" s="184"/>
    </row>
    <row r="37" spans="1:17" ht="21.75" customHeight="1" x14ac:dyDescent="0.45">
      <c r="A37" s="45"/>
      <c r="B37" s="47"/>
      <c r="C37" s="45"/>
      <c r="E37" s="36"/>
      <c r="F37" s="80"/>
      <c r="G37" s="80"/>
      <c r="H37" s="80"/>
      <c r="I37" s="80"/>
      <c r="J37" s="80"/>
      <c r="K37" s="80"/>
      <c r="L37" s="80"/>
      <c r="Q37" s="184"/>
    </row>
    <row r="38" spans="1:17" ht="21.75" customHeight="1" x14ac:dyDescent="0.45">
      <c r="A38" s="45"/>
      <c r="B38" s="47"/>
      <c r="C38" s="45"/>
      <c r="E38" s="36"/>
      <c r="F38" s="80"/>
      <c r="G38" s="80"/>
      <c r="H38" s="80"/>
      <c r="I38" s="80"/>
      <c r="J38" s="80"/>
      <c r="K38" s="80"/>
      <c r="L38" s="80"/>
      <c r="Q38" s="184"/>
    </row>
    <row r="39" spans="1:17" ht="21.75" customHeight="1" x14ac:dyDescent="0.45">
      <c r="A39" s="45"/>
      <c r="B39" s="47"/>
      <c r="C39" s="45"/>
      <c r="E39" s="36"/>
      <c r="F39" s="80"/>
      <c r="G39" s="80"/>
      <c r="H39" s="80"/>
      <c r="I39" s="80"/>
      <c r="J39" s="80"/>
      <c r="K39" s="80"/>
      <c r="L39" s="80"/>
      <c r="Q39" s="184"/>
    </row>
    <row r="40" spans="1:17" ht="21.75" customHeight="1" x14ac:dyDescent="0.45">
      <c r="A40" s="45"/>
      <c r="B40" s="47"/>
      <c r="C40" s="45"/>
      <c r="E40" s="36"/>
      <c r="F40" s="80"/>
      <c r="G40" s="80"/>
      <c r="H40" s="80"/>
      <c r="I40" s="80"/>
      <c r="J40" s="80"/>
      <c r="K40" s="80"/>
      <c r="L40" s="80"/>
      <c r="Q40" s="184"/>
    </row>
    <row r="41" spans="1:17" ht="21.75" customHeight="1" x14ac:dyDescent="0.45">
      <c r="A41" s="45"/>
      <c r="B41" s="47"/>
      <c r="C41" s="45"/>
      <c r="E41" s="36"/>
      <c r="F41" s="80"/>
      <c r="G41" s="80"/>
      <c r="H41" s="80"/>
      <c r="I41" s="80"/>
      <c r="J41" s="80"/>
      <c r="K41" s="80"/>
      <c r="L41" s="80"/>
      <c r="Q41" s="184"/>
    </row>
    <row r="42" spans="1:17" ht="21.75" customHeight="1" x14ac:dyDescent="0.45">
      <c r="A42" s="45"/>
      <c r="B42" s="47"/>
      <c r="C42" s="45"/>
      <c r="E42" s="36"/>
      <c r="F42" s="80"/>
      <c r="G42" s="80"/>
      <c r="H42" s="80"/>
      <c r="I42" s="80"/>
      <c r="J42" s="80"/>
      <c r="K42" s="80"/>
      <c r="L42" s="80"/>
      <c r="Q42" s="184"/>
    </row>
    <row r="43" spans="1:17" ht="21.75" customHeight="1" x14ac:dyDescent="0.45">
      <c r="A43" s="45"/>
      <c r="B43" s="47"/>
      <c r="C43" s="45"/>
      <c r="E43" s="36"/>
      <c r="F43" s="80"/>
      <c r="G43" s="80"/>
      <c r="H43" s="80"/>
      <c r="I43" s="80"/>
      <c r="J43" s="80"/>
      <c r="K43" s="80"/>
      <c r="L43" s="80"/>
      <c r="Q43" s="184"/>
    </row>
    <row r="44" spans="1:17" ht="21.75" customHeight="1" x14ac:dyDescent="0.45">
      <c r="A44" s="45"/>
      <c r="B44" s="47"/>
      <c r="C44" s="45"/>
      <c r="E44" s="36"/>
      <c r="F44" s="80"/>
      <c r="G44" s="80"/>
      <c r="H44" s="80"/>
      <c r="I44" s="80"/>
      <c r="J44" s="80"/>
      <c r="K44" s="80"/>
      <c r="L44" s="80"/>
      <c r="Q44" s="184"/>
    </row>
    <row r="45" spans="1:17" ht="21.75" customHeight="1" x14ac:dyDescent="0.45">
      <c r="A45" s="45"/>
      <c r="B45" s="47"/>
      <c r="C45" s="45"/>
      <c r="E45" s="36"/>
      <c r="F45" s="80"/>
      <c r="G45" s="80"/>
      <c r="H45" s="80"/>
      <c r="I45" s="80"/>
      <c r="J45" s="80"/>
      <c r="K45" s="80"/>
      <c r="L45" s="80"/>
      <c r="Q45" s="184"/>
    </row>
    <row r="46" spans="1:17" ht="21.75" customHeight="1" x14ac:dyDescent="0.45">
      <c r="A46" s="45"/>
      <c r="B46" s="47"/>
      <c r="C46" s="45"/>
      <c r="E46" s="36"/>
      <c r="F46" s="80"/>
      <c r="G46" s="80"/>
      <c r="H46" s="80"/>
      <c r="I46" s="80"/>
      <c r="J46" s="80"/>
      <c r="K46" s="80"/>
      <c r="L46" s="80"/>
      <c r="Q46" s="184"/>
    </row>
    <row r="47" spans="1:17" ht="21.75" customHeight="1" x14ac:dyDescent="0.45">
      <c r="A47" s="19" t="s">
        <v>36</v>
      </c>
      <c r="B47" s="4"/>
      <c r="C47" s="4"/>
      <c r="D47" s="6"/>
      <c r="E47" s="6"/>
      <c r="F47" s="71"/>
      <c r="G47" s="71"/>
      <c r="H47" s="71"/>
      <c r="I47" s="71"/>
      <c r="J47" s="71"/>
      <c r="K47" s="71"/>
      <c r="L47" s="71"/>
      <c r="Q47" s="184"/>
    </row>
    <row r="48" spans="1:17" ht="21.75" customHeight="1" x14ac:dyDescent="0.45">
      <c r="L48" s="73" t="s">
        <v>64</v>
      </c>
      <c r="Q48" s="184"/>
    </row>
    <row r="49" spans="1:17" ht="21.75" customHeight="1" x14ac:dyDescent="0.45">
      <c r="A49" s="7" t="s">
        <v>165</v>
      </c>
      <c r="B49" s="9"/>
      <c r="C49" s="9"/>
      <c r="D49" s="9"/>
      <c r="E49" s="9"/>
      <c r="F49" s="67"/>
      <c r="G49" s="67"/>
      <c r="H49" s="67"/>
      <c r="I49" s="67"/>
      <c r="J49" s="67"/>
      <c r="K49" s="67"/>
      <c r="L49" s="197"/>
      <c r="Q49" s="184"/>
    </row>
    <row r="50" spans="1:17" ht="21.75" customHeight="1" x14ac:dyDescent="0.45">
      <c r="A50" s="18" t="s">
        <v>101</v>
      </c>
      <c r="B50" s="18"/>
      <c r="C50" s="18"/>
      <c r="D50" s="11"/>
      <c r="E50" s="11"/>
      <c r="F50" s="68"/>
      <c r="G50" s="68"/>
      <c r="H50" s="68"/>
      <c r="I50" s="68"/>
      <c r="J50" s="68"/>
      <c r="K50" s="68"/>
      <c r="L50" s="73" t="s">
        <v>33</v>
      </c>
      <c r="Q50" s="184"/>
    </row>
    <row r="51" spans="1:17" ht="21.75" customHeight="1" x14ac:dyDescent="0.45">
      <c r="A51" s="12" t="s">
        <v>157</v>
      </c>
      <c r="B51" s="12"/>
      <c r="C51" s="12"/>
      <c r="D51" s="199"/>
      <c r="E51" s="199"/>
      <c r="F51" s="198"/>
      <c r="G51" s="198"/>
      <c r="H51" s="198"/>
      <c r="I51" s="198"/>
      <c r="J51" s="198"/>
      <c r="K51" s="198"/>
      <c r="L51" s="69" t="s">
        <v>34</v>
      </c>
      <c r="Q51" s="184"/>
    </row>
    <row r="52" spans="1:17" ht="21.75" customHeight="1" x14ac:dyDescent="0.45">
      <c r="A52" s="45"/>
      <c r="B52" s="47"/>
      <c r="C52" s="45"/>
      <c r="E52" s="36"/>
      <c r="F52" s="80"/>
      <c r="G52" s="80"/>
      <c r="H52" s="80"/>
      <c r="I52" s="80"/>
      <c r="J52" s="80"/>
      <c r="K52" s="80"/>
      <c r="L52" s="80"/>
      <c r="Q52" s="184"/>
    </row>
    <row r="53" spans="1:17" s="2" customFormat="1" ht="21.75" customHeight="1" x14ac:dyDescent="0.45">
      <c r="D53" s="13"/>
      <c r="E53" s="13"/>
      <c r="F53" s="209" t="s">
        <v>65</v>
      </c>
      <c r="G53" s="209"/>
      <c r="H53" s="209"/>
      <c r="I53" s="209"/>
      <c r="J53" s="209"/>
      <c r="K53" s="209"/>
      <c r="L53" s="209"/>
      <c r="O53" s="203"/>
      <c r="Q53" s="184"/>
    </row>
    <row r="54" spans="1:17" s="2" customFormat="1" ht="21.75" customHeight="1" x14ac:dyDescent="0.45">
      <c r="D54" s="13"/>
      <c r="E54" s="22"/>
      <c r="F54" s="210" t="s">
        <v>20</v>
      </c>
      <c r="G54" s="210"/>
      <c r="H54" s="210"/>
      <c r="I54" s="61"/>
      <c r="J54" s="210" t="s">
        <v>21</v>
      </c>
      <c r="K54" s="210"/>
      <c r="L54" s="210"/>
      <c r="O54" s="203"/>
      <c r="Q54" s="184"/>
    </row>
    <row r="55" spans="1:17" ht="21.75" customHeight="1" x14ac:dyDescent="0.45">
      <c r="A55" s="2"/>
      <c r="B55" s="2"/>
      <c r="C55" s="2"/>
      <c r="D55" s="21" t="s">
        <v>18</v>
      </c>
      <c r="E55" s="13"/>
      <c r="F55" s="160" t="s">
        <v>107</v>
      </c>
      <c r="G55" s="63"/>
      <c r="H55" s="160" t="s">
        <v>96</v>
      </c>
      <c r="I55" s="61"/>
      <c r="J55" s="160" t="s">
        <v>107</v>
      </c>
      <c r="K55" s="63"/>
      <c r="L55" s="160" t="s">
        <v>96</v>
      </c>
      <c r="Q55" s="184"/>
    </row>
    <row r="56" spans="1:17" ht="21.75" customHeight="1" x14ac:dyDescent="0.45">
      <c r="A56" s="45"/>
      <c r="B56" s="47"/>
      <c r="C56" s="45"/>
      <c r="E56" s="36"/>
      <c r="F56" s="80"/>
      <c r="G56" s="80"/>
      <c r="H56" s="80"/>
      <c r="I56" s="80"/>
      <c r="J56" s="80"/>
      <c r="K56" s="80"/>
      <c r="L56" s="80"/>
      <c r="Q56" s="184"/>
    </row>
    <row r="57" spans="1:17" ht="21.75" customHeight="1" x14ac:dyDescent="0.45">
      <c r="A57" s="44" t="s">
        <v>92</v>
      </c>
      <c r="B57" s="47"/>
      <c r="C57" s="45"/>
      <c r="E57" s="36"/>
      <c r="F57" s="80"/>
      <c r="G57" s="80"/>
      <c r="H57" s="80"/>
      <c r="I57" s="80"/>
      <c r="J57" s="80"/>
      <c r="K57" s="80"/>
      <c r="L57" s="80"/>
      <c r="Q57" s="184"/>
    </row>
    <row r="58" spans="1:17" ht="21.75" customHeight="1" x14ac:dyDescent="0.45">
      <c r="A58" s="44" t="s">
        <v>89</v>
      </c>
      <c r="B58" s="47"/>
      <c r="C58" s="45"/>
      <c r="E58" s="36"/>
      <c r="F58" s="80"/>
      <c r="G58" s="80"/>
      <c r="H58" s="80"/>
      <c r="I58" s="80"/>
      <c r="J58" s="80"/>
      <c r="K58" s="80"/>
      <c r="L58" s="80"/>
      <c r="Q58" s="184"/>
    </row>
    <row r="59" spans="1:17" ht="21.75" customHeight="1" x14ac:dyDescent="0.45">
      <c r="A59" s="1" t="s">
        <v>121</v>
      </c>
      <c r="B59" s="47"/>
      <c r="C59" s="45"/>
      <c r="E59" s="36"/>
      <c r="F59" s="80">
        <f>F27</f>
        <v>-94059</v>
      </c>
      <c r="G59" s="80"/>
      <c r="H59" s="99">
        <f>H27</f>
        <v>-24574</v>
      </c>
      <c r="I59" s="80"/>
      <c r="J59" s="80">
        <f>J27</f>
        <v>-122169</v>
      </c>
      <c r="K59" s="80"/>
      <c r="L59" s="80">
        <f>L27</f>
        <v>-35556</v>
      </c>
      <c r="Q59" s="184"/>
    </row>
    <row r="60" spans="1:17" ht="21.75" customHeight="1" x14ac:dyDescent="0.45">
      <c r="A60" s="45"/>
      <c r="B60" s="47"/>
      <c r="C60" s="45"/>
      <c r="E60" s="36"/>
      <c r="F60" s="80"/>
      <c r="G60" s="80"/>
      <c r="H60" s="80"/>
      <c r="I60" s="80"/>
      <c r="J60" s="80"/>
      <c r="K60" s="80"/>
      <c r="L60" s="80"/>
      <c r="Q60" s="184"/>
    </row>
    <row r="61" spans="1:17" ht="21.75" customHeight="1" x14ac:dyDescent="0.45">
      <c r="A61" s="44" t="s">
        <v>90</v>
      </c>
      <c r="B61" s="47"/>
      <c r="C61" s="45"/>
      <c r="E61" s="36"/>
      <c r="F61" s="80"/>
      <c r="G61" s="80"/>
      <c r="H61" s="80"/>
      <c r="I61" s="80">
        <f>SUM(I32:I59)</f>
        <v>0</v>
      </c>
      <c r="J61" s="80"/>
      <c r="K61" s="80"/>
      <c r="L61" s="80"/>
      <c r="Q61" s="184"/>
    </row>
    <row r="62" spans="1:17" ht="21.75" customHeight="1" x14ac:dyDescent="0.45">
      <c r="A62" s="45" t="s">
        <v>125</v>
      </c>
      <c r="B62" s="47"/>
      <c r="C62" s="45"/>
      <c r="E62" s="36"/>
      <c r="F62" s="189">
        <v>0</v>
      </c>
      <c r="G62" s="80"/>
      <c r="H62" s="190">
        <v>0</v>
      </c>
      <c r="I62" s="80"/>
      <c r="J62" s="189">
        <v>0</v>
      </c>
      <c r="K62" s="80"/>
      <c r="L62" s="189">
        <v>0</v>
      </c>
      <c r="Q62" s="184"/>
    </row>
    <row r="63" spans="1:17" ht="21.75" customHeight="1" thickBot="1" x14ac:dyDescent="0.5">
      <c r="A63" s="45" t="s">
        <v>119</v>
      </c>
      <c r="B63" s="47"/>
      <c r="C63" s="45"/>
      <c r="E63" s="36"/>
      <c r="F63" s="148">
        <f>SUM(F59:F62)</f>
        <v>-94059</v>
      </c>
      <c r="G63" s="80"/>
      <c r="H63" s="142">
        <f>SUM(H59:H62)</f>
        <v>-24574</v>
      </c>
      <c r="I63" s="80"/>
      <c r="J63" s="148">
        <f>SUM(J59:J62)</f>
        <v>-122169</v>
      </c>
      <c r="K63" s="80"/>
      <c r="L63" s="148">
        <f>SUM(L59:L62)</f>
        <v>-35556</v>
      </c>
      <c r="Q63" s="184"/>
    </row>
    <row r="64" spans="1:17" ht="21.75" customHeight="1" thickTop="1" x14ac:dyDescent="0.45">
      <c r="A64" s="45"/>
      <c r="B64" s="47"/>
      <c r="C64" s="45"/>
      <c r="E64" s="36"/>
      <c r="F64" s="80"/>
      <c r="G64" s="80"/>
      <c r="H64" s="80"/>
      <c r="I64" s="80"/>
      <c r="J64" s="80"/>
      <c r="K64" s="80"/>
      <c r="L64" s="80"/>
      <c r="Q64" s="184"/>
    </row>
    <row r="65" spans="1:17" ht="21.75" customHeight="1" x14ac:dyDescent="0.45">
      <c r="A65" s="44" t="s">
        <v>137</v>
      </c>
      <c r="B65" s="47"/>
      <c r="C65" s="45"/>
      <c r="E65" s="36"/>
      <c r="F65" s="80"/>
      <c r="G65" s="80"/>
      <c r="H65" s="80"/>
      <c r="I65" s="80"/>
      <c r="J65" s="80"/>
      <c r="K65" s="80"/>
      <c r="L65" s="80"/>
      <c r="Q65" s="184"/>
    </row>
    <row r="66" spans="1:17" ht="21.75" customHeight="1" x14ac:dyDescent="0.45">
      <c r="A66" s="44" t="s">
        <v>89</v>
      </c>
      <c r="B66" s="47"/>
      <c r="C66" s="45"/>
      <c r="E66" s="36"/>
      <c r="F66" s="80"/>
      <c r="G66" s="80"/>
      <c r="H66" s="80"/>
      <c r="I66" s="80"/>
      <c r="J66" s="80"/>
      <c r="K66" s="80"/>
      <c r="L66" s="80"/>
      <c r="Q66" s="184"/>
    </row>
    <row r="67" spans="1:17" ht="21.75" customHeight="1" x14ac:dyDescent="0.45">
      <c r="A67" s="45" t="s">
        <v>140</v>
      </c>
      <c r="B67" s="47"/>
      <c r="C67" s="45"/>
      <c r="E67" s="36"/>
      <c r="F67" s="80">
        <f>F35</f>
        <v>-94059</v>
      </c>
      <c r="G67" s="80"/>
      <c r="H67" s="99">
        <f>H35</f>
        <v>-24574</v>
      </c>
      <c r="I67" s="80"/>
      <c r="J67" s="80">
        <f>J35</f>
        <v>-122169</v>
      </c>
      <c r="K67" s="80"/>
      <c r="L67" s="80">
        <f>L35</f>
        <v>-35556</v>
      </c>
      <c r="Q67" s="184"/>
    </row>
    <row r="68" spans="1:17" ht="21.75" customHeight="1" x14ac:dyDescent="0.45">
      <c r="A68" s="45"/>
      <c r="B68" s="47"/>
      <c r="C68" s="45"/>
      <c r="E68" s="36"/>
      <c r="F68" s="80"/>
      <c r="G68" s="80"/>
      <c r="H68" s="80"/>
      <c r="I68" s="80"/>
      <c r="J68" s="80"/>
      <c r="K68" s="80"/>
      <c r="L68" s="80"/>
      <c r="Q68" s="184"/>
    </row>
    <row r="69" spans="1:17" ht="21.75" customHeight="1" x14ac:dyDescent="0.45">
      <c r="A69" s="44" t="s">
        <v>90</v>
      </c>
      <c r="B69" s="47"/>
      <c r="C69" s="45"/>
      <c r="E69" s="36"/>
      <c r="F69" s="80"/>
      <c r="G69" s="80"/>
      <c r="H69" s="80"/>
      <c r="I69" s="80"/>
      <c r="J69" s="80"/>
      <c r="K69" s="80"/>
      <c r="L69" s="80"/>
      <c r="Q69" s="184"/>
    </row>
    <row r="70" spans="1:17" ht="21.75" customHeight="1" x14ac:dyDescent="0.45">
      <c r="A70" s="45" t="s">
        <v>140</v>
      </c>
      <c r="B70" s="47"/>
      <c r="C70" s="45"/>
      <c r="E70" s="36"/>
      <c r="F70" s="189">
        <v>0</v>
      </c>
      <c r="G70" s="80"/>
      <c r="H70" s="190">
        <v>0</v>
      </c>
      <c r="I70" s="80"/>
      <c r="J70" s="189">
        <v>0</v>
      </c>
      <c r="K70" s="80"/>
      <c r="L70" s="189">
        <v>0</v>
      </c>
      <c r="Q70" s="184"/>
    </row>
    <row r="71" spans="1:17" ht="21.75" customHeight="1" thickBot="1" x14ac:dyDescent="0.5">
      <c r="A71" s="45" t="s">
        <v>140</v>
      </c>
      <c r="B71" s="47"/>
      <c r="C71" s="45"/>
      <c r="E71" s="36"/>
      <c r="F71" s="117">
        <f>F67+F70</f>
        <v>-94059</v>
      </c>
      <c r="G71" s="80"/>
      <c r="H71" s="142">
        <f>H67+H70</f>
        <v>-24574</v>
      </c>
      <c r="I71" s="80"/>
      <c r="J71" s="117">
        <f>J67+J70</f>
        <v>-122169</v>
      </c>
      <c r="K71" s="80"/>
      <c r="L71" s="117">
        <f>L67+L70</f>
        <v>-35556</v>
      </c>
      <c r="Q71" s="184"/>
    </row>
    <row r="72" spans="1:17" ht="21.75" customHeight="1" thickTop="1" x14ac:dyDescent="0.45">
      <c r="A72" s="45"/>
      <c r="B72" s="47"/>
      <c r="C72" s="45"/>
      <c r="E72" s="36"/>
      <c r="F72" s="80"/>
      <c r="G72" s="80"/>
      <c r="H72" s="80"/>
      <c r="I72" s="80"/>
      <c r="J72" s="80"/>
      <c r="K72" s="80"/>
      <c r="L72" s="80"/>
      <c r="Q72" s="184"/>
    </row>
    <row r="73" spans="1:17" ht="21.75" customHeight="1" x14ac:dyDescent="0.45">
      <c r="A73" s="130" t="s">
        <v>122</v>
      </c>
      <c r="B73" s="52"/>
      <c r="C73" s="52"/>
      <c r="F73" s="93"/>
      <c r="G73" s="93"/>
      <c r="H73" s="93"/>
      <c r="I73" s="93"/>
      <c r="J73" s="93"/>
      <c r="K73" s="93"/>
      <c r="L73" s="93"/>
      <c r="Q73" s="184"/>
    </row>
    <row r="74" spans="1:17" ht="21.75" customHeight="1" x14ac:dyDescent="0.45">
      <c r="A74" s="52"/>
      <c r="B74" s="88" t="s">
        <v>123</v>
      </c>
      <c r="C74" s="52"/>
      <c r="D74" s="5">
        <v>25</v>
      </c>
      <c r="F74" s="144">
        <v>-0.13800000000000001</v>
      </c>
      <c r="G74" s="98"/>
      <c r="H74" s="161">
        <v>-4.7E-2</v>
      </c>
      <c r="I74" s="98"/>
      <c r="J74" s="144">
        <v>-0.18</v>
      </c>
      <c r="K74" s="98"/>
      <c r="L74" s="144">
        <v>-6.7000000000000004E-2</v>
      </c>
      <c r="Q74" s="184"/>
    </row>
    <row r="75" spans="1:17" ht="21.75" customHeight="1" x14ac:dyDescent="0.45">
      <c r="Q75" s="184"/>
    </row>
    <row r="76" spans="1:17" ht="21.75" customHeight="1" x14ac:dyDescent="0.45">
      <c r="A76" s="130" t="s">
        <v>124</v>
      </c>
      <c r="B76" s="52"/>
      <c r="C76" s="52"/>
      <c r="F76" s="93"/>
      <c r="G76" s="93"/>
      <c r="H76" s="93"/>
      <c r="I76" s="93"/>
      <c r="J76" s="93"/>
      <c r="K76" s="93"/>
      <c r="L76" s="93"/>
      <c r="Q76" s="184"/>
    </row>
    <row r="77" spans="1:17" ht="21.75" customHeight="1" x14ac:dyDescent="0.45">
      <c r="A77" s="52"/>
      <c r="B77" s="88" t="s">
        <v>123</v>
      </c>
      <c r="C77" s="52"/>
      <c r="D77" s="5">
        <v>25</v>
      </c>
      <c r="F77" s="189">
        <v>0</v>
      </c>
      <c r="G77" s="98"/>
      <c r="H77" s="161">
        <v>-3.5000000000000003E-2</v>
      </c>
      <c r="I77" s="98"/>
      <c r="J77" s="189">
        <v>0</v>
      </c>
      <c r="K77" s="98"/>
      <c r="L77" s="158">
        <v>-0.05</v>
      </c>
      <c r="Q77" s="184"/>
    </row>
    <row r="78" spans="1:17" ht="21.75" customHeight="1" x14ac:dyDescent="0.45">
      <c r="Q78" s="184"/>
    </row>
    <row r="95" spans="1:12" ht="21.75" customHeight="1" x14ac:dyDescent="0.45">
      <c r="A95" s="19" t="s">
        <v>36</v>
      </c>
      <c r="B95" s="4"/>
      <c r="C95" s="4"/>
      <c r="D95" s="6"/>
      <c r="E95" s="6"/>
      <c r="F95" s="71"/>
      <c r="G95" s="71"/>
      <c r="H95" s="71"/>
      <c r="I95" s="71"/>
      <c r="J95" s="71"/>
      <c r="K95" s="71"/>
      <c r="L95" s="71"/>
    </row>
    <row r="96" spans="1:12" ht="21.75" customHeight="1" x14ac:dyDescent="0.45">
      <c r="L96" s="73" t="s">
        <v>32</v>
      </c>
    </row>
  </sheetData>
  <mergeCells count="6">
    <mergeCell ref="F53:L53"/>
    <mergeCell ref="F54:H54"/>
    <mergeCell ref="J54:L54"/>
    <mergeCell ref="F5:L5"/>
    <mergeCell ref="F6:H6"/>
    <mergeCell ref="J6:L6"/>
  </mergeCells>
  <pageMargins left="0.75" right="0.5" top="0.75" bottom="0.5" header="0.5" footer="0.5"/>
  <pageSetup paperSize="9" scale="75" orientation="portrait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selection activeCell="S1" sqref="S1"/>
    </sheetView>
  </sheetViews>
  <sheetFormatPr defaultRowHeight="21" customHeight="1" x14ac:dyDescent="0.45"/>
  <cols>
    <col min="1" max="1" width="43.6640625" style="1" customWidth="1"/>
    <col min="2" max="2" width="1.5" style="1" customWidth="1"/>
    <col min="3" max="3" width="9.5" style="1" bestFit="1" customWidth="1"/>
    <col min="4" max="4" width="1.5" style="1" customWidth="1"/>
    <col min="5" max="5" width="15.33203125" style="1" customWidth="1"/>
    <col min="6" max="6" width="1.5" style="1" customWidth="1"/>
    <col min="7" max="7" width="15.33203125" style="1" customWidth="1"/>
    <col min="8" max="8" width="1.5" style="1" customWidth="1"/>
    <col min="9" max="9" width="15.33203125" style="1" customWidth="1"/>
    <col min="10" max="10" width="1.5" style="1" customWidth="1"/>
    <col min="11" max="11" width="15.33203125" style="1" customWidth="1"/>
    <col min="12" max="12" width="1.5" style="1" customWidth="1"/>
    <col min="13" max="13" width="17.6640625" style="1" customWidth="1"/>
    <col min="14" max="14" width="1.5" style="1" customWidth="1"/>
    <col min="15" max="15" width="17.6640625" style="1" customWidth="1"/>
    <col min="16" max="16" width="1.5" style="1" customWidth="1"/>
    <col min="17" max="17" width="14.6640625" style="1" customWidth="1"/>
    <col min="18" max="18" width="1.5" style="1" customWidth="1"/>
    <col min="19" max="19" width="14.6640625" style="1" customWidth="1"/>
    <col min="20" max="16384" width="9.33203125" style="1"/>
  </cols>
  <sheetData>
    <row r="1" spans="1:19" ht="21" customHeight="1" x14ac:dyDescent="0.45">
      <c r="A1" s="7" t="s">
        <v>165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9"/>
      <c r="Q1" s="133"/>
      <c r="R1" s="9"/>
      <c r="S1" s="197"/>
    </row>
    <row r="2" spans="1:19" ht="21" customHeight="1" x14ac:dyDescent="0.4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69"/>
      <c r="P2" s="9"/>
      <c r="Q2" s="169"/>
      <c r="R2" s="9"/>
      <c r="S2" s="169" t="s">
        <v>33</v>
      </c>
    </row>
    <row r="3" spans="1:19" ht="21" customHeight="1" x14ac:dyDescent="0.45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70"/>
      <c r="P3" s="12"/>
      <c r="Q3" s="170"/>
      <c r="R3" s="12"/>
      <c r="S3" s="170" t="s">
        <v>34</v>
      </c>
    </row>
    <row r="4" spans="1:19" ht="21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1" customHeight="1" x14ac:dyDescent="0.45">
      <c r="A5" s="35"/>
      <c r="C5" s="103"/>
      <c r="E5" s="103"/>
      <c r="F5" s="101"/>
      <c r="G5" s="103"/>
      <c r="H5" s="101"/>
      <c r="I5" s="103"/>
      <c r="J5" s="101"/>
      <c r="K5" s="103"/>
      <c r="L5" s="101"/>
      <c r="M5" s="101"/>
      <c r="N5" s="101"/>
      <c r="O5" s="103"/>
      <c r="P5" s="101"/>
      <c r="Q5" s="103"/>
      <c r="R5" s="101"/>
      <c r="S5" s="103"/>
    </row>
    <row r="6" spans="1:19" s="172" customFormat="1" ht="21" customHeight="1" x14ac:dyDescent="0.45">
      <c r="A6" s="171"/>
      <c r="E6" s="212" t="s">
        <v>65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19" s="172" customFormat="1" ht="21" customHeight="1" x14ac:dyDescent="0.45">
      <c r="A7" s="171"/>
      <c r="E7" s="213" t="s">
        <v>20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</row>
    <row r="8" spans="1:19" ht="21" customHeight="1" x14ac:dyDescent="0.45">
      <c r="A8" s="173"/>
      <c r="C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21" customHeight="1" x14ac:dyDescent="0.45">
      <c r="A9" s="173"/>
      <c r="C9" s="174"/>
      <c r="E9" s="174" t="s">
        <v>8</v>
      </c>
      <c r="F9" s="100"/>
      <c r="G9" s="174"/>
      <c r="H9" s="175"/>
      <c r="I9" s="211" t="s">
        <v>100</v>
      </c>
      <c r="J9" s="211"/>
      <c r="K9" s="211"/>
      <c r="Q9" s="176" t="s">
        <v>43</v>
      </c>
      <c r="S9" s="177"/>
    </row>
    <row r="10" spans="1:19" ht="21" customHeight="1" x14ac:dyDescent="0.45">
      <c r="A10" s="173"/>
      <c r="C10" s="174"/>
      <c r="E10" s="174" t="s">
        <v>38</v>
      </c>
      <c r="F10" s="100"/>
      <c r="G10" s="174" t="s">
        <v>25</v>
      </c>
      <c r="H10" s="175"/>
      <c r="I10" s="174" t="s">
        <v>39</v>
      </c>
      <c r="K10" s="177"/>
      <c r="M10" s="176" t="s">
        <v>73</v>
      </c>
      <c r="O10" s="176" t="s">
        <v>6</v>
      </c>
      <c r="Q10" s="176" t="s">
        <v>44</v>
      </c>
      <c r="S10" s="177"/>
    </row>
    <row r="11" spans="1:19" ht="21" customHeight="1" x14ac:dyDescent="0.45">
      <c r="A11" s="173"/>
      <c r="C11" s="187" t="s">
        <v>18</v>
      </c>
      <c r="E11" s="178" t="s">
        <v>40</v>
      </c>
      <c r="F11" s="100"/>
      <c r="G11" s="178" t="s">
        <v>66</v>
      </c>
      <c r="H11" s="175"/>
      <c r="I11" s="178" t="s">
        <v>41</v>
      </c>
      <c r="K11" s="188" t="s">
        <v>26</v>
      </c>
      <c r="M11" s="199" t="s">
        <v>74</v>
      </c>
      <c r="O11" s="181" t="s">
        <v>67</v>
      </c>
      <c r="Q11" s="181" t="s">
        <v>45</v>
      </c>
      <c r="S11" s="188" t="s">
        <v>9</v>
      </c>
    </row>
    <row r="12" spans="1:19" ht="21" customHeight="1" x14ac:dyDescent="0.45">
      <c r="A12" s="173"/>
      <c r="C12" s="182"/>
      <c r="E12" s="182"/>
      <c r="F12" s="100"/>
      <c r="G12" s="182"/>
      <c r="H12" s="175"/>
      <c r="I12" s="182"/>
      <c r="K12" s="183"/>
      <c r="M12" s="176"/>
      <c r="O12" s="176"/>
      <c r="Q12" s="176"/>
      <c r="S12" s="183"/>
    </row>
    <row r="13" spans="1:19" ht="21.75" customHeight="1" x14ac:dyDescent="0.45">
      <c r="A13" s="35" t="s">
        <v>97</v>
      </c>
      <c r="C13" s="99"/>
      <c r="E13" s="99">
        <v>476881</v>
      </c>
      <c r="F13" s="155"/>
      <c r="G13" s="99">
        <v>167751</v>
      </c>
      <c r="H13" s="99"/>
      <c r="I13" s="99">
        <v>13726</v>
      </c>
      <c r="J13" s="156"/>
      <c r="K13" s="119">
        <v>-271332</v>
      </c>
      <c r="L13" s="156"/>
      <c r="M13" s="99">
        <v>30497</v>
      </c>
      <c r="N13" s="156"/>
      <c r="O13" s="99">
        <f>SUM(E13:M13)</f>
        <v>417523</v>
      </c>
      <c r="P13" s="156"/>
      <c r="Q13" s="189">
        <v>0</v>
      </c>
      <c r="R13" s="156"/>
      <c r="S13" s="99">
        <f>SUM(O13:R13)</f>
        <v>417523</v>
      </c>
    </row>
    <row r="14" spans="1:19" s="153" customFormat="1" ht="21" customHeight="1" x14ac:dyDescent="0.45">
      <c r="A14" s="153" t="s">
        <v>144</v>
      </c>
      <c r="C14" s="5"/>
      <c r="E14" s="99">
        <v>190753</v>
      </c>
      <c r="F14" s="155"/>
      <c r="G14" s="189">
        <v>0</v>
      </c>
      <c r="H14" s="155"/>
      <c r="I14" s="189">
        <v>0</v>
      </c>
      <c r="J14" s="156"/>
      <c r="K14" s="189">
        <v>0</v>
      </c>
      <c r="L14" s="156"/>
      <c r="M14" s="189">
        <v>0</v>
      </c>
      <c r="N14" s="156"/>
      <c r="O14" s="99">
        <f t="shared" ref="O14:O15" si="0">SUM(E14:M14)</f>
        <v>190753</v>
      </c>
      <c r="P14" s="156"/>
      <c r="Q14" s="189">
        <v>0</v>
      </c>
      <c r="R14" s="156"/>
      <c r="S14" s="99">
        <f>SUM(O14:R14)</f>
        <v>190753</v>
      </c>
    </row>
    <row r="15" spans="1:19" s="153" customFormat="1" ht="21" customHeight="1" x14ac:dyDescent="0.45">
      <c r="A15" s="153" t="s">
        <v>160</v>
      </c>
      <c r="C15" s="5"/>
      <c r="E15" s="189">
        <v>0</v>
      </c>
      <c r="F15" s="155"/>
      <c r="G15" s="189">
        <v>0</v>
      </c>
      <c r="H15" s="155"/>
      <c r="I15" s="189">
        <v>0</v>
      </c>
      <c r="J15" s="156"/>
      <c r="K15" s="119">
        <v>30497</v>
      </c>
      <c r="L15" s="156"/>
      <c r="M15" s="99">
        <v>-30497</v>
      </c>
      <c r="N15" s="156"/>
      <c r="O15" s="189">
        <f t="shared" si="0"/>
        <v>0</v>
      </c>
      <c r="P15" s="156"/>
      <c r="Q15" s="189">
        <v>0</v>
      </c>
      <c r="R15" s="156"/>
      <c r="S15" s="189">
        <f>SUM(O15:R15)</f>
        <v>0</v>
      </c>
    </row>
    <row r="16" spans="1:19" ht="21.75" customHeight="1" x14ac:dyDescent="0.45">
      <c r="A16" s="1" t="s">
        <v>161</v>
      </c>
      <c r="C16" s="99"/>
      <c r="E16" s="190">
        <v>0</v>
      </c>
      <c r="F16" s="118"/>
      <c r="G16" s="190">
        <v>0</v>
      </c>
      <c r="H16" s="118"/>
      <c r="I16" s="190">
        <v>0</v>
      </c>
      <c r="J16" s="118"/>
      <c r="K16" s="99">
        <v>-24574</v>
      </c>
      <c r="L16" s="118"/>
      <c r="M16" s="189">
        <f>'7-8'!H32</f>
        <v>0</v>
      </c>
      <c r="N16" s="118"/>
      <c r="O16" s="99">
        <f>SUM(E16:M16)</f>
        <v>-24574</v>
      </c>
      <c r="P16" s="118"/>
      <c r="Q16" s="190">
        <v>0</v>
      </c>
      <c r="R16" s="118"/>
      <c r="S16" s="99">
        <f>SUM(O16:R16)</f>
        <v>-24574</v>
      </c>
    </row>
    <row r="17" spans="1:19" ht="21" customHeight="1" thickBot="1" x14ac:dyDescent="0.5">
      <c r="A17" s="35" t="s">
        <v>158</v>
      </c>
      <c r="B17" s="104"/>
      <c r="C17" s="99"/>
      <c r="D17" s="104"/>
      <c r="E17" s="102">
        <f>SUM(E13:E16)</f>
        <v>667634</v>
      </c>
      <c r="F17" s="153"/>
      <c r="G17" s="102">
        <f>SUM(G13:G16)</f>
        <v>167751</v>
      </c>
      <c r="H17" s="153"/>
      <c r="I17" s="102">
        <f>SUM(I13:I16)</f>
        <v>13726</v>
      </c>
      <c r="J17" s="153"/>
      <c r="K17" s="154">
        <f>SUM(K13:K16)</f>
        <v>-265409</v>
      </c>
      <c r="L17" s="153"/>
      <c r="M17" s="192">
        <f>SUM(M13:M16)</f>
        <v>0</v>
      </c>
      <c r="N17" s="153"/>
      <c r="O17" s="102">
        <f>SUM(O13:O16)</f>
        <v>583702</v>
      </c>
      <c r="P17" s="153"/>
      <c r="Q17" s="192">
        <v>0</v>
      </c>
      <c r="R17" s="153"/>
      <c r="S17" s="102">
        <f>SUM(S13:S16)</f>
        <v>583702</v>
      </c>
    </row>
    <row r="18" spans="1:19" ht="21" customHeight="1" thickTop="1" x14ac:dyDescent="0.45">
      <c r="A18" s="185"/>
      <c r="B18" s="104"/>
      <c r="C18" s="99"/>
      <c r="D18" s="104"/>
    </row>
    <row r="19" spans="1:19" s="153" customFormat="1" ht="21" customHeight="1" x14ac:dyDescent="0.45">
      <c r="A19" s="9" t="s">
        <v>185</v>
      </c>
      <c r="C19" s="119"/>
      <c r="E19" s="99">
        <v>667634</v>
      </c>
      <c r="F19" s="155"/>
      <c r="G19" s="99">
        <v>167751</v>
      </c>
      <c r="H19" s="155"/>
      <c r="I19" s="99">
        <v>13726</v>
      </c>
      <c r="J19" s="156"/>
      <c r="K19" s="119">
        <v>-434464</v>
      </c>
      <c r="L19" s="156"/>
      <c r="M19" s="189">
        <v>0</v>
      </c>
      <c r="N19" s="156"/>
      <c r="O19" s="99">
        <v>414647</v>
      </c>
      <c r="P19" s="156"/>
      <c r="Q19" s="189">
        <v>0</v>
      </c>
      <c r="R19" s="156"/>
      <c r="S19" s="99">
        <f>SUM(O19:Q19)</f>
        <v>414647</v>
      </c>
    </row>
    <row r="20" spans="1:19" s="153" customFormat="1" ht="21" customHeight="1" x14ac:dyDescent="0.45">
      <c r="A20" s="153" t="s">
        <v>144</v>
      </c>
      <c r="C20" s="5">
        <v>22</v>
      </c>
      <c r="E20" s="99">
        <v>32830</v>
      </c>
      <c r="F20" s="155"/>
      <c r="G20" s="189">
        <v>0</v>
      </c>
      <c r="H20" s="155"/>
      <c r="I20" s="189">
        <v>0</v>
      </c>
      <c r="J20" s="156"/>
      <c r="K20" s="189">
        <v>0</v>
      </c>
      <c r="L20" s="156"/>
      <c r="M20" s="189">
        <v>0</v>
      </c>
      <c r="N20" s="156"/>
      <c r="O20" s="99">
        <f t="shared" ref="O20:O21" si="1">SUM(E20:M20)</f>
        <v>32830</v>
      </c>
      <c r="P20" s="156"/>
      <c r="Q20" s="189"/>
      <c r="R20" s="156"/>
      <c r="S20" s="99">
        <f>SUM(O20:R20)</f>
        <v>32830</v>
      </c>
    </row>
    <row r="21" spans="1:19" ht="21" customHeight="1" x14ac:dyDescent="0.45">
      <c r="A21" s="1" t="s">
        <v>136</v>
      </c>
      <c r="C21" s="99"/>
      <c r="E21" s="189">
        <v>0</v>
      </c>
      <c r="F21" s="118"/>
      <c r="G21" s="189">
        <v>0</v>
      </c>
      <c r="H21" s="118"/>
      <c r="I21" s="189">
        <v>0</v>
      </c>
      <c r="J21" s="118"/>
      <c r="K21" s="101">
        <v>-94059</v>
      </c>
      <c r="M21" s="189">
        <v>0</v>
      </c>
      <c r="O21" s="119">
        <f t="shared" si="1"/>
        <v>-94059</v>
      </c>
      <c r="P21" s="118"/>
      <c r="Q21" s="190">
        <v>0</v>
      </c>
      <c r="R21" s="118"/>
      <c r="S21" s="119">
        <f>SUM(O21:R21)</f>
        <v>-94059</v>
      </c>
    </row>
    <row r="22" spans="1:19" ht="21" customHeight="1" thickBot="1" x14ac:dyDescent="0.5">
      <c r="A22" s="35" t="s">
        <v>159</v>
      </c>
      <c r="B22" s="104"/>
      <c r="C22" s="99"/>
      <c r="D22" s="104"/>
      <c r="E22" s="102">
        <f>SUM(E19:E21)</f>
        <v>700464</v>
      </c>
      <c r="F22" s="153"/>
      <c r="G22" s="102">
        <f>SUM(G19:G21)</f>
        <v>167751</v>
      </c>
      <c r="H22" s="153"/>
      <c r="I22" s="102">
        <f>SUM(I19:I21)</f>
        <v>13726</v>
      </c>
      <c r="J22" s="153"/>
      <c r="K22" s="148">
        <f>SUM(K19:K21)</f>
        <v>-528523</v>
      </c>
      <c r="L22" s="153"/>
      <c r="M22" s="192">
        <f>SUM(M19:M21)</f>
        <v>0</v>
      </c>
      <c r="N22" s="153"/>
      <c r="O22" s="102">
        <f>SUM(O19:O21)</f>
        <v>353418</v>
      </c>
      <c r="P22" s="153"/>
      <c r="Q22" s="192">
        <f>SUM(Q19:Q21)</f>
        <v>0</v>
      </c>
      <c r="R22" s="153"/>
      <c r="S22" s="102">
        <f>SUM(S19:S21)</f>
        <v>353418</v>
      </c>
    </row>
    <row r="23" spans="1:19" ht="21" customHeight="1" thickTop="1" x14ac:dyDescent="0.45">
      <c r="C23" s="99"/>
      <c r="K23" s="186"/>
      <c r="M23" s="184"/>
      <c r="O23" s="186"/>
    </row>
    <row r="24" spans="1:19" ht="21" customHeight="1" x14ac:dyDescent="0.45">
      <c r="C24" s="99"/>
      <c r="K24" s="186"/>
      <c r="M24" s="184"/>
      <c r="O24" s="186"/>
    </row>
    <row r="25" spans="1:19" ht="21" customHeight="1" x14ac:dyDescent="0.45">
      <c r="C25" s="99"/>
      <c r="K25" s="186"/>
      <c r="M25" s="184"/>
      <c r="O25" s="186"/>
    </row>
    <row r="26" spans="1:19" ht="21" customHeight="1" x14ac:dyDescent="0.45">
      <c r="K26" s="186"/>
      <c r="M26" s="184"/>
      <c r="O26" s="186"/>
      <c r="S26" s="186"/>
    </row>
    <row r="27" spans="1:19" ht="21" customHeight="1" x14ac:dyDescent="0.45">
      <c r="K27" s="186"/>
      <c r="M27" s="184"/>
      <c r="O27" s="186"/>
    </row>
    <row r="28" spans="1:19" ht="21" customHeight="1" x14ac:dyDescent="0.45">
      <c r="A28" s="19" t="s">
        <v>36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37"/>
      <c r="P28" s="4"/>
      <c r="Q28" s="137"/>
      <c r="R28" s="4"/>
      <c r="S28" s="137"/>
    </row>
    <row r="29" spans="1:19" ht="21" customHeight="1" x14ac:dyDescent="0.45">
      <c r="L29" s="175"/>
      <c r="M29" s="175"/>
      <c r="N29" s="175"/>
      <c r="O29" s="3"/>
      <c r="P29" s="175"/>
      <c r="Q29" s="3"/>
      <c r="R29" s="175"/>
      <c r="S29" s="3" t="s">
        <v>84</v>
      </c>
    </row>
    <row r="30" spans="1:19" ht="21" customHeight="1" x14ac:dyDescent="0.45">
      <c r="L30" s="175"/>
      <c r="M30" s="175"/>
      <c r="N30" s="175"/>
      <c r="O30" s="3"/>
      <c r="P30" s="175"/>
      <c r="Q30" s="3"/>
      <c r="R30" s="175"/>
      <c r="S30" s="3"/>
    </row>
  </sheetData>
  <mergeCells count="3">
    <mergeCell ref="I9:K9"/>
    <mergeCell ref="E6:S6"/>
    <mergeCell ref="E7:S7"/>
  </mergeCells>
  <pageMargins left="0.75" right="0.5" top="1" bottom="0.5" header="0.5" footer="0.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>
      <selection activeCell="M1" sqref="M1"/>
    </sheetView>
  </sheetViews>
  <sheetFormatPr defaultRowHeight="21.75" customHeight="1" x14ac:dyDescent="0.45"/>
  <cols>
    <col min="1" max="1" width="38" style="1" customWidth="1"/>
    <col min="2" max="2" width="0.83203125" style="1" customWidth="1"/>
    <col min="3" max="3" width="14.6640625" style="1" customWidth="1"/>
    <col min="4" max="4" width="0.83203125" style="1" customWidth="1"/>
    <col min="5" max="5" width="12.1640625" style="1" customWidth="1"/>
    <col min="6" max="6" width="0.83203125" style="1" customWidth="1"/>
    <col min="7" max="7" width="13.1640625" style="1" customWidth="1"/>
    <col min="8" max="8" width="0.83203125" style="1" customWidth="1"/>
    <col min="9" max="9" width="11" style="1" customWidth="1"/>
    <col min="10" max="10" width="0.83203125" style="1" customWidth="1"/>
    <col min="11" max="11" width="13.33203125" style="1" customWidth="1"/>
    <col min="12" max="12" width="0.83203125" style="1" customWidth="1"/>
    <col min="13" max="13" width="11.83203125" style="1" customWidth="1"/>
    <col min="14" max="16384" width="9.33203125" style="1"/>
  </cols>
  <sheetData>
    <row r="1" spans="1:14" ht="21.75" customHeight="1" x14ac:dyDescent="0.45">
      <c r="A1" s="7" t="s">
        <v>165</v>
      </c>
      <c r="B1" s="9"/>
      <c r="C1" s="9"/>
      <c r="D1" s="9"/>
      <c r="E1" s="9"/>
      <c r="F1" s="9"/>
      <c r="G1" s="9"/>
      <c r="H1" s="9"/>
      <c r="I1" s="168"/>
      <c r="J1" s="9"/>
      <c r="K1" s="133"/>
      <c r="L1" s="9"/>
      <c r="M1" s="197"/>
    </row>
    <row r="2" spans="1:14" ht="21.75" customHeight="1" x14ac:dyDescent="0.45">
      <c r="A2" s="9" t="s">
        <v>13</v>
      </c>
      <c r="B2" s="9"/>
      <c r="C2" s="9"/>
      <c r="D2" s="9"/>
      <c r="E2" s="9"/>
      <c r="F2" s="9"/>
      <c r="G2" s="9"/>
      <c r="H2" s="9"/>
      <c r="I2" s="168"/>
      <c r="J2" s="9"/>
      <c r="K2" s="9"/>
      <c r="L2" s="9"/>
      <c r="M2" s="169" t="s">
        <v>33</v>
      </c>
    </row>
    <row r="3" spans="1:14" ht="21.75" customHeight="1" x14ac:dyDescent="0.45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70" t="s">
        <v>34</v>
      </c>
    </row>
    <row r="4" spans="1:14" ht="21.7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s="172" customFormat="1" ht="21.75" customHeight="1" x14ac:dyDescent="0.45">
      <c r="A5" s="171"/>
      <c r="E5" s="212" t="s">
        <v>65</v>
      </c>
      <c r="F5" s="212"/>
      <c r="G5" s="212"/>
      <c r="H5" s="212"/>
      <c r="I5" s="212"/>
      <c r="J5" s="212"/>
      <c r="K5" s="212"/>
      <c r="L5" s="212"/>
      <c r="M5" s="212"/>
    </row>
    <row r="6" spans="1:14" s="172" customFormat="1" ht="21.75" customHeight="1" x14ac:dyDescent="0.45">
      <c r="A6" s="171"/>
      <c r="E6" s="213" t="s">
        <v>21</v>
      </c>
      <c r="F6" s="213"/>
      <c r="G6" s="213"/>
      <c r="H6" s="213"/>
      <c r="I6" s="213"/>
      <c r="J6" s="213"/>
      <c r="K6" s="213"/>
      <c r="L6" s="213"/>
      <c r="M6" s="213"/>
    </row>
    <row r="7" spans="1:14" ht="21.75" customHeight="1" x14ac:dyDescent="0.45">
      <c r="A7" s="173"/>
      <c r="C7" s="172"/>
      <c r="D7" s="100"/>
      <c r="E7" s="174" t="s">
        <v>8</v>
      </c>
      <c r="F7" s="100"/>
      <c r="G7" s="174"/>
      <c r="H7" s="175"/>
      <c r="I7" s="211" t="s">
        <v>100</v>
      </c>
      <c r="J7" s="211"/>
      <c r="K7" s="211"/>
      <c r="M7" s="176"/>
    </row>
    <row r="8" spans="1:14" ht="21.75" customHeight="1" x14ac:dyDescent="0.45">
      <c r="A8" s="173"/>
      <c r="C8" s="172"/>
      <c r="D8" s="100"/>
      <c r="E8" s="174" t="s">
        <v>38</v>
      </c>
      <c r="F8" s="100"/>
      <c r="G8" s="174" t="s">
        <v>25</v>
      </c>
      <c r="H8" s="175"/>
      <c r="I8" s="174" t="s">
        <v>39</v>
      </c>
      <c r="K8" s="177"/>
      <c r="M8" s="176"/>
    </row>
    <row r="9" spans="1:14" ht="21.75" customHeight="1" x14ac:dyDescent="0.45">
      <c r="A9" s="173"/>
      <c r="C9" s="199" t="s">
        <v>18</v>
      </c>
      <c r="D9" s="100"/>
      <c r="E9" s="178" t="s">
        <v>40</v>
      </c>
      <c r="F9" s="100"/>
      <c r="G9" s="179" t="s">
        <v>66</v>
      </c>
      <c r="H9" s="175"/>
      <c r="I9" s="178" t="s">
        <v>41</v>
      </c>
      <c r="K9" s="180" t="s">
        <v>26</v>
      </c>
      <c r="M9" s="181" t="s">
        <v>9</v>
      </c>
    </row>
    <row r="10" spans="1:14" ht="21.75" customHeight="1" x14ac:dyDescent="0.45">
      <c r="A10" s="173"/>
      <c r="C10" s="172"/>
      <c r="D10" s="100"/>
      <c r="E10" s="182"/>
      <c r="F10" s="100"/>
      <c r="G10" s="182"/>
      <c r="H10" s="175"/>
      <c r="I10" s="182"/>
      <c r="K10" s="183"/>
      <c r="M10" s="176"/>
    </row>
    <row r="11" spans="1:14" ht="21.75" customHeight="1" x14ac:dyDescent="0.45">
      <c r="A11" s="35" t="s">
        <v>97</v>
      </c>
      <c r="C11" s="172"/>
      <c r="D11" s="100"/>
      <c r="E11" s="99">
        <v>476881</v>
      </c>
      <c r="F11" s="99"/>
      <c r="G11" s="99">
        <v>167751</v>
      </c>
      <c r="H11" s="99"/>
      <c r="I11" s="99">
        <v>13726</v>
      </c>
      <c r="J11" s="100"/>
      <c r="K11" s="99">
        <v>-240867</v>
      </c>
      <c r="L11" s="100"/>
      <c r="M11" s="99">
        <f>SUM(E11:K11)</f>
        <v>417491</v>
      </c>
    </row>
    <row r="12" spans="1:14" ht="21.75" customHeight="1" x14ac:dyDescent="0.45">
      <c r="A12" s="153" t="s">
        <v>144</v>
      </c>
      <c r="C12" s="36"/>
      <c r="D12" s="100"/>
      <c r="E12" s="99">
        <v>190753</v>
      </c>
      <c r="F12" s="100"/>
      <c r="G12" s="189">
        <v>0</v>
      </c>
      <c r="H12" s="155"/>
      <c r="I12" s="189">
        <v>0</v>
      </c>
      <c r="J12" s="155"/>
      <c r="K12" s="189">
        <v>0</v>
      </c>
      <c r="L12" s="100"/>
      <c r="M12" s="99">
        <f t="shared" ref="M12" si="0">SUM(E12:K12)</f>
        <v>190753</v>
      </c>
    </row>
    <row r="13" spans="1:14" ht="21.75" customHeight="1" x14ac:dyDescent="0.45">
      <c r="A13" s="1" t="s">
        <v>161</v>
      </c>
      <c r="C13" s="172"/>
      <c r="D13" s="100"/>
      <c r="E13" s="189">
        <v>0</v>
      </c>
      <c r="F13" s="100"/>
      <c r="G13" s="189">
        <v>0</v>
      </c>
      <c r="H13" s="100"/>
      <c r="I13" s="189">
        <v>0</v>
      </c>
      <c r="J13" s="100"/>
      <c r="K13" s="101">
        <v>-35556</v>
      </c>
      <c r="L13" s="100"/>
      <c r="M13" s="101">
        <f>SUM(K13:L13)</f>
        <v>-35556</v>
      </c>
      <c r="N13" s="184"/>
    </row>
    <row r="14" spans="1:14" ht="21.75" customHeight="1" thickBot="1" x14ac:dyDescent="0.5">
      <c r="A14" s="35" t="s">
        <v>158</v>
      </c>
      <c r="C14" s="172"/>
      <c r="D14" s="101"/>
      <c r="E14" s="102">
        <f>SUM(E11:E13)</f>
        <v>667634</v>
      </c>
      <c r="F14" s="101"/>
      <c r="G14" s="102">
        <f>SUM(G11:G13)</f>
        <v>167751</v>
      </c>
      <c r="H14" s="101"/>
      <c r="I14" s="102">
        <f>SUM(I11:I13)</f>
        <v>13726</v>
      </c>
      <c r="J14" s="101"/>
      <c r="K14" s="102">
        <f>SUM(K11:K13)</f>
        <v>-276423</v>
      </c>
      <c r="L14" s="101"/>
      <c r="M14" s="102">
        <f>SUM(M11:M13)</f>
        <v>572688</v>
      </c>
    </row>
    <row r="15" spans="1:14" ht="21.75" customHeight="1" thickTop="1" x14ac:dyDescent="0.45">
      <c r="A15" s="35"/>
      <c r="C15" s="172"/>
      <c r="D15" s="101"/>
      <c r="E15" s="103"/>
      <c r="F15" s="101"/>
      <c r="G15" s="103"/>
      <c r="H15" s="101"/>
      <c r="I15" s="103"/>
      <c r="J15" s="101"/>
      <c r="K15" s="103"/>
      <c r="L15" s="101"/>
      <c r="M15" s="103"/>
    </row>
    <row r="16" spans="1:14" ht="21.75" customHeight="1" x14ac:dyDescent="0.45">
      <c r="A16" s="9" t="s">
        <v>143</v>
      </c>
      <c r="C16" s="172"/>
      <c r="D16" s="100"/>
      <c r="E16" s="99">
        <v>667634</v>
      </c>
      <c r="F16" s="100"/>
      <c r="G16" s="99">
        <v>167751</v>
      </c>
      <c r="H16" s="100"/>
      <c r="I16" s="99">
        <v>13726</v>
      </c>
      <c r="J16" s="100"/>
      <c r="K16" s="99">
        <v>-418832</v>
      </c>
      <c r="L16" s="100"/>
      <c r="M16" s="99">
        <f t="shared" ref="M16:M17" si="1">SUM(E16:K16)</f>
        <v>430279</v>
      </c>
    </row>
    <row r="17" spans="1:13" ht="21.75" customHeight="1" x14ac:dyDescent="0.45">
      <c r="A17" s="153" t="s">
        <v>144</v>
      </c>
      <c r="C17" s="36">
        <v>22</v>
      </c>
      <c r="D17" s="100"/>
      <c r="E17" s="99">
        <v>32830</v>
      </c>
      <c r="F17" s="100"/>
      <c r="G17" s="189">
        <v>0</v>
      </c>
      <c r="H17" s="155"/>
      <c r="I17" s="189">
        <v>0</v>
      </c>
      <c r="J17" s="155"/>
      <c r="K17" s="189">
        <v>0</v>
      </c>
      <c r="L17" s="100"/>
      <c r="M17" s="99">
        <f t="shared" si="1"/>
        <v>32830</v>
      </c>
    </row>
    <row r="18" spans="1:13" ht="21.75" customHeight="1" x14ac:dyDescent="0.45">
      <c r="A18" s="1" t="s">
        <v>161</v>
      </c>
      <c r="C18" s="172"/>
      <c r="D18" s="118"/>
      <c r="E18" s="189">
        <v>0</v>
      </c>
      <c r="F18" s="118"/>
      <c r="G18" s="189">
        <v>0</v>
      </c>
      <c r="H18" s="118"/>
      <c r="I18" s="189">
        <v>0</v>
      </c>
      <c r="J18" s="118"/>
      <c r="K18" s="101">
        <v>-122169</v>
      </c>
      <c r="M18" s="101">
        <f>SUM(E18:L18)</f>
        <v>-122169</v>
      </c>
    </row>
    <row r="19" spans="1:13" ht="21.75" customHeight="1" thickBot="1" x14ac:dyDescent="0.5">
      <c r="A19" s="35" t="s">
        <v>159</v>
      </c>
      <c r="B19" s="104"/>
      <c r="C19" s="172"/>
      <c r="E19" s="102">
        <f>SUM(E16:E18)</f>
        <v>700464</v>
      </c>
      <c r="G19" s="102">
        <f>SUM(G16:G18)</f>
        <v>167751</v>
      </c>
      <c r="I19" s="102">
        <f>SUM(I16:I18)</f>
        <v>13726</v>
      </c>
      <c r="K19" s="102">
        <f>SUM(K16:K18)</f>
        <v>-541001</v>
      </c>
      <c r="M19" s="102">
        <f>SUM(E19:L19)</f>
        <v>340940</v>
      </c>
    </row>
    <row r="20" spans="1:13" ht="21.75" customHeight="1" thickTop="1" x14ac:dyDescent="0.45">
      <c r="A20" s="185"/>
      <c r="B20" s="104"/>
      <c r="C20" s="172"/>
      <c r="K20" s="186"/>
      <c r="M20" s="186"/>
    </row>
    <row r="21" spans="1:13" ht="21.75" customHeight="1" x14ac:dyDescent="0.45">
      <c r="A21" s="185"/>
      <c r="B21" s="104"/>
      <c r="K21" s="186"/>
      <c r="M21" s="186"/>
    </row>
    <row r="22" spans="1:13" ht="21.75" customHeight="1" x14ac:dyDescent="0.45">
      <c r="A22" s="185"/>
      <c r="B22" s="104"/>
      <c r="K22" s="186"/>
      <c r="M22" s="186"/>
    </row>
    <row r="23" spans="1:13" ht="21.75" customHeight="1" x14ac:dyDescent="0.45">
      <c r="A23" s="185"/>
      <c r="B23" s="104"/>
      <c r="K23" s="186"/>
      <c r="M23" s="186"/>
    </row>
    <row r="24" spans="1:13" ht="21.75" customHeight="1" x14ac:dyDescent="0.45">
      <c r="A24" s="185"/>
      <c r="B24" s="104"/>
      <c r="K24" s="186"/>
      <c r="M24" s="186"/>
    </row>
    <row r="25" spans="1:13" ht="21.75" customHeight="1" x14ac:dyDescent="0.45">
      <c r="A25" s="185"/>
      <c r="B25" s="104"/>
    </row>
    <row r="26" spans="1:13" ht="21.75" customHeight="1" x14ac:dyDescent="0.45">
      <c r="A26" s="185"/>
      <c r="B26" s="104"/>
    </row>
    <row r="27" spans="1:13" ht="21.75" customHeight="1" x14ac:dyDescent="0.45">
      <c r="A27" s="185"/>
      <c r="B27" s="104"/>
    </row>
    <row r="28" spans="1:13" ht="21.75" customHeight="1" x14ac:dyDescent="0.45">
      <c r="A28" s="185"/>
      <c r="B28" s="104"/>
    </row>
    <row r="29" spans="1:13" ht="21.75" customHeight="1" x14ac:dyDescent="0.45">
      <c r="A29" s="185"/>
      <c r="B29" s="104"/>
    </row>
    <row r="30" spans="1:13" ht="21.75" customHeight="1" x14ac:dyDescent="0.45">
      <c r="A30" s="185"/>
      <c r="B30" s="104"/>
    </row>
    <row r="31" spans="1:13" ht="21.75" customHeight="1" x14ac:dyDescent="0.45">
      <c r="A31" s="185"/>
      <c r="B31" s="104"/>
    </row>
    <row r="32" spans="1:13" ht="21.75" customHeight="1" x14ac:dyDescent="0.45">
      <c r="A32" s="185"/>
      <c r="B32" s="104"/>
    </row>
    <row r="33" spans="1:13" ht="21.75" customHeight="1" x14ac:dyDescent="0.45">
      <c r="A33" s="185"/>
      <c r="B33" s="104"/>
    </row>
    <row r="34" spans="1:13" ht="21.75" customHeight="1" x14ac:dyDescent="0.45">
      <c r="A34" s="185"/>
      <c r="B34" s="104"/>
    </row>
    <row r="35" spans="1:13" ht="21.75" customHeight="1" x14ac:dyDescent="0.45">
      <c r="A35" s="185"/>
      <c r="B35" s="104"/>
    </row>
    <row r="36" spans="1:13" ht="21.75" customHeight="1" x14ac:dyDescent="0.45">
      <c r="A36" s="185"/>
      <c r="B36" s="104"/>
    </row>
    <row r="37" spans="1:13" ht="21.75" customHeight="1" x14ac:dyDescent="0.45">
      <c r="A37" s="185"/>
      <c r="B37" s="104"/>
    </row>
    <row r="39" spans="1:13" ht="21.75" customHeight="1" x14ac:dyDescent="0.45">
      <c r="A39" s="19" t="s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37"/>
    </row>
    <row r="40" spans="1:13" ht="21.75" customHeight="1" x14ac:dyDescent="0.45">
      <c r="M40" s="3" t="s">
        <v>117</v>
      </c>
    </row>
  </sheetData>
  <mergeCells count="3">
    <mergeCell ref="E5:M5"/>
    <mergeCell ref="E6:M6"/>
    <mergeCell ref="I7:K7"/>
  </mergeCells>
  <pageMargins left="0.75" right="0.5" top="0.75" bottom="0.5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98"/>
  <sheetViews>
    <sheetView topLeftCell="A43" zoomScaleNormal="100" workbookViewId="0">
      <selection activeCell="M41" sqref="M41"/>
    </sheetView>
  </sheetViews>
  <sheetFormatPr defaultRowHeight="21.75" customHeight="1" x14ac:dyDescent="0.45"/>
  <cols>
    <col min="1" max="3" width="1.83203125" style="1" customWidth="1"/>
    <col min="4" max="4" width="62.1640625" style="1" customWidth="1"/>
    <col min="5" max="5" width="15.5" style="101" customWidth="1"/>
    <col min="6" max="6" width="0.83203125" style="101" customWidth="1"/>
    <col min="7" max="7" width="15.5" style="101" customWidth="1"/>
    <col min="8" max="8" width="0.83203125" style="101" customWidth="1"/>
    <col min="9" max="9" width="15.5" style="101" customWidth="1"/>
    <col min="10" max="10" width="1" style="101" customWidth="1"/>
    <col min="11" max="11" width="15.5" style="101" customWidth="1"/>
    <col min="12" max="16384" width="9.33203125" style="1"/>
  </cols>
  <sheetData>
    <row r="1" spans="1:11" ht="21.75" customHeight="1" x14ac:dyDescent="0.45">
      <c r="A1" s="7" t="s">
        <v>165</v>
      </c>
      <c r="B1" s="9"/>
      <c r="C1" s="9"/>
      <c r="D1" s="9"/>
      <c r="E1" s="120"/>
      <c r="F1" s="120"/>
      <c r="G1" s="120"/>
      <c r="H1" s="120"/>
      <c r="I1" s="120"/>
      <c r="J1" s="120"/>
      <c r="K1" s="197"/>
    </row>
    <row r="2" spans="1:11" ht="21.75" customHeight="1" x14ac:dyDescent="0.45">
      <c r="A2" s="9" t="s">
        <v>14</v>
      </c>
      <c r="B2" s="9"/>
      <c r="C2" s="9"/>
      <c r="D2" s="9"/>
      <c r="E2" s="120"/>
      <c r="F2" s="120"/>
      <c r="G2" s="120"/>
      <c r="H2" s="120"/>
      <c r="I2" s="120"/>
      <c r="J2" s="120"/>
      <c r="K2" s="129" t="s">
        <v>33</v>
      </c>
    </row>
    <row r="3" spans="1:11" ht="21.75" customHeight="1" x14ac:dyDescent="0.45">
      <c r="A3" s="12" t="s">
        <v>157</v>
      </c>
      <c r="B3" s="12"/>
      <c r="C3" s="12"/>
      <c r="D3" s="12"/>
      <c r="E3" s="121"/>
      <c r="F3" s="121"/>
      <c r="G3" s="121"/>
      <c r="H3" s="121"/>
      <c r="I3" s="121"/>
      <c r="J3" s="121"/>
      <c r="K3" s="135" t="s">
        <v>34</v>
      </c>
    </row>
    <row r="4" spans="1:11" ht="21.75" customHeight="1" x14ac:dyDescent="0.45">
      <c r="A4" s="18"/>
      <c r="B4" s="18"/>
      <c r="C4" s="18"/>
      <c r="D4" s="18"/>
      <c r="E4" s="122"/>
      <c r="F4" s="122"/>
      <c r="G4" s="122"/>
      <c r="H4" s="122"/>
      <c r="I4" s="122"/>
      <c r="J4" s="122"/>
    </row>
    <row r="5" spans="1:11" ht="21.75" customHeight="1" x14ac:dyDescent="0.45">
      <c r="A5" s="15"/>
      <c r="B5" s="15"/>
      <c r="C5" s="164"/>
      <c r="D5" s="164"/>
      <c r="E5" s="214" t="s">
        <v>91</v>
      </c>
      <c r="F5" s="214"/>
      <c r="G5" s="214"/>
      <c r="H5" s="214"/>
      <c r="I5" s="214"/>
      <c r="J5" s="214"/>
      <c r="K5" s="214"/>
    </row>
    <row r="6" spans="1:11" ht="21.75" customHeight="1" x14ac:dyDescent="0.45">
      <c r="A6" s="15"/>
      <c r="B6" s="15"/>
      <c r="C6" s="15"/>
      <c r="D6" s="15"/>
      <c r="E6" s="215" t="s">
        <v>20</v>
      </c>
      <c r="F6" s="215"/>
      <c r="G6" s="215"/>
      <c r="H6" s="83"/>
      <c r="I6" s="214" t="s">
        <v>21</v>
      </c>
      <c r="J6" s="214"/>
      <c r="K6" s="214"/>
    </row>
    <row r="7" spans="1:11" ht="21.75" customHeight="1" x14ac:dyDescent="0.45">
      <c r="A7" s="15"/>
      <c r="B7" s="15"/>
      <c r="C7" s="15"/>
      <c r="D7" s="15"/>
      <c r="E7" s="134" t="s">
        <v>107</v>
      </c>
      <c r="F7" s="90"/>
      <c r="G7" s="134" t="s">
        <v>96</v>
      </c>
      <c r="H7" s="90"/>
      <c r="I7" s="124" t="s">
        <v>107</v>
      </c>
      <c r="J7" s="90"/>
      <c r="K7" s="124" t="s">
        <v>96</v>
      </c>
    </row>
    <row r="8" spans="1:11" ht="21.75" customHeight="1" x14ac:dyDescent="0.45">
      <c r="A8" s="15"/>
      <c r="B8" s="15"/>
      <c r="C8" s="15"/>
      <c r="D8" s="15"/>
      <c r="E8" s="125"/>
      <c r="F8" s="125"/>
      <c r="G8" s="125"/>
      <c r="H8" s="125"/>
      <c r="I8" s="125"/>
      <c r="J8" s="125"/>
      <c r="K8" s="125"/>
    </row>
    <row r="9" spans="1:11" s="35" customFormat="1" ht="21.75" customHeight="1" x14ac:dyDescent="0.45">
      <c r="A9" s="41" t="s">
        <v>15</v>
      </c>
      <c r="B9" s="41"/>
      <c r="C9" s="41"/>
      <c r="D9" s="165"/>
      <c r="E9" s="126"/>
      <c r="F9" s="126"/>
      <c r="G9" s="123"/>
      <c r="H9" s="92"/>
      <c r="I9" s="123"/>
      <c r="J9" s="126"/>
      <c r="K9" s="126"/>
    </row>
    <row r="10" spans="1:11" s="35" customFormat="1" ht="21.75" customHeight="1" x14ac:dyDescent="0.45">
      <c r="A10" s="42" t="s">
        <v>174</v>
      </c>
      <c r="B10" s="41"/>
      <c r="C10" s="41"/>
      <c r="D10" s="165"/>
      <c r="E10" s="80">
        <f>'7-8'!F25</f>
        <v>-94059</v>
      </c>
      <c r="F10" s="126"/>
      <c r="G10" s="99">
        <f>'7-8'!H25</f>
        <v>-20206</v>
      </c>
      <c r="H10" s="92"/>
      <c r="I10" s="93">
        <f>'7-8'!J25</f>
        <v>-122169</v>
      </c>
      <c r="J10" s="126"/>
      <c r="K10" s="93">
        <f>'7-8'!L25</f>
        <v>-35556</v>
      </c>
    </row>
    <row r="11" spans="1:11" ht="21.75" customHeight="1" x14ac:dyDescent="0.45">
      <c r="A11" s="41" t="s">
        <v>85</v>
      </c>
      <c r="B11" s="42"/>
      <c r="D11" s="14"/>
      <c r="E11" s="80"/>
      <c r="G11" s="80"/>
      <c r="H11" s="93"/>
      <c r="I11" s="80"/>
      <c r="K11" s="80"/>
    </row>
    <row r="12" spans="1:11" ht="21.75" customHeight="1" x14ac:dyDescent="0.45">
      <c r="A12" s="41"/>
      <c r="B12" s="41" t="s">
        <v>86</v>
      </c>
      <c r="C12" s="35"/>
      <c r="D12" s="14"/>
      <c r="E12" s="80"/>
      <c r="G12" s="80"/>
      <c r="H12" s="93"/>
      <c r="I12" s="80"/>
      <c r="K12" s="80"/>
    </row>
    <row r="13" spans="1:11" ht="21.75" customHeight="1" x14ac:dyDescent="0.45">
      <c r="A13" s="42" t="s">
        <v>142</v>
      </c>
      <c r="B13" s="42"/>
      <c r="D13" s="14"/>
      <c r="E13" s="189">
        <v>0</v>
      </c>
      <c r="G13" s="99">
        <v>1148</v>
      </c>
      <c r="H13" s="93"/>
      <c r="I13" s="189">
        <v>0</v>
      </c>
      <c r="K13" s="189">
        <v>0</v>
      </c>
    </row>
    <row r="14" spans="1:11" ht="21.75" customHeight="1" x14ac:dyDescent="0.45">
      <c r="A14" s="42" t="s">
        <v>183</v>
      </c>
      <c r="B14" s="42"/>
      <c r="D14" s="14"/>
      <c r="E14" s="189">
        <v>0</v>
      </c>
      <c r="G14" s="99">
        <v>-143</v>
      </c>
      <c r="H14" s="93"/>
      <c r="I14" s="189">
        <v>0</v>
      </c>
      <c r="K14" s="93">
        <v>-2998</v>
      </c>
    </row>
    <row r="15" spans="1:11" ht="21.75" customHeight="1" x14ac:dyDescent="0.45">
      <c r="A15" s="42" t="s">
        <v>171</v>
      </c>
      <c r="B15" s="42"/>
      <c r="D15" s="14"/>
      <c r="E15" s="99">
        <v>49514</v>
      </c>
      <c r="G15" s="189">
        <v>0</v>
      </c>
      <c r="H15" s="93"/>
      <c r="I15" s="99">
        <v>68878</v>
      </c>
      <c r="K15" s="189">
        <v>0</v>
      </c>
    </row>
    <row r="16" spans="1:11" ht="21.75" customHeight="1" x14ac:dyDescent="0.45">
      <c r="A16" s="42" t="s">
        <v>141</v>
      </c>
      <c r="B16" s="42"/>
      <c r="D16" s="14"/>
      <c r="E16" s="80">
        <v>-7130</v>
      </c>
      <c r="G16" s="189">
        <v>0</v>
      </c>
      <c r="H16" s="93"/>
      <c r="I16" s="80">
        <v>-1902</v>
      </c>
      <c r="K16" s="189">
        <v>0</v>
      </c>
    </row>
    <row r="17" spans="1:243" ht="21.75" customHeight="1" x14ac:dyDescent="0.45">
      <c r="A17" s="42" t="s">
        <v>60</v>
      </c>
      <c r="B17" s="42"/>
      <c r="D17" s="14"/>
      <c r="E17" s="99">
        <v>11367</v>
      </c>
      <c r="G17" s="99">
        <v>7298</v>
      </c>
      <c r="H17" s="93"/>
      <c r="I17" s="99">
        <v>200</v>
      </c>
      <c r="K17" s="99">
        <v>200</v>
      </c>
    </row>
    <row r="18" spans="1:243" ht="21.75" customHeight="1" x14ac:dyDescent="0.45">
      <c r="A18" s="42" t="s">
        <v>80</v>
      </c>
      <c r="B18" s="43"/>
      <c r="D18" s="14"/>
      <c r="E18" s="99">
        <v>98</v>
      </c>
      <c r="G18" s="189">
        <v>0</v>
      </c>
      <c r="H18" s="93"/>
      <c r="I18" s="99">
        <v>41</v>
      </c>
      <c r="K18" s="99">
        <v>36</v>
      </c>
    </row>
    <row r="19" spans="1:243" ht="21.75" customHeight="1" x14ac:dyDescent="0.45">
      <c r="A19" s="42" t="s">
        <v>148</v>
      </c>
      <c r="B19" s="43"/>
      <c r="D19" s="14"/>
      <c r="E19" s="80">
        <v>-1398</v>
      </c>
      <c r="G19" s="99">
        <v>-155</v>
      </c>
      <c r="H19" s="93"/>
      <c r="I19" s="189">
        <v>0</v>
      </c>
      <c r="K19" s="189">
        <v>0</v>
      </c>
    </row>
    <row r="20" spans="1:243" ht="21.75" customHeight="1" x14ac:dyDescent="0.45">
      <c r="A20" s="42" t="s">
        <v>175</v>
      </c>
      <c r="B20" s="43"/>
      <c r="D20" s="14"/>
      <c r="E20" s="99">
        <v>-21423</v>
      </c>
      <c r="G20" s="99">
        <v>99</v>
      </c>
      <c r="H20" s="93"/>
      <c r="I20" s="189">
        <v>0</v>
      </c>
      <c r="K20" s="189">
        <v>0</v>
      </c>
    </row>
    <row r="21" spans="1:243" ht="21.75" customHeight="1" x14ac:dyDescent="0.45">
      <c r="A21" s="42" t="s">
        <v>126</v>
      </c>
      <c r="B21" s="43"/>
      <c r="D21" s="14"/>
      <c r="E21" s="99">
        <v>2</v>
      </c>
      <c r="F21" s="127"/>
      <c r="G21" s="99">
        <v>-590</v>
      </c>
      <c r="H21" s="93"/>
      <c r="I21" s="189">
        <v>0</v>
      </c>
      <c r="J21" s="127"/>
      <c r="K21" s="189">
        <v>0</v>
      </c>
    </row>
    <row r="22" spans="1:243" ht="21.75" customHeight="1" x14ac:dyDescent="0.45">
      <c r="A22" s="42" t="s">
        <v>81</v>
      </c>
      <c r="B22" s="43"/>
      <c r="D22" s="14"/>
      <c r="E22" s="80">
        <v>-1074</v>
      </c>
      <c r="F22" s="127"/>
      <c r="G22" s="99">
        <v>-178</v>
      </c>
      <c r="H22" s="93"/>
      <c r="I22" s="80">
        <v>-1753</v>
      </c>
      <c r="J22" s="127"/>
      <c r="K22" s="93">
        <v>-39</v>
      </c>
    </row>
    <row r="23" spans="1:243" ht="21.75" customHeight="1" x14ac:dyDescent="0.45">
      <c r="A23" s="42" t="s">
        <v>149</v>
      </c>
      <c r="B23" s="43"/>
      <c r="D23" s="14"/>
      <c r="E23" s="99">
        <v>426</v>
      </c>
      <c r="F23" s="127"/>
      <c r="G23" s="99">
        <v>301</v>
      </c>
      <c r="H23" s="93"/>
      <c r="I23" s="99">
        <v>35</v>
      </c>
      <c r="J23" s="127"/>
      <c r="K23" s="99">
        <v>250</v>
      </c>
    </row>
    <row r="24" spans="1:243" ht="21.75" customHeight="1" x14ac:dyDescent="0.45">
      <c r="A24" s="42" t="s">
        <v>146</v>
      </c>
      <c r="B24" s="43"/>
      <c r="D24" s="14"/>
      <c r="E24" s="99">
        <v>1668</v>
      </c>
      <c r="F24" s="127"/>
      <c r="G24" s="99">
        <v>-5015</v>
      </c>
      <c r="H24" s="93"/>
      <c r="I24" s="99">
        <v>1566</v>
      </c>
      <c r="J24" s="127"/>
      <c r="K24" s="93">
        <v>-2096</v>
      </c>
    </row>
    <row r="25" spans="1:243" ht="21.75" customHeight="1" x14ac:dyDescent="0.45">
      <c r="A25" s="42" t="s">
        <v>79</v>
      </c>
      <c r="B25" s="43"/>
      <c r="D25" s="14"/>
      <c r="E25" s="141">
        <v>512</v>
      </c>
      <c r="F25" s="127"/>
      <c r="G25" s="141">
        <v>718</v>
      </c>
      <c r="H25" s="93"/>
      <c r="I25" s="190">
        <v>0</v>
      </c>
      <c r="J25" s="127"/>
      <c r="K25" s="190">
        <v>0</v>
      </c>
    </row>
    <row r="26" spans="1:243" ht="21.75" customHeight="1" x14ac:dyDescent="0.45">
      <c r="A26" s="41" t="s">
        <v>176</v>
      </c>
      <c r="B26" s="43"/>
      <c r="D26" s="14"/>
      <c r="E26" s="80"/>
      <c r="F26" s="127"/>
      <c r="G26" s="80"/>
      <c r="H26" s="93"/>
      <c r="I26" s="80"/>
      <c r="J26" s="127"/>
      <c r="K26" s="80"/>
    </row>
    <row r="27" spans="1:243" ht="21.75" customHeight="1" x14ac:dyDescent="0.45">
      <c r="B27" s="41" t="s">
        <v>42</v>
      </c>
      <c r="C27" s="42"/>
      <c r="D27" s="14"/>
      <c r="E27" s="80">
        <f>SUM(E10:E25)</f>
        <v>-61497</v>
      </c>
      <c r="F27" s="127"/>
      <c r="G27" s="80">
        <f>SUM(G10:G25)</f>
        <v>-16723</v>
      </c>
      <c r="H27" s="93"/>
      <c r="I27" s="80">
        <f>SUM(I10:I25)</f>
        <v>-55104</v>
      </c>
      <c r="J27" s="127"/>
      <c r="K27" s="80">
        <f>SUM(K10:K25)</f>
        <v>-40203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</row>
    <row r="28" spans="1:243" ht="21.75" customHeight="1" x14ac:dyDescent="0.45">
      <c r="B28" s="41"/>
      <c r="C28" s="42"/>
      <c r="D28" s="14"/>
      <c r="E28" s="80"/>
      <c r="F28" s="127"/>
      <c r="G28" s="80"/>
      <c r="H28" s="93"/>
      <c r="I28" s="80"/>
      <c r="J28" s="127"/>
      <c r="K28" s="80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</row>
    <row r="29" spans="1:243" ht="21.75" customHeight="1" x14ac:dyDescent="0.45">
      <c r="A29" s="35" t="s">
        <v>75</v>
      </c>
      <c r="B29" s="41"/>
      <c r="C29" s="42"/>
      <c r="D29" s="14"/>
      <c r="E29" s="80"/>
      <c r="F29" s="127"/>
      <c r="G29" s="80"/>
      <c r="H29" s="93"/>
      <c r="I29" s="80"/>
      <c r="J29" s="127"/>
      <c r="K29" s="80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</row>
    <row r="30" spans="1:243" ht="21.75" customHeight="1" x14ac:dyDescent="0.45">
      <c r="A30" s="1" t="s">
        <v>77</v>
      </c>
      <c r="B30" s="41"/>
      <c r="C30" s="42"/>
      <c r="D30" s="14"/>
      <c r="E30" s="80">
        <v>-7239</v>
      </c>
      <c r="F30" s="127"/>
      <c r="G30" s="99">
        <v>21048</v>
      </c>
      <c r="H30" s="93"/>
      <c r="I30" s="80">
        <v>-9937</v>
      </c>
      <c r="J30" s="127"/>
      <c r="K30" s="99">
        <v>3117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</row>
    <row r="31" spans="1:243" ht="21.75" customHeight="1" x14ac:dyDescent="0.45">
      <c r="A31" s="42" t="s">
        <v>78</v>
      </c>
      <c r="B31" s="43"/>
      <c r="D31" s="166"/>
      <c r="E31" s="99">
        <v>47076</v>
      </c>
      <c r="F31" s="127"/>
      <c r="G31" s="99">
        <v>-5026</v>
      </c>
      <c r="H31" s="93"/>
      <c r="I31" s="189">
        <v>0</v>
      </c>
      <c r="J31" s="127"/>
      <c r="K31" s="189">
        <v>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</row>
    <row r="32" spans="1:243" ht="21.75" customHeight="1" x14ac:dyDescent="0.45">
      <c r="A32" s="42" t="s">
        <v>127</v>
      </c>
      <c r="B32" s="43"/>
      <c r="D32" s="166"/>
      <c r="E32" s="189">
        <v>0</v>
      </c>
      <c r="F32" s="127"/>
      <c r="G32" s="99">
        <v>-1146</v>
      </c>
      <c r="H32" s="93"/>
      <c r="I32" s="189">
        <v>0</v>
      </c>
      <c r="J32" s="127"/>
      <c r="K32" s="99">
        <v>50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</row>
    <row r="33" spans="1:243" ht="21.75" customHeight="1" x14ac:dyDescent="0.45">
      <c r="A33" s="41" t="s">
        <v>76</v>
      </c>
      <c r="B33" s="43"/>
      <c r="D33" s="166"/>
      <c r="E33" s="80"/>
      <c r="F33" s="127"/>
      <c r="G33" s="80"/>
      <c r="H33" s="93"/>
      <c r="I33" s="80"/>
      <c r="J33" s="127"/>
      <c r="K33" s="9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</row>
    <row r="34" spans="1:243" ht="21.75" customHeight="1" x14ac:dyDescent="0.45">
      <c r="A34" s="42" t="s">
        <v>128</v>
      </c>
      <c r="B34" s="43"/>
      <c r="D34" s="166"/>
      <c r="E34" s="189">
        <v>0</v>
      </c>
      <c r="F34" s="127"/>
      <c r="G34" s="80">
        <v>-200</v>
      </c>
      <c r="H34" s="93"/>
      <c r="I34" s="189">
        <v>0</v>
      </c>
      <c r="J34" s="127"/>
      <c r="K34" s="189">
        <v>0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</row>
    <row r="35" spans="1:243" ht="21.75" customHeight="1" x14ac:dyDescent="0.45">
      <c r="A35" s="42" t="s">
        <v>28</v>
      </c>
      <c r="B35" s="43"/>
      <c r="D35" s="166"/>
      <c r="E35" s="99">
        <v>-18577</v>
      </c>
      <c r="F35" s="127"/>
      <c r="G35" s="141">
        <v>4721</v>
      </c>
      <c r="H35" s="93"/>
      <c r="I35" s="99">
        <v>-881</v>
      </c>
      <c r="J35" s="127"/>
      <c r="K35" s="141">
        <v>1375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</row>
    <row r="36" spans="1:243" ht="21.75" customHeight="1" x14ac:dyDescent="0.45">
      <c r="A36" s="41" t="s">
        <v>93</v>
      </c>
      <c r="C36" s="42"/>
      <c r="D36" s="14"/>
      <c r="E36" s="143">
        <f>SUM(E27:E35)</f>
        <v>-40237</v>
      </c>
      <c r="F36" s="127"/>
      <c r="G36" s="99">
        <f>SUM(G27:G35)</f>
        <v>2674</v>
      </c>
      <c r="H36" s="93"/>
      <c r="I36" s="143">
        <f>SUM(I27:I35)</f>
        <v>-65922</v>
      </c>
      <c r="J36" s="127"/>
      <c r="K36" s="143">
        <f>SUM(K27:K35)</f>
        <v>-35661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</row>
    <row r="37" spans="1:243" ht="21.75" customHeight="1" x14ac:dyDescent="0.45">
      <c r="A37" s="42" t="s">
        <v>149</v>
      </c>
      <c r="C37" s="42"/>
      <c r="D37" s="14"/>
      <c r="E37" s="189">
        <v>0</v>
      </c>
      <c r="F37" s="127"/>
      <c r="G37" s="99">
        <v>-51</v>
      </c>
      <c r="H37" s="93"/>
      <c r="I37" s="189">
        <v>0</v>
      </c>
      <c r="J37" s="127"/>
      <c r="K37" s="189">
        <v>0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</row>
    <row r="38" spans="1:243" ht="21.75" customHeight="1" x14ac:dyDescent="0.45">
      <c r="A38" s="42" t="s">
        <v>81</v>
      </c>
      <c r="C38" s="42"/>
      <c r="D38" s="14"/>
      <c r="E38" s="99">
        <v>567</v>
      </c>
      <c r="F38" s="127"/>
      <c r="G38" s="99">
        <v>147</v>
      </c>
      <c r="H38" s="93"/>
      <c r="I38" s="189">
        <v>0</v>
      </c>
      <c r="J38" s="127"/>
      <c r="K38" s="99">
        <v>39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</row>
    <row r="39" spans="1:243" ht="21.75" customHeight="1" x14ac:dyDescent="0.45">
      <c r="A39" s="42" t="s">
        <v>24</v>
      </c>
      <c r="B39" s="43"/>
      <c r="D39" s="14"/>
      <c r="E39" s="80">
        <v>-81</v>
      </c>
      <c r="G39" s="85">
        <v>-756</v>
      </c>
      <c r="H39" s="93"/>
      <c r="I39" s="80">
        <v>-8</v>
      </c>
      <c r="K39" s="189">
        <v>0</v>
      </c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</row>
    <row r="40" spans="1:243" ht="21.75" customHeight="1" x14ac:dyDescent="0.45">
      <c r="A40" s="41" t="s">
        <v>82</v>
      </c>
      <c r="B40" s="42"/>
      <c r="C40" s="42"/>
      <c r="D40" s="166"/>
      <c r="E40" s="82">
        <f>SUM(E36:E39)</f>
        <v>-39751</v>
      </c>
      <c r="G40" s="141">
        <f>SUM(G36:G39)</f>
        <v>2014</v>
      </c>
      <c r="H40" s="93"/>
      <c r="I40" s="82">
        <f>SUM(I36:I39)</f>
        <v>-65930</v>
      </c>
      <c r="K40" s="82">
        <f>SUM(K36:K39)</f>
        <v>-35622</v>
      </c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6"/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136"/>
      <c r="HT40" s="136"/>
      <c r="HU40" s="136"/>
      <c r="HV40" s="136"/>
      <c r="HW40" s="136"/>
      <c r="HX40" s="136"/>
      <c r="HY40" s="136"/>
      <c r="HZ40" s="136"/>
      <c r="IA40" s="136"/>
      <c r="IB40" s="136"/>
      <c r="IC40" s="136"/>
      <c r="ID40" s="136"/>
      <c r="IE40" s="136"/>
      <c r="IF40" s="136"/>
      <c r="IG40" s="136"/>
      <c r="IH40" s="136"/>
      <c r="II40" s="136"/>
    </row>
    <row r="41" spans="1:243" ht="21.75" customHeight="1" x14ac:dyDescent="0.45">
      <c r="A41" s="41"/>
      <c r="B41" s="42"/>
      <c r="C41" s="42"/>
      <c r="D41" s="166"/>
      <c r="E41" s="80"/>
      <c r="G41" s="103"/>
      <c r="H41" s="93"/>
      <c r="I41" s="80"/>
      <c r="K41" s="80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36"/>
      <c r="HX41" s="136"/>
      <c r="HY41" s="136"/>
      <c r="HZ41" s="136"/>
      <c r="IA41" s="136"/>
      <c r="IB41" s="136"/>
      <c r="IC41" s="136"/>
      <c r="ID41" s="136"/>
      <c r="IE41" s="136"/>
      <c r="IF41" s="136"/>
      <c r="IG41" s="136"/>
      <c r="IH41" s="136"/>
      <c r="II41" s="136"/>
    </row>
    <row r="42" spans="1:243" ht="21.75" customHeight="1" x14ac:dyDescent="0.45">
      <c r="A42" s="41"/>
      <c r="B42" s="42"/>
      <c r="C42" s="42"/>
      <c r="D42" s="166"/>
      <c r="E42" s="80"/>
      <c r="G42" s="103"/>
      <c r="H42" s="93"/>
      <c r="I42" s="80"/>
      <c r="K42" s="80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36"/>
      <c r="HX42" s="136"/>
      <c r="HY42" s="136"/>
      <c r="HZ42" s="136"/>
      <c r="IA42" s="136"/>
      <c r="IB42" s="136"/>
      <c r="IC42" s="136"/>
      <c r="ID42" s="136"/>
      <c r="IE42" s="136"/>
      <c r="IF42" s="136"/>
      <c r="IG42" s="136"/>
      <c r="IH42" s="136"/>
      <c r="II42" s="136"/>
    </row>
    <row r="43" spans="1:243" ht="21.75" customHeight="1" x14ac:dyDescent="0.45">
      <c r="A43" s="41"/>
      <c r="B43" s="42"/>
      <c r="C43" s="42"/>
      <c r="D43" s="166"/>
      <c r="E43" s="80"/>
      <c r="G43" s="80"/>
      <c r="H43" s="93"/>
      <c r="I43" s="80"/>
      <c r="K43" s="80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6"/>
      <c r="BN43" s="136"/>
      <c r="BO43" s="136"/>
      <c r="BP43" s="136"/>
      <c r="BQ43" s="136"/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36"/>
      <c r="FW43" s="136"/>
      <c r="FX43" s="136"/>
      <c r="FY43" s="136"/>
      <c r="FZ43" s="136"/>
      <c r="GA43" s="136"/>
      <c r="GB43" s="136"/>
      <c r="GC43" s="136"/>
      <c r="GD43" s="136"/>
      <c r="GE43" s="136"/>
      <c r="GF43" s="136"/>
      <c r="GG43" s="136"/>
      <c r="GH43" s="136"/>
      <c r="GI43" s="136"/>
      <c r="GJ43" s="136"/>
      <c r="GK43" s="136"/>
      <c r="GL43" s="136"/>
      <c r="GM43" s="136"/>
      <c r="GN43" s="136"/>
      <c r="GO43" s="136"/>
      <c r="GP43" s="136"/>
      <c r="GQ43" s="136"/>
      <c r="GR43" s="136"/>
      <c r="GS43" s="136"/>
      <c r="GT43" s="136"/>
      <c r="GU43" s="136"/>
      <c r="GV43" s="136"/>
      <c r="GW43" s="136"/>
      <c r="GX43" s="136"/>
      <c r="GY43" s="136"/>
      <c r="GZ43" s="136"/>
      <c r="HA43" s="136"/>
      <c r="HB43" s="136"/>
      <c r="HC43" s="136"/>
      <c r="HD43" s="136"/>
      <c r="HE43" s="136"/>
      <c r="HF43" s="136"/>
      <c r="HG43" s="136"/>
      <c r="HH43" s="136"/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136"/>
      <c r="HT43" s="136"/>
      <c r="HU43" s="136"/>
      <c r="HV43" s="136"/>
      <c r="HW43" s="136"/>
      <c r="HX43" s="136"/>
      <c r="HY43" s="136"/>
      <c r="HZ43" s="136"/>
      <c r="IA43" s="136"/>
      <c r="IB43" s="136"/>
      <c r="IC43" s="136"/>
      <c r="ID43" s="136"/>
      <c r="IE43" s="136"/>
      <c r="IF43" s="136"/>
      <c r="IG43" s="136"/>
      <c r="IH43" s="136"/>
      <c r="II43" s="136"/>
    </row>
    <row r="44" spans="1:243" ht="21.75" customHeight="1" x14ac:dyDescent="0.45">
      <c r="A44" s="41"/>
      <c r="B44" s="43"/>
      <c r="C44" s="44"/>
      <c r="D44" s="14"/>
      <c r="E44" s="126"/>
      <c r="F44" s="126"/>
      <c r="G44" s="126"/>
      <c r="H44" s="126"/>
      <c r="I44" s="126"/>
      <c r="J44" s="126"/>
      <c r="K44" s="126"/>
    </row>
    <row r="45" spans="1:243" ht="21.75" customHeight="1" x14ac:dyDescent="0.45">
      <c r="A45" s="167" t="s">
        <v>36</v>
      </c>
      <c r="B45" s="167"/>
      <c r="C45" s="167"/>
      <c r="D45" s="167"/>
      <c r="E45" s="137"/>
      <c r="F45" s="137"/>
      <c r="G45" s="128"/>
      <c r="H45" s="128"/>
      <c r="I45" s="137"/>
      <c r="J45" s="137"/>
      <c r="K45" s="137"/>
    </row>
    <row r="46" spans="1:243" ht="21.75" customHeight="1" x14ac:dyDescent="0.45">
      <c r="A46" s="14"/>
      <c r="B46" s="14"/>
      <c r="C46" s="14"/>
      <c r="D46" s="14"/>
      <c r="K46" s="129" t="s">
        <v>130</v>
      </c>
    </row>
    <row r="47" spans="1:243" ht="21.75" customHeight="1" x14ac:dyDescent="0.45">
      <c r="A47" s="7" t="s">
        <v>165</v>
      </c>
      <c r="B47" s="9"/>
      <c r="C47" s="9"/>
      <c r="D47" s="9"/>
      <c r="E47" s="120"/>
      <c r="F47" s="120"/>
      <c r="G47" s="120"/>
      <c r="H47" s="120"/>
      <c r="I47" s="120"/>
      <c r="J47" s="120"/>
      <c r="K47" s="197"/>
    </row>
    <row r="48" spans="1:243" ht="21.75" customHeight="1" x14ac:dyDescent="0.45">
      <c r="A48" s="9" t="s">
        <v>14</v>
      </c>
      <c r="B48" s="9"/>
      <c r="C48" s="9"/>
      <c r="D48" s="9"/>
      <c r="E48" s="120"/>
      <c r="F48" s="120"/>
      <c r="G48" s="120"/>
      <c r="H48" s="120"/>
      <c r="I48" s="120"/>
      <c r="J48" s="120"/>
      <c r="K48" s="129" t="s">
        <v>33</v>
      </c>
    </row>
    <row r="49" spans="1:11" ht="21.75" customHeight="1" x14ac:dyDescent="0.45">
      <c r="A49" s="12" t="s">
        <v>157</v>
      </c>
      <c r="B49" s="12"/>
      <c r="C49" s="12"/>
      <c r="D49" s="12"/>
      <c r="E49" s="121"/>
      <c r="F49" s="121"/>
      <c r="G49" s="121"/>
      <c r="H49" s="121"/>
      <c r="I49" s="121"/>
      <c r="J49" s="121"/>
      <c r="K49" s="135" t="s">
        <v>34</v>
      </c>
    </row>
    <row r="50" spans="1:11" ht="21.75" customHeight="1" x14ac:dyDescent="0.45">
      <c r="A50" s="18"/>
      <c r="B50" s="18"/>
      <c r="C50" s="18"/>
      <c r="D50" s="18"/>
      <c r="E50" s="122"/>
      <c r="F50" s="122"/>
      <c r="G50" s="122"/>
      <c r="H50" s="122"/>
      <c r="I50" s="122"/>
      <c r="J50" s="122"/>
    </row>
    <row r="51" spans="1:11" ht="21.75" customHeight="1" x14ac:dyDescent="0.45">
      <c r="A51" s="15"/>
      <c r="B51" s="15"/>
      <c r="C51" s="164"/>
      <c r="D51" s="164"/>
      <c r="E51" s="214" t="s">
        <v>91</v>
      </c>
      <c r="F51" s="214"/>
      <c r="G51" s="214"/>
      <c r="H51" s="214"/>
      <c r="I51" s="214"/>
      <c r="J51" s="214"/>
      <c r="K51" s="214"/>
    </row>
    <row r="52" spans="1:11" ht="21.75" customHeight="1" x14ac:dyDescent="0.45">
      <c r="A52" s="15"/>
      <c r="B52" s="15"/>
      <c r="C52" s="15"/>
      <c r="D52" s="15"/>
      <c r="E52" s="215" t="s">
        <v>20</v>
      </c>
      <c r="F52" s="215"/>
      <c r="G52" s="215"/>
      <c r="H52" s="83"/>
      <c r="I52" s="214" t="s">
        <v>21</v>
      </c>
      <c r="J52" s="214"/>
      <c r="K52" s="214"/>
    </row>
    <row r="53" spans="1:11" ht="21.75" customHeight="1" x14ac:dyDescent="0.45">
      <c r="A53" s="15"/>
      <c r="B53" s="15"/>
      <c r="C53" s="15"/>
      <c r="D53" s="15"/>
      <c r="E53" s="124" t="s">
        <v>107</v>
      </c>
      <c r="F53" s="90"/>
      <c r="G53" s="124" t="s">
        <v>96</v>
      </c>
      <c r="H53" s="90"/>
      <c r="I53" s="124" t="s">
        <v>107</v>
      </c>
      <c r="J53" s="90"/>
      <c r="K53" s="124" t="s">
        <v>96</v>
      </c>
    </row>
    <row r="54" spans="1:11" ht="21.75" customHeight="1" x14ac:dyDescent="0.45">
      <c r="A54" s="15"/>
      <c r="B54" s="15"/>
      <c r="C54" s="15"/>
      <c r="D54" s="15"/>
      <c r="E54" s="125"/>
      <c r="F54" s="125"/>
      <c r="G54" s="125"/>
      <c r="H54" s="125"/>
      <c r="I54" s="125"/>
      <c r="J54" s="125"/>
      <c r="K54" s="125"/>
    </row>
    <row r="55" spans="1:11" s="165" customFormat="1" ht="21.75" customHeight="1" x14ac:dyDescent="0.45">
      <c r="A55" s="41" t="s">
        <v>16</v>
      </c>
      <c r="B55" s="41"/>
      <c r="C55" s="44"/>
      <c r="E55" s="126"/>
      <c r="F55" s="126"/>
      <c r="G55" s="126"/>
      <c r="H55" s="126"/>
      <c r="I55" s="126"/>
      <c r="J55" s="126"/>
      <c r="K55" s="126"/>
    </row>
    <row r="56" spans="1:11" ht="21.75" customHeight="1" x14ac:dyDescent="0.45">
      <c r="A56" s="42" t="s">
        <v>105</v>
      </c>
      <c r="B56" s="45"/>
      <c r="D56" s="14"/>
      <c r="E56" s="99">
        <v>1000</v>
      </c>
      <c r="F56" s="93"/>
      <c r="G56" s="99">
        <v>-36</v>
      </c>
      <c r="I56" s="189">
        <v>0</v>
      </c>
      <c r="K56" s="99">
        <v>-36</v>
      </c>
    </row>
    <row r="57" spans="1:11" ht="21.75" customHeight="1" x14ac:dyDescent="0.45">
      <c r="A57" s="42" t="s">
        <v>169</v>
      </c>
      <c r="B57" s="45"/>
      <c r="D57" s="14"/>
      <c r="E57" s="99">
        <v>5000</v>
      </c>
      <c r="F57" s="93"/>
      <c r="G57" s="189">
        <v>0</v>
      </c>
      <c r="I57" s="99">
        <v>5000</v>
      </c>
      <c r="K57" s="189">
        <v>0</v>
      </c>
    </row>
    <row r="58" spans="1:11" ht="21.75" customHeight="1" x14ac:dyDescent="0.45">
      <c r="A58" s="42" t="s">
        <v>164</v>
      </c>
      <c r="B58" s="45"/>
      <c r="D58" s="14"/>
      <c r="E58" s="189">
        <v>0</v>
      </c>
      <c r="F58" s="93"/>
      <c r="G58" s="99">
        <v>-99120</v>
      </c>
      <c r="H58" s="127"/>
      <c r="I58" s="189">
        <v>0</v>
      </c>
      <c r="K58" s="99">
        <v>-15100</v>
      </c>
    </row>
    <row r="59" spans="1:11" s="2" customFormat="1" ht="21.75" customHeight="1" x14ac:dyDescent="0.45">
      <c r="A59" s="42" t="s">
        <v>87</v>
      </c>
      <c r="B59" s="42"/>
      <c r="C59" s="44"/>
      <c r="D59" s="15"/>
      <c r="E59" s="189">
        <v>0</v>
      </c>
      <c r="F59" s="93"/>
      <c r="G59" s="189">
        <v>0</v>
      </c>
      <c r="H59" s="127"/>
      <c r="I59" s="189">
        <v>0</v>
      </c>
      <c r="J59" s="127"/>
      <c r="K59" s="145">
        <v>-2000</v>
      </c>
    </row>
    <row r="60" spans="1:11" s="2" customFormat="1" ht="21.75" customHeight="1" x14ac:dyDescent="0.45">
      <c r="A60" s="42" t="s">
        <v>177</v>
      </c>
      <c r="B60" s="42"/>
      <c r="C60" s="44"/>
      <c r="D60" s="15"/>
      <c r="E60" s="145">
        <v>-49952</v>
      </c>
      <c r="F60" s="93"/>
      <c r="G60" s="189">
        <v>0</v>
      </c>
      <c r="H60" s="127"/>
      <c r="I60" s="93">
        <v>-50590</v>
      </c>
      <c r="J60" s="127"/>
      <c r="K60" s="99">
        <v>-84020</v>
      </c>
    </row>
    <row r="61" spans="1:11" s="2" customFormat="1" ht="21.75" customHeight="1" x14ac:dyDescent="0.45">
      <c r="A61" s="42" t="s">
        <v>151</v>
      </c>
      <c r="B61" s="42"/>
      <c r="C61" s="44"/>
      <c r="D61" s="15"/>
      <c r="E61" s="145">
        <v>-24050</v>
      </c>
      <c r="F61" s="93"/>
      <c r="G61" s="189">
        <v>0</v>
      </c>
      <c r="H61" s="127"/>
      <c r="I61" s="189">
        <v>0</v>
      </c>
      <c r="J61" s="127"/>
      <c r="K61" s="189">
        <v>0</v>
      </c>
    </row>
    <row r="62" spans="1:11" s="2" customFormat="1" ht="21.75" customHeight="1" x14ac:dyDescent="0.45">
      <c r="A62" s="42" t="s">
        <v>162</v>
      </c>
      <c r="B62" s="42"/>
      <c r="C62" s="44"/>
      <c r="D62" s="15"/>
      <c r="E62" s="189">
        <v>0</v>
      </c>
      <c r="F62" s="93"/>
      <c r="G62" s="99">
        <v>-64504</v>
      </c>
      <c r="H62" s="127"/>
      <c r="I62" s="189">
        <v>0</v>
      </c>
      <c r="J62" s="127"/>
      <c r="K62" s="99">
        <v>-64504</v>
      </c>
    </row>
    <row r="63" spans="1:11" ht="21.75" customHeight="1" x14ac:dyDescent="0.45">
      <c r="A63" s="42" t="s">
        <v>102</v>
      </c>
      <c r="B63" s="41"/>
      <c r="C63" s="44"/>
      <c r="D63" s="165"/>
      <c r="E63" s="189">
        <v>0</v>
      </c>
      <c r="F63" s="126"/>
      <c r="G63" s="99">
        <v>44092</v>
      </c>
      <c r="H63" s="126"/>
      <c r="I63" s="189">
        <v>0</v>
      </c>
      <c r="J63" s="126"/>
      <c r="K63" s="189">
        <v>0</v>
      </c>
    </row>
    <row r="64" spans="1:11" ht="21.75" customHeight="1" x14ac:dyDescent="0.45">
      <c r="A64" s="42" t="s">
        <v>106</v>
      </c>
      <c r="B64" s="45"/>
      <c r="D64" s="14"/>
      <c r="E64" s="85">
        <v>-5520</v>
      </c>
      <c r="F64" s="93"/>
      <c r="G64" s="85">
        <v>-4386</v>
      </c>
      <c r="I64" s="85">
        <v>-6</v>
      </c>
      <c r="K64" s="85">
        <v>-360</v>
      </c>
    </row>
    <row r="65" spans="1:11" ht="21.75" customHeight="1" x14ac:dyDescent="0.45">
      <c r="A65" s="41" t="s">
        <v>178</v>
      </c>
      <c r="B65" s="41"/>
      <c r="C65" s="44"/>
      <c r="D65" s="14"/>
      <c r="E65" s="141">
        <f>SUM(E55:E64)</f>
        <v>-73522</v>
      </c>
      <c r="F65" s="93"/>
      <c r="G65" s="141">
        <f>SUM(G55:G64)</f>
        <v>-123954</v>
      </c>
      <c r="I65" s="141">
        <f>SUM(I55:I64)</f>
        <v>-45596</v>
      </c>
      <c r="K65" s="141">
        <f>SUM(K55:K64)</f>
        <v>-166020</v>
      </c>
    </row>
    <row r="66" spans="1:11" ht="21.75" customHeight="1" x14ac:dyDescent="0.45">
      <c r="A66" s="41"/>
      <c r="B66" s="41"/>
      <c r="C66" s="44"/>
      <c r="D66" s="14"/>
      <c r="E66" s="80"/>
      <c r="F66" s="93"/>
      <c r="G66" s="80"/>
      <c r="I66" s="80"/>
      <c r="K66" s="80"/>
    </row>
    <row r="67" spans="1:11" s="165" customFormat="1" ht="21.75" customHeight="1" x14ac:dyDescent="0.45">
      <c r="A67" s="166" t="s">
        <v>83</v>
      </c>
      <c r="B67" s="41"/>
      <c r="C67" s="44"/>
      <c r="D67" s="14"/>
      <c r="E67" s="93"/>
      <c r="F67" s="93"/>
      <c r="G67" s="93"/>
      <c r="H67" s="101"/>
      <c r="I67" s="93"/>
      <c r="J67" s="101"/>
      <c r="K67" s="93"/>
    </row>
    <row r="68" spans="1:11" s="2" customFormat="1" ht="21.75" customHeight="1" x14ac:dyDescent="0.45">
      <c r="A68" s="42" t="s">
        <v>98</v>
      </c>
      <c r="B68" s="42"/>
      <c r="C68" s="44"/>
      <c r="D68" s="15"/>
      <c r="E68" s="99">
        <v>135</v>
      </c>
      <c r="F68" s="99"/>
      <c r="G68" s="99">
        <v>1837</v>
      </c>
      <c r="H68" s="99"/>
      <c r="I68" s="99">
        <v>135</v>
      </c>
      <c r="J68" s="99"/>
      <c r="K68" s="99">
        <v>1837</v>
      </c>
    </row>
    <row r="69" spans="1:11" s="2" customFormat="1" ht="21.75" customHeight="1" x14ac:dyDescent="0.45">
      <c r="A69" s="42" t="s">
        <v>170</v>
      </c>
      <c r="B69" s="42"/>
      <c r="C69" s="44"/>
      <c r="D69" s="15"/>
      <c r="E69" s="99">
        <v>5000</v>
      </c>
      <c r="F69" s="99"/>
      <c r="G69" s="99">
        <v>10000</v>
      </c>
      <c r="H69" s="99"/>
      <c r="I69" s="99">
        <v>5000</v>
      </c>
      <c r="J69" s="99"/>
      <c r="K69" s="99">
        <v>73420</v>
      </c>
    </row>
    <row r="70" spans="1:11" s="2" customFormat="1" ht="21.75" customHeight="1" x14ac:dyDescent="0.45">
      <c r="A70" s="42" t="s">
        <v>163</v>
      </c>
      <c r="B70" s="42"/>
      <c r="C70" s="44"/>
      <c r="D70" s="15"/>
      <c r="E70" s="189">
        <v>0</v>
      </c>
      <c r="F70" s="93"/>
      <c r="G70" s="99">
        <v>29600</v>
      </c>
      <c r="H70" s="127"/>
      <c r="I70" s="145">
        <v>0</v>
      </c>
      <c r="J70" s="127"/>
      <c r="K70" s="145">
        <v>0</v>
      </c>
    </row>
    <row r="71" spans="1:11" ht="21.75" customHeight="1" x14ac:dyDescent="0.45">
      <c r="A71" s="42" t="s">
        <v>150</v>
      </c>
      <c r="B71" s="42"/>
      <c r="C71" s="44"/>
      <c r="D71" s="14"/>
      <c r="E71" s="93">
        <v>-1351</v>
      </c>
      <c r="F71" s="93"/>
      <c r="G71" s="93">
        <v>-118</v>
      </c>
      <c r="H71" s="127"/>
      <c r="I71" s="145">
        <v>0</v>
      </c>
      <c r="J71" s="127"/>
      <c r="K71" s="145">
        <v>0</v>
      </c>
    </row>
    <row r="72" spans="1:11" ht="21.75" customHeight="1" x14ac:dyDescent="0.45">
      <c r="A72" s="42" t="s">
        <v>147</v>
      </c>
      <c r="B72" s="42"/>
      <c r="C72" s="44"/>
      <c r="D72" s="14"/>
      <c r="E72" s="141">
        <v>32830</v>
      </c>
      <c r="F72" s="99"/>
      <c r="G72" s="141">
        <v>190753</v>
      </c>
      <c r="H72" s="99"/>
      <c r="I72" s="141">
        <v>32830</v>
      </c>
      <c r="J72" s="99"/>
      <c r="K72" s="141">
        <v>190753</v>
      </c>
    </row>
    <row r="73" spans="1:11" ht="21.75" customHeight="1" x14ac:dyDescent="0.45">
      <c r="A73" s="41" t="s">
        <v>179</v>
      </c>
      <c r="B73" s="41"/>
      <c r="C73" s="44"/>
      <c r="D73" s="14"/>
      <c r="E73" s="141">
        <f>SUM(E68:E72)</f>
        <v>36614</v>
      </c>
      <c r="F73" s="99"/>
      <c r="G73" s="141">
        <f>SUM(G68:G72)</f>
        <v>232072</v>
      </c>
      <c r="H73" s="99"/>
      <c r="I73" s="141">
        <f>SUM(I68:I72)</f>
        <v>37965</v>
      </c>
      <c r="J73" s="99"/>
      <c r="K73" s="141">
        <f>SUM(K68:K72)</f>
        <v>266010</v>
      </c>
    </row>
    <row r="74" spans="1:11" ht="21.75" customHeight="1" x14ac:dyDescent="0.45">
      <c r="A74" s="41"/>
      <c r="B74" s="41"/>
      <c r="C74" s="44"/>
      <c r="D74" s="14"/>
      <c r="E74" s="93"/>
      <c r="F74" s="93"/>
      <c r="G74" s="93"/>
      <c r="I74" s="93"/>
      <c r="K74" s="93"/>
    </row>
    <row r="75" spans="1:11" ht="21.75" customHeight="1" x14ac:dyDescent="0.45">
      <c r="A75" s="41" t="s">
        <v>61</v>
      </c>
      <c r="B75" s="43"/>
      <c r="C75" s="44"/>
      <c r="D75" s="14"/>
      <c r="E75" s="80"/>
      <c r="F75" s="93"/>
      <c r="G75" s="80"/>
      <c r="I75" s="80"/>
      <c r="K75" s="80"/>
    </row>
    <row r="76" spans="1:11" ht="21.75" customHeight="1" x14ac:dyDescent="0.45">
      <c r="B76" s="46" t="s">
        <v>62</v>
      </c>
      <c r="D76" s="14"/>
      <c r="E76" s="85">
        <v>-93</v>
      </c>
      <c r="F76" s="93"/>
      <c r="G76" s="141">
        <v>1067</v>
      </c>
      <c r="I76" s="190">
        <v>0</v>
      </c>
      <c r="K76" s="190">
        <v>0</v>
      </c>
    </row>
    <row r="77" spans="1:11" ht="21.75" customHeight="1" x14ac:dyDescent="0.45">
      <c r="B77" s="46"/>
      <c r="D77" s="14"/>
      <c r="E77" s="80"/>
      <c r="F77" s="93"/>
      <c r="G77" s="80"/>
      <c r="I77" s="80"/>
      <c r="K77" s="80"/>
    </row>
    <row r="78" spans="1:11" ht="21.75" customHeight="1" x14ac:dyDescent="0.45">
      <c r="A78" s="42" t="s">
        <v>63</v>
      </c>
      <c r="B78" s="43"/>
      <c r="C78" s="43"/>
      <c r="D78" s="14"/>
      <c r="E78" s="93">
        <f>E40+E65+E73+E76</f>
        <v>-76752</v>
      </c>
      <c r="F78" s="93"/>
      <c r="G78" s="99">
        <f>G40+G65+G73+G76</f>
        <v>111199</v>
      </c>
      <c r="I78" s="93">
        <f>I40+I65+I73+I76</f>
        <v>-73561</v>
      </c>
      <c r="K78" s="99">
        <f>K40+K65+K73+K76</f>
        <v>64368</v>
      </c>
    </row>
    <row r="79" spans="1:11" ht="21.75" customHeight="1" x14ac:dyDescent="0.45">
      <c r="A79" s="42" t="s">
        <v>94</v>
      </c>
      <c r="B79" s="41"/>
      <c r="C79" s="44"/>
      <c r="D79" s="14"/>
      <c r="E79" s="99">
        <v>180365</v>
      </c>
      <c r="F79" s="93"/>
      <c r="G79" s="99">
        <v>32149</v>
      </c>
      <c r="I79" s="99">
        <v>108362</v>
      </c>
      <c r="K79" s="99">
        <v>7293</v>
      </c>
    </row>
    <row r="80" spans="1:11" ht="21.75" customHeight="1" thickBot="1" x14ac:dyDescent="0.5">
      <c r="A80" s="42" t="s">
        <v>95</v>
      </c>
      <c r="B80" s="41"/>
      <c r="C80" s="44"/>
      <c r="D80" s="14"/>
      <c r="E80" s="102">
        <f>SUM(E78:E79)</f>
        <v>103613</v>
      </c>
      <c r="F80" s="93"/>
      <c r="G80" s="102">
        <f>SUM(G78:G79)</f>
        <v>143348</v>
      </c>
      <c r="I80" s="102">
        <f>SUM(I78:I79)</f>
        <v>34801</v>
      </c>
      <c r="K80" s="102">
        <f>SUM(K78:K79)</f>
        <v>71661</v>
      </c>
    </row>
    <row r="81" spans="1:11" ht="21.75" customHeight="1" thickTop="1" x14ac:dyDescent="0.45">
      <c r="A81" s="42"/>
      <c r="B81" s="41"/>
      <c r="C81" s="44"/>
      <c r="D81" s="14"/>
      <c r="E81" s="93"/>
      <c r="F81" s="93"/>
      <c r="G81" s="93"/>
      <c r="I81" s="93"/>
      <c r="K81" s="93"/>
    </row>
    <row r="82" spans="1:11" ht="21.75" customHeight="1" x14ac:dyDescent="0.45">
      <c r="A82" s="41"/>
      <c r="B82" s="41"/>
      <c r="C82" s="44"/>
      <c r="D82" s="14"/>
      <c r="F82" s="93"/>
      <c r="G82" s="93"/>
      <c r="K82" s="93"/>
    </row>
    <row r="83" spans="1:11" ht="21.75" customHeight="1" x14ac:dyDescent="0.45">
      <c r="A83" s="41" t="s">
        <v>186</v>
      </c>
      <c r="B83" s="41"/>
      <c r="C83" s="44"/>
      <c r="D83" s="14"/>
      <c r="F83" s="93"/>
      <c r="G83" s="93"/>
      <c r="I83" s="93"/>
      <c r="K83" s="93"/>
    </row>
    <row r="84" spans="1:11" ht="21.75" customHeight="1" x14ac:dyDescent="0.45">
      <c r="A84" s="41"/>
      <c r="B84" s="41"/>
      <c r="C84" s="44"/>
      <c r="D84" s="14"/>
      <c r="E84" s="93"/>
      <c r="F84" s="93"/>
      <c r="G84" s="93"/>
      <c r="I84" s="93"/>
      <c r="K84" s="93"/>
    </row>
    <row r="85" spans="1:11" ht="21.75" customHeight="1" x14ac:dyDescent="0.45">
      <c r="A85" s="41"/>
      <c r="B85" s="42" t="s">
        <v>188</v>
      </c>
      <c r="C85" s="44"/>
      <c r="D85" s="14"/>
      <c r="E85" s="93"/>
      <c r="F85" s="93"/>
      <c r="G85" s="93"/>
      <c r="I85" s="93"/>
      <c r="K85" s="93"/>
    </row>
    <row r="86" spans="1:11" ht="21.75" customHeight="1" x14ac:dyDescent="0.45">
      <c r="A86" s="41"/>
      <c r="B86" s="42" t="s">
        <v>187</v>
      </c>
      <c r="C86" s="44"/>
      <c r="D86" s="14"/>
      <c r="E86" s="93"/>
      <c r="F86" s="93"/>
      <c r="G86" s="93"/>
      <c r="I86" s="93"/>
      <c r="K86" s="93"/>
    </row>
    <row r="87" spans="1:11" ht="21.75" customHeight="1" x14ac:dyDescent="0.45">
      <c r="A87" s="41"/>
      <c r="B87" s="41"/>
      <c r="C87" s="44"/>
      <c r="D87" s="14"/>
      <c r="E87" s="93"/>
      <c r="F87" s="93"/>
      <c r="G87" s="93"/>
      <c r="I87" s="93"/>
      <c r="K87" s="93"/>
    </row>
    <row r="88" spans="1:11" ht="21.75" customHeight="1" x14ac:dyDescent="0.45">
      <c r="A88" s="79"/>
      <c r="B88" s="41"/>
      <c r="C88" s="44"/>
      <c r="D88" s="14"/>
      <c r="E88" s="93"/>
      <c r="F88" s="93"/>
      <c r="G88" s="93"/>
      <c r="I88" s="93"/>
      <c r="K88" s="93"/>
    </row>
    <row r="89" spans="1:11" ht="21.75" customHeight="1" x14ac:dyDescent="0.45">
      <c r="A89" s="41"/>
      <c r="B89" s="41"/>
      <c r="C89" s="44"/>
      <c r="D89" s="14"/>
      <c r="E89" s="93"/>
      <c r="F89" s="93"/>
      <c r="G89" s="93"/>
      <c r="I89" s="93"/>
      <c r="K89" s="93"/>
    </row>
    <row r="90" spans="1:11" ht="21.75" customHeight="1" x14ac:dyDescent="0.45">
      <c r="A90" s="14"/>
      <c r="B90" s="41"/>
      <c r="C90" s="44"/>
      <c r="D90" s="14"/>
      <c r="G90" s="125"/>
      <c r="I90" s="122"/>
      <c r="K90" s="125"/>
    </row>
    <row r="91" spans="1:11" ht="21.75" customHeight="1" x14ac:dyDescent="0.45">
      <c r="A91" s="167" t="s">
        <v>36</v>
      </c>
      <c r="B91" s="167"/>
      <c r="C91" s="167"/>
      <c r="D91" s="167"/>
      <c r="E91" s="137"/>
      <c r="F91" s="137"/>
      <c r="G91" s="128"/>
      <c r="H91" s="128"/>
      <c r="I91" s="137"/>
      <c r="J91" s="137"/>
      <c r="K91" s="137"/>
    </row>
    <row r="92" spans="1:11" ht="21.75" customHeight="1" x14ac:dyDescent="0.45">
      <c r="A92" s="14"/>
      <c r="B92" s="14"/>
      <c r="C92" s="14"/>
      <c r="D92" s="14"/>
      <c r="K92" s="129" t="s">
        <v>139</v>
      </c>
    </row>
    <row r="93" spans="1:11" ht="21.75" customHeight="1" x14ac:dyDescent="0.45">
      <c r="A93" s="14"/>
      <c r="B93" s="14"/>
      <c r="C93" s="16"/>
      <c r="D93" s="15"/>
      <c r="E93" s="127"/>
      <c r="F93" s="127"/>
      <c r="G93" s="127"/>
      <c r="H93" s="127"/>
      <c r="I93" s="127"/>
      <c r="J93" s="127"/>
      <c r="K93" s="127"/>
    </row>
    <row r="94" spans="1:11" ht="21.75" customHeight="1" x14ac:dyDescent="0.45">
      <c r="A94" s="14"/>
      <c r="B94" s="14"/>
      <c r="C94" s="16"/>
      <c r="D94" s="15"/>
      <c r="E94" s="127"/>
      <c r="F94" s="127"/>
      <c r="G94" s="127"/>
      <c r="H94" s="127"/>
      <c r="I94" s="127"/>
      <c r="J94" s="127"/>
      <c r="K94" s="127"/>
    </row>
    <row r="95" spans="1:11" ht="21.75" customHeight="1" x14ac:dyDescent="0.45">
      <c r="A95" s="14"/>
      <c r="B95" s="14"/>
      <c r="C95" s="15"/>
      <c r="D95" s="15"/>
      <c r="E95" s="127"/>
      <c r="F95" s="127"/>
      <c r="G95" s="127"/>
      <c r="H95" s="127"/>
      <c r="I95" s="127"/>
      <c r="J95" s="127"/>
      <c r="K95" s="127"/>
    </row>
    <row r="96" spans="1:11" ht="21.75" customHeight="1" x14ac:dyDescent="0.45">
      <c r="A96" s="14"/>
      <c r="B96" s="14"/>
      <c r="C96" s="15"/>
      <c r="D96" s="15"/>
      <c r="E96" s="127"/>
      <c r="F96" s="127"/>
      <c r="G96" s="127"/>
      <c r="H96" s="127"/>
      <c r="I96" s="127"/>
      <c r="J96" s="127"/>
      <c r="K96" s="127"/>
    </row>
    <row r="97" spans="1:11" ht="21.75" customHeight="1" x14ac:dyDescent="0.45">
      <c r="A97" s="14"/>
      <c r="B97" s="14"/>
      <c r="C97" s="15"/>
      <c r="D97" s="15"/>
      <c r="E97" s="127"/>
      <c r="F97" s="127"/>
      <c r="G97" s="127"/>
      <c r="H97" s="127"/>
      <c r="I97" s="127"/>
      <c r="J97" s="127"/>
      <c r="K97" s="127"/>
    </row>
    <row r="98" spans="1:11" ht="21.75" customHeight="1" x14ac:dyDescent="0.45">
      <c r="A98" s="14"/>
      <c r="B98" s="14"/>
      <c r="C98" s="15"/>
      <c r="D98" s="15"/>
      <c r="E98" s="127"/>
      <c r="F98" s="127"/>
      <c r="G98" s="127"/>
      <c r="H98" s="127"/>
      <c r="I98" s="127"/>
      <c r="J98" s="127"/>
      <c r="K98" s="127"/>
    </row>
  </sheetData>
  <mergeCells count="6">
    <mergeCell ref="E5:K5"/>
    <mergeCell ref="E6:G6"/>
    <mergeCell ref="I6:K6"/>
    <mergeCell ref="E51:K51"/>
    <mergeCell ref="E52:G52"/>
    <mergeCell ref="I52:K52"/>
  </mergeCells>
  <pageMargins left="0.7" right="0.2" top="0.4" bottom="0.5" header="0.17" footer="0.5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5" sqref="F15"/>
    </sheetView>
  </sheetViews>
  <sheetFormatPr defaultRowHeight="21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5-6</vt:lpstr>
      <vt:lpstr>7-8</vt:lpstr>
      <vt:lpstr>9</vt:lpstr>
      <vt:lpstr>10</vt:lpstr>
      <vt:lpstr>11-12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2017-04-04T17:16:57Z</cp:lastPrinted>
  <dcterms:created xsi:type="dcterms:W3CDTF">2000-03-08T03:18:00Z</dcterms:created>
  <dcterms:modified xsi:type="dcterms:W3CDTF">2017-04-07T01:21:32Z</dcterms:modified>
</cp:coreProperties>
</file>