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25" yWindow="-15" windowWidth="10305" windowHeight="8100" activeTab="2"/>
  </bookViews>
  <sheets>
    <sheet name="3-4" sheetId="1" r:id="rId1"/>
    <sheet name="5-6" sheetId="11" r:id="rId2"/>
    <sheet name="7-8" sheetId="13" r:id="rId3"/>
    <sheet name="9" sheetId="4" r:id="rId4"/>
    <sheet name="10" sheetId="9" r:id="rId5"/>
    <sheet name="11-12" sheetId="5" r:id="rId6"/>
    <sheet name="Sheet1" sheetId="12" r:id="rId7"/>
  </sheets>
  <definedNames>
    <definedName name="_xlnm.Print_Area" localSheetId="0">'3-4'!$A$1:$M$120</definedName>
    <definedName name="_xlnm.Print_Area" localSheetId="1">'5-6'!$A$1:$L$112</definedName>
  </definedNames>
  <calcPr calcId="145621"/>
</workbook>
</file>

<file path=xl/calcChain.xml><?xml version="1.0" encoding="utf-8"?>
<calcChain xmlns="http://schemas.openxmlformats.org/spreadsheetml/2006/main">
  <c r="M86" i="1" l="1"/>
  <c r="F30" i="13" l="1"/>
  <c r="F32" i="13" s="1"/>
  <c r="F31" i="11"/>
  <c r="U18" i="4"/>
  <c r="K86" i="1"/>
  <c r="I86" i="1"/>
  <c r="G86" i="1"/>
  <c r="XDF86" i="1" l="1"/>
  <c r="M21" i="1"/>
  <c r="K21" i="1"/>
  <c r="G21" i="1"/>
  <c r="I21" i="1"/>
  <c r="M14" i="9" l="1"/>
  <c r="K14" i="9"/>
  <c r="I14" i="9"/>
  <c r="G14" i="9"/>
  <c r="G16" i="4"/>
  <c r="I16" i="4"/>
  <c r="K16" i="4"/>
  <c r="O16" i="4"/>
  <c r="O17" i="9" l="1"/>
  <c r="J14" i="13" l="1"/>
  <c r="J22" i="13" l="1"/>
  <c r="J13" i="11" l="1"/>
  <c r="J21" i="11" s="1"/>
  <c r="G79" i="1" l="1"/>
  <c r="F75" i="5" l="1"/>
  <c r="J75" i="5"/>
  <c r="L75" i="5"/>
  <c r="H75" i="5"/>
  <c r="O12" i="9" l="1"/>
  <c r="Q13" i="4"/>
  <c r="U13" i="4" s="1"/>
  <c r="Q14" i="4"/>
  <c r="U14" i="4" s="1"/>
  <c r="J89" i="5" l="1"/>
  <c r="L83" i="5" l="1"/>
  <c r="J83" i="5"/>
  <c r="H83" i="5"/>
  <c r="F83" i="5"/>
  <c r="F89" i="5" l="1"/>
  <c r="O20" i="4" l="1"/>
  <c r="S21" i="4"/>
  <c r="K21" i="4"/>
  <c r="I21" i="4"/>
  <c r="G21" i="4"/>
  <c r="Q19" i="4"/>
  <c r="U19" i="4" s="1"/>
  <c r="Q15" i="4"/>
  <c r="Q12" i="4"/>
  <c r="L30" i="13"/>
  <c r="L32" i="13" s="1"/>
  <c r="J30" i="13"/>
  <c r="H30" i="13"/>
  <c r="H32" i="13" s="1"/>
  <c r="L31" i="11"/>
  <c r="J31" i="11"/>
  <c r="H31" i="11"/>
  <c r="O21" i="4" l="1"/>
  <c r="M103" i="1"/>
  <c r="K103" i="1"/>
  <c r="I103" i="1"/>
  <c r="G103" i="1"/>
  <c r="O16" i="9" l="1"/>
  <c r="O11" i="9" l="1"/>
  <c r="L11" i="13" l="1"/>
  <c r="L14" i="13" s="1"/>
  <c r="H11" i="13"/>
  <c r="H14" i="13" s="1"/>
  <c r="F11" i="13"/>
  <c r="F14" i="13" s="1"/>
  <c r="L22" i="13" l="1"/>
  <c r="L24" i="13" s="1"/>
  <c r="L26" i="13" s="1"/>
  <c r="H22" i="13"/>
  <c r="H24" i="13" s="1"/>
  <c r="F22" i="13"/>
  <c r="F24" i="13" s="1"/>
  <c r="J24" i="13"/>
  <c r="J26" i="13" s="1"/>
  <c r="H63" i="12"/>
  <c r="H67" i="12" s="1"/>
  <c r="F63" i="12"/>
  <c r="F67" i="12" s="1"/>
  <c r="L63" i="12"/>
  <c r="L67" i="12" s="1"/>
  <c r="J63" i="12"/>
  <c r="J67" i="12" s="1"/>
  <c r="F26" i="13" l="1"/>
  <c r="M20" i="4" s="1"/>
  <c r="M21" i="4" s="1"/>
  <c r="F27" i="5"/>
  <c r="L67" i="13"/>
  <c r="L71" i="13" s="1"/>
  <c r="L10" i="5"/>
  <c r="L27" i="5" s="1"/>
  <c r="L36" i="5" s="1"/>
  <c r="L40" i="5" s="1"/>
  <c r="L88" i="5" s="1"/>
  <c r="L90" i="5" s="1"/>
  <c r="L33" i="13"/>
  <c r="L75" i="13" s="1"/>
  <c r="L79" i="13" s="1"/>
  <c r="H10" i="5"/>
  <c r="H27" i="5" s="1"/>
  <c r="H36" i="5" s="1"/>
  <c r="H40" i="5" s="1"/>
  <c r="H88" i="5" s="1"/>
  <c r="H90" i="5" s="1"/>
  <c r="H26" i="13"/>
  <c r="H67" i="13" s="1"/>
  <c r="H71" i="13" s="1"/>
  <c r="J67" i="13"/>
  <c r="J71" i="13" s="1"/>
  <c r="M18" i="9"/>
  <c r="O18" i="9" s="1"/>
  <c r="J33" i="13"/>
  <c r="J75" i="13" s="1"/>
  <c r="J79" i="13" s="1"/>
  <c r="J27" i="5"/>
  <c r="G31" i="1"/>
  <c r="Q20" i="4" l="1"/>
  <c r="F33" i="13"/>
  <c r="F75" i="13" s="1"/>
  <c r="F79" i="13" s="1"/>
  <c r="F67" i="13"/>
  <c r="F71" i="13" s="1"/>
  <c r="H33" i="13"/>
  <c r="H75" i="13" s="1"/>
  <c r="H79" i="13" s="1"/>
  <c r="Q21" i="4" l="1"/>
  <c r="U20" i="4"/>
  <c r="U21" i="4" s="1"/>
  <c r="K79" i="1"/>
  <c r="K87" i="1" s="1"/>
  <c r="K19" i="9" l="1"/>
  <c r="I19" i="9"/>
  <c r="G19" i="9"/>
  <c r="M19" i="9"/>
  <c r="O13" i="9"/>
  <c r="O14" i="9" s="1"/>
  <c r="M16" i="4"/>
  <c r="U15" i="4"/>
  <c r="U12" i="4"/>
  <c r="L11" i="11"/>
  <c r="H11" i="11"/>
  <c r="H13" i="11" s="1"/>
  <c r="H21" i="11" s="1"/>
  <c r="F11" i="11"/>
  <c r="M105" i="1"/>
  <c r="K105" i="1"/>
  <c r="I105" i="1"/>
  <c r="G105" i="1"/>
  <c r="M79" i="1"/>
  <c r="M87" i="1" s="1"/>
  <c r="I79" i="1"/>
  <c r="G87" i="1"/>
  <c r="M31" i="1"/>
  <c r="K31" i="1"/>
  <c r="I31" i="1"/>
  <c r="G32" i="1"/>
  <c r="L13" i="11" l="1"/>
  <c r="L21" i="11" s="1"/>
  <c r="L23" i="11" s="1"/>
  <c r="L25" i="11" s="1"/>
  <c r="L32" i="11" s="1"/>
  <c r="H23" i="11"/>
  <c r="H25" i="11" s="1"/>
  <c r="F13" i="11"/>
  <c r="J23" i="11"/>
  <c r="J25" i="11" s="1"/>
  <c r="J36" i="5" s="1"/>
  <c r="J40" i="5" s="1"/>
  <c r="J88" i="5" s="1"/>
  <c r="J90" i="5" s="1"/>
  <c r="O19" i="9"/>
  <c r="I87" i="1"/>
  <c r="I106" i="1" s="1"/>
  <c r="M106" i="1"/>
  <c r="I32" i="1"/>
  <c r="Q16" i="4"/>
  <c r="U16" i="4"/>
  <c r="G106" i="1"/>
  <c r="K32" i="1"/>
  <c r="M32" i="1"/>
  <c r="K106" i="1"/>
  <c r="F21" i="11" l="1"/>
  <c r="F23" i="11" s="1"/>
  <c r="F25" i="11" s="1"/>
  <c r="L67" i="11"/>
  <c r="L71" i="11" s="1"/>
  <c r="L75" i="11"/>
  <c r="L79" i="11" s="1"/>
  <c r="H67" i="11"/>
  <c r="H71" i="11" s="1"/>
  <c r="H32" i="11"/>
  <c r="H75" i="11" s="1"/>
  <c r="H79" i="11" s="1"/>
  <c r="J32" i="11"/>
  <c r="J75" i="11" s="1"/>
  <c r="J79" i="11" s="1"/>
  <c r="F36" i="5" l="1"/>
  <c r="F40" i="5" s="1"/>
  <c r="F88" i="5" s="1"/>
  <c r="F90" i="5" s="1"/>
  <c r="F67" i="11"/>
  <c r="F71" i="11" s="1"/>
  <c r="F32" i="11"/>
  <c r="F75" i="11" s="1"/>
  <c r="F79" i="11" s="1"/>
  <c r="J67" i="11"/>
  <c r="J71" i="11" s="1"/>
</calcChain>
</file>

<file path=xl/sharedStrings.xml><?xml version="1.0" encoding="utf-8"?>
<sst xmlns="http://schemas.openxmlformats.org/spreadsheetml/2006/main" count="392" uniqueCount="214">
  <si>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</si>
  <si>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</si>
  <si>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</si>
  <si>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</si>
  <si>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</si>
  <si>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</si>
  <si>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</si>
  <si>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</si>
  <si>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</si>
  <si>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</si>
  <si>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</si>
  <si>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</si>
  <si>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</si>
  <si>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</si>
  <si>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</si>
  <si>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</si>
  <si>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</si>
  <si>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</si>
  <si>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</si>
  <si>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</si>
  <si>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</si>
  <si>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5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</si>
  <si>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</si>
  <si>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</si>
  <si>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</si>
  <si>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</si>
  <si>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</si>
  <si>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</si>
  <si>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</si>
  <si>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</si>
  <si>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</si>
  <si>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</si>
  <si>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</si>
  <si>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</si>
  <si>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</si>
  <si>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</si>
  <si>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</si>
  <si>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</si>
  <si>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</si>
  <si>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</si>
  <si>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</si>
  <si>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</si>
  <si>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</si>
  <si>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</si>
  <si>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</si>
  <si>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</si>
  <si>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</si>
  <si>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</si>
  <si>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</si>
  <si>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</si>
  <si>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</si>
  <si>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</si>
  <si>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</si>
  <si>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</si>
  <si>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Adjustments to reconcile net profit to net cash provided </t>
  </si>
  <si>
    <t>by (used in) operating activities: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</si>
  <si>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</si>
  <si>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</si>
  <si>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</si>
  <si>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</si>
  <si>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</si>
  <si>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</si>
  <si>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</si>
  <si>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</si>
  <si>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</si>
  <si>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</si>
  <si>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</si>
  <si>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>of equity</t>
  </si>
  <si>
    <t>Trade and other receivables</t>
  </si>
  <si>
    <t>Operating liabilities increase (decrease)</t>
  </si>
  <si>
    <t>Employee benefit liabilities</t>
  </si>
  <si>
    <t>Inventories</t>
  </si>
  <si>
    <t>Page 9</t>
  </si>
  <si>
    <t>Cash flows from financing activities</t>
  </si>
  <si>
    <t>Non-controlling interests of subsidiary company</t>
  </si>
  <si>
    <t>Shareholders of the Company</t>
  </si>
  <si>
    <t>Premium on</t>
  </si>
  <si>
    <t>Profit (loss) attributable to :</t>
  </si>
  <si>
    <t>Non-Controlling interests of subsidiary company</t>
  </si>
  <si>
    <t>Amortisation expense</t>
  </si>
  <si>
    <t>Interest income</t>
  </si>
  <si>
    <t>Cash received (paid in) operating activities</t>
  </si>
  <si>
    <t>Cash paid for corporate income tax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</si>
  <si>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</si>
  <si>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</si>
  <si>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</si>
  <si>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</si>
  <si>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</si>
  <si>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</si>
  <si>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Loss for shareholders of the Company</t>
  </si>
  <si>
    <t>Loss for non-controlling interests of subsidiary company</t>
  </si>
  <si>
    <t>Operating assets (increase) decrease</t>
  </si>
  <si>
    <t>Balance as at 1 January 2015</t>
  </si>
  <si>
    <t>Finance Cost</t>
  </si>
  <si>
    <t>(Unaudited)</t>
  </si>
  <si>
    <t>(Reviewed)</t>
  </si>
  <si>
    <t>(Audited)</t>
  </si>
  <si>
    <t>Gross profit</t>
  </si>
  <si>
    <t>Profit before expenses</t>
  </si>
  <si>
    <t>Loss for the period</t>
  </si>
  <si>
    <t>(Unit : Thousand Baht)</t>
  </si>
  <si>
    <t>2015</t>
  </si>
  <si>
    <t xml:space="preserve">31 December </t>
  </si>
  <si>
    <t>Total comprehensive expense for the period</t>
  </si>
  <si>
    <t>Short-term loans to subsidiary</t>
  </si>
  <si>
    <t>Advance payment for share subscription and interest receivable, net</t>
  </si>
  <si>
    <t>The accompanying notes form an integral part of these financial statements</t>
  </si>
  <si>
    <t>Bank overdrafts</t>
  </si>
  <si>
    <t>Current portion of long-term lease payable, net</t>
  </si>
  <si>
    <t>Advance received for share disposal</t>
  </si>
  <si>
    <t>Long-term lease payable, net</t>
  </si>
  <si>
    <t>Deferred gain on sale and leaseback</t>
  </si>
  <si>
    <t>1,318,386,061 ordinary shares at Baht 1 each</t>
  </si>
  <si>
    <t>667,633,603 ordinary shares at Baht 1 each</t>
  </si>
  <si>
    <t>Retained earnings (Deficit)</t>
  </si>
  <si>
    <t>2016</t>
  </si>
  <si>
    <t>Balance as at 1 January 2016</t>
  </si>
  <si>
    <t>Investment in associates, net</t>
  </si>
  <si>
    <t>Investment in subsidiaries, net</t>
  </si>
  <si>
    <t>Tax expenses</t>
  </si>
  <si>
    <t>Other components of equity</t>
  </si>
  <si>
    <t>Items that will be reclassified subsequently to profit or loss</t>
  </si>
  <si>
    <t>Total items that will be reclassified subsequently to profit or loss</t>
  </si>
  <si>
    <t>Total comprehensive income (expense) attributable to :</t>
  </si>
  <si>
    <t>Shareholders of the Compan</t>
  </si>
  <si>
    <t>Total comprehensive expense</t>
  </si>
  <si>
    <t>Total comprehensive income (expense)</t>
  </si>
  <si>
    <t>Page 10</t>
  </si>
  <si>
    <t>Cash proceed from disposal of assets</t>
  </si>
  <si>
    <t>Page 11</t>
  </si>
  <si>
    <t>Other comprehensive expense</t>
  </si>
  <si>
    <t>Non-Controlling interests of subsidiaries company</t>
  </si>
  <si>
    <t>Cash and cash equivalents as at beginning of the period</t>
  </si>
  <si>
    <t>Cash and cash equivalents as at the end of the period</t>
  </si>
  <si>
    <t xml:space="preserve">Diluted loss per share </t>
  </si>
  <si>
    <t>Deferred gain on sale leasehold transaction</t>
  </si>
  <si>
    <t>Exchange rate differences on translating of financial statements</t>
  </si>
  <si>
    <t>Profit (loss) for shareholders of the Company</t>
  </si>
  <si>
    <t>Profit (loss) for non-controlling interests of subsidiary company</t>
  </si>
  <si>
    <t>Profit (loss) for the period</t>
  </si>
  <si>
    <t>Profit (loss) per share - Baht per share</t>
  </si>
  <si>
    <t>Gain (loss) on exchange rate</t>
  </si>
  <si>
    <t xml:space="preserve">Profit (loss) for the period from continuing operations </t>
  </si>
  <si>
    <t>Payment refundable deposit</t>
  </si>
  <si>
    <t>Short-term loan to subsidiary</t>
  </si>
  <si>
    <t>Bank overdraft</t>
  </si>
  <si>
    <t>Page 12</t>
  </si>
  <si>
    <t>700,463,866 ordinary shares at Baht 1 each</t>
  </si>
  <si>
    <t>Gain on disposal of investment in associate</t>
  </si>
  <si>
    <t>Item that will be reclassified subsequently to profit or loss</t>
  </si>
  <si>
    <t>Total item that will be reclassified subsequently to profit or loss</t>
  </si>
  <si>
    <t>Total comprehensive income (expense) for the period</t>
  </si>
  <si>
    <t>Increase of share capital</t>
  </si>
  <si>
    <t>Note</t>
  </si>
  <si>
    <t>Short-term loans to related parties</t>
  </si>
  <si>
    <t>1,485,294,461 ordinary shares at Baht 1 each</t>
  </si>
  <si>
    <t>Opening balance as at 1 January 2015</t>
  </si>
  <si>
    <t xml:space="preserve">components </t>
  </si>
  <si>
    <t>Other</t>
  </si>
  <si>
    <t xml:space="preserve">Restricted investment </t>
  </si>
  <si>
    <t>Other comprehensive income for the period, net of tax</t>
  </si>
  <si>
    <t xml:space="preserve">Net increase(decrease) in cash and cash equivalents </t>
  </si>
  <si>
    <t>Long-term loans to related companies</t>
  </si>
  <si>
    <t>Cash received from increase of share capital</t>
  </si>
  <si>
    <t>Repayment of finance lease payble</t>
  </si>
  <si>
    <t>Electronics Industry Public Company Limited and its subsidiaries</t>
  </si>
  <si>
    <t>Unrealized (gain) loss on exchange rates</t>
  </si>
  <si>
    <t>As at 30 September 2016</t>
  </si>
  <si>
    <t>Closing As at 30 September 2016</t>
  </si>
  <si>
    <t>Balance As at 30 September 2016</t>
  </si>
  <si>
    <t>For the three - month period ended 30 September 2016</t>
  </si>
  <si>
    <t>For the nine - month period ended 30 September 2016</t>
  </si>
  <si>
    <t>30 September</t>
  </si>
  <si>
    <t>Closing balance as at 30 September 2015</t>
  </si>
  <si>
    <t>Balance as at 30 September 2015</t>
  </si>
  <si>
    <t>Reversal on revaluation surplus of land</t>
  </si>
  <si>
    <t>Other non - current assets</t>
  </si>
  <si>
    <t>Investment in associated companies</t>
  </si>
  <si>
    <t>Short-term investments</t>
  </si>
  <si>
    <t>Restricted investments</t>
  </si>
  <si>
    <t>Cash received from sale and finance leaseback transaction</t>
  </si>
  <si>
    <t>Interest expenses</t>
  </si>
  <si>
    <t>Interest expense</t>
  </si>
  <si>
    <t>Reversal (loss) on diminution in inventory value</t>
  </si>
  <si>
    <t>(Gain) loss on disposal of fixed assets</t>
  </si>
  <si>
    <t>Cash proceed from disposal of investment in associate</t>
  </si>
  <si>
    <t>Cash received from short-term loan</t>
  </si>
  <si>
    <t>-</t>
  </si>
  <si>
    <t>Doubtful accounts</t>
  </si>
  <si>
    <t>Long-term loans to related companies and interest receivable, net</t>
  </si>
  <si>
    <t xml:space="preserve">Loss before income tax for the period </t>
  </si>
  <si>
    <t xml:space="preserve">Loss from operations before changes in </t>
  </si>
  <si>
    <t>Net cash used in investing activities</t>
  </si>
  <si>
    <t>Net cash provided by financing activities</t>
  </si>
  <si>
    <t>Net cash provided by (used in) operating activities</t>
  </si>
  <si>
    <t>Loss before finance cost and tax income</t>
  </si>
  <si>
    <t>Loss before tax  income</t>
  </si>
  <si>
    <t>Share loss on investment in associates</t>
  </si>
  <si>
    <t>Reversal(loss) of impairment loss on investment in associates</t>
  </si>
  <si>
    <t>Share of loss on investment in associates</t>
  </si>
  <si>
    <t>Reversal (loss) of impairment on investment in associates</t>
  </si>
  <si>
    <t>Reversal (Loss) on impairment loss of investment in associates</t>
  </si>
  <si>
    <t>Share loss from investment in associates</t>
  </si>
  <si>
    <t>Investment held for sales</t>
  </si>
  <si>
    <t>Opening balance as at 1 January 2016</t>
  </si>
  <si>
    <t>Supplement cash flow information :</t>
  </si>
  <si>
    <t>The Company realised certain ordinary shares of Smart Traffic Co., Ltd. at the price of Baht 5 million in 2016 and realised advance</t>
  </si>
  <si>
    <t>Page 3</t>
  </si>
  <si>
    <t>Other current liability</t>
  </si>
  <si>
    <t>Page 4</t>
  </si>
  <si>
    <t>Total comprehensive expenses for the period</t>
  </si>
  <si>
    <t>received for share of Baht 15 million from purchaser on 18 December 2015 as discussed in Note 10.</t>
  </si>
  <si>
    <t>Short-term loans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</si>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</sst>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.000_);_(* \(#,##0.000\);_(* &quot;-&quot;??_);_(@_)"/>
    <numFmt numFmtId="170" formatCode="_(* #,##0.0000_);_(* \(#,##0.0000\);_(* &quot;-&quot;??_);_(@_)"/>
    <numFmt numFmtId="171" formatCode="_(* #,##0_);_(* \(#,##0\);_(* &quot; -     &quot;??_);_(@_)"/>
  </numFmts>
  <fonts count="1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22"/>
      <name val="Arial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238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5" fontId="5" fillId="0" borderId="1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5" fontId="5" fillId="0" borderId="0" xfId="1" quotePrefix="1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0" xfId="2" quotePrefix="1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9" fontId="5" fillId="0" borderId="0" xfId="1" applyNumberFormat="1" applyFont="1" applyFill="1" applyBorder="1" applyAlignment="1">
      <alignment horizontal="left" vertical="center"/>
    </xf>
    <xf numFmtId="167" fontId="6" fillId="0" borderId="0" xfId="2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Alignment="1">
      <alignment vertical="center"/>
    </xf>
    <xf numFmtId="43" fontId="5" fillId="0" borderId="0" xfId="2" applyFont="1" applyFill="1" applyBorder="1" applyAlignment="1">
      <alignment vertical="center"/>
    </xf>
    <xf numFmtId="37" fontId="5" fillId="0" borderId="0" xfId="2" applyNumberFormat="1" applyFont="1" applyAlignment="1">
      <alignment vertical="center"/>
    </xf>
    <xf numFmtId="3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0" fontId="6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7" fontId="12" fillId="0" borderId="0" xfId="2" applyNumberFormat="1" applyFont="1" applyFill="1" applyAlignment="1">
      <alignment horizontal="right" vertical="center" wrapText="1"/>
    </xf>
    <xf numFmtId="167" fontId="12" fillId="0" borderId="0" xfId="2" applyNumberFormat="1" applyFont="1" applyFill="1" applyBorder="1" applyAlignment="1">
      <alignment horizontal="right" vertical="center" wrapText="1"/>
    </xf>
    <xf numFmtId="38" fontId="6" fillId="0" borderId="0" xfId="0" applyNumberFormat="1" applyFont="1" applyFill="1" applyAlignment="1">
      <alignment horizontal="centerContinuous" vertical="center"/>
    </xf>
    <xf numFmtId="166" fontId="6" fillId="0" borderId="0" xfId="0" quotePrefix="1" applyNumberFormat="1" applyFont="1" applyFill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Continuous" vertical="center"/>
    </xf>
    <xf numFmtId="166" fontId="6" fillId="0" borderId="3" xfId="0" applyNumberFormat="1" applyFont="1" applyFill="1" applyBorder="1" applyAlignment="1">
      <alignment horizontal="centerContinuous" vertical="center"/>
    </xf>
    <xf numFmtId="166" fontId="6" fillId="0" borderId="3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left" vertical="center" shrinkToFit="1"/>
    </xf>
    <xf numFmtId="0" fontId="7" fillId="0" borderId="0" xfId="0" applyFont="1" applyFill="1" applyAlignment="1">
      <alignment horizontal="left" vertical="center"/>
    </xf>
    <xf numFmtId="39" fontId="5" fillId="0" borderId="0" xfId="2" applyNumberFormat="1" applyFont="1" applyFill="1" applyBorder="1" applyAlignment="1">
      <alignment horizontal="left" vertical="center"/>
    </xf>
    <xf numFmtId="39" fontId="5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0" fontId="0" fillId="0" borderId="4" xfId="0" applyBorder="1"/>
    <xf numFmtId="164" fontId="0" fillId="0" borderId="0" xfId="1" applyFont="1"/>
    <xf numFmtId="37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67" fontId="12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43" fontId="6" fillId="0" borderId="0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6" fillId="0" borderId="1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 shrinkToFit="1"/>
    </xf>
    <xf numFmtId="43" fontId="5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4" fontId="7" fillId="0" borderId="0" xfId="1" applyFont="1" applyFill="1" applyAlignment="1">
      <alignment vertical="center"/>
    </xf>
    <xf numFmtId="167" fontId="7" fillId="0" borderId="4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7" fontId="12" fillId="0" borderId="5" xfId="2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right" vertical="center"/>
    </xf>
    <xf numFmtId="49" fontId="6" fillId="0" borderId="2" xfId="0" quotePrefix="1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67" fontId="5" fillId="0" borderId="0" xfId="2" applyNumberFormat="1" applyFont="1" applyFill="1" applyBorder="1" applyAlignment="1">
      <alignment horizontal="right" vertical="center" wrapText="1"/>
    </xf>
    <xf numFmtId="43" fontId="5" fillId="0" borderId="0" xfId="2" applyNumberFormat="1" applyFont="1" applyFill="1" applyAlignment="1">
      <alignment vertical="center" wrapText="1"/>
    </xf>
    <xf numFmtId="167" fontId="5" fillId="0" borderId="0" xfId="2" applyNumberFormat="1" applyFont="1" applyFill="1" applyAlignment="1">
      <alignment vertical="center" wrapText="1"/>
    </xf>
    <xf numFmtId="167" fontId="5" fillId="0" borderId="1" xfId="2" applyNumberFormat="1" applyFont="1" applyFill="1" applyBorder="1" applyAlignment="1">
      <alignment horizontal="right" vertical="center" wrapText="1"/>
    </xf>
    <xf numFmtId="167" fontId="12" fillId="0" borderId="4" xfId="2" applyNumberFormat="1" applyFont="1" applyFill="1" applyBorder="1" applyAlignment="1">
      <alignment horizontal="right" vertical="center" wrapText="1"/>
    </xf>
    <xf numFmtId="167" fontId="5" fillId="0" borderId="4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vertical="center" wrapText="1"/>
    </xf>
    <xf numFmtId="167" fontId="5" fillId="0" borderId="2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Alignment="1">
      <alignment horizontal="center" vertical="center" wrapText="1"/>
    </xf>
    <xf numFmtId="167" fontId="5" fillId="0" borderId="0" xfId="2" applyNumberFormat="1" applyFont="1" applyFill="1" applyBorder="1" applyAlignment="1">
      <alignment horizontal="center" vertical="center" wrapText="1"/>
    </xf>
    <xf numFmtId="167" fontId="5" fillId="0" borderId="5" xfId="2" applyNumberFormat="1" applyFont="1" applyFill="1" applyBorder="1" applyAlignment="1">
      <alignment horizontal="right" vertical="center" wrapText="1"/>
    </xf>
    <xf numFmtId="167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67" fontId="5" fillId="0" borderId="0" xfId="2" applyNumberFormat="1" applyFont="1" applyFill="1" applyBorder="1" applyAlignment="1">
      <alignment horizontal="right" vertical="center" wrapText="1" shrinkToFit="1"/>
    </xf>
    <xf numFmtId="167" fontId="5" fillId="0" borderId="0" xfId="2" applyNumberFormat="1" applyFont="1" applyFill="1" applyBorder="1" applyAlignment="1">
      <alignment horizontal="center" vertical="center" wrapText="1" shrinkToFit="1"/>
    </xf>
    <xf numFmtId="167" fontId="5" fillId="0" borderId="1" xfId="2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vertical="center" wrapText="1"/>
    </xf>
    <xf numFmtId="167" fontId="5" fillId="0" borderId="3" xfId="2" applyNumberFormat="1" applyFont="1" applyFill="1" applyBorder="1" applyAlignment="1">
      <alignment horizontal="right" vertical="center" wrapText="1"/>
    </xf>
    <xf numFmtId="167" fontId="5" fillId="0" borderId="5" xfId="2" applyNumberFormat="1" applyFont="1" applyFill="1" applyBorder="1" applyAlignment="1">
      <alignment horizontal="center" vertical="center" wrapText="1" shrinkToFit="1"/>
    </xf>
    <xf numFmtId="169" fontId="7" fillId="0" borderId="0" xfId="0" applyNumberFormat="1" applyFont="1" applyFill="1" applyAlignment="1">
      <alignment vertical="center" wrapText="1"/>
    </xf>
    <xf numFmtId="43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7" fillId="0" borderId="0" xfId="1" applyFont="1" applyFill="1" applyAlignment="1">
      <alignment vertical="center" wrapText="1"/>
    </xf>
    <xf numFmtId="167" fontId="7" fillId="0" borderId="0" xfId="0" applyNumberFormat="1" applyFont="1" applyFill="1" applyAlignment="1">
      <alignment vertical="center" wrapText="1"/>
    </xf>
    <xf numFmtId="169" fontId="5" fillId="0" borderId="0" xfId="2" applyNumberFormat="1" applyFont="1" applyFill="1" applyBorder="1" applyAlignment="1">
      <alignment horizontal="right" vertical="center" wrapText="1"/>
    </xf>
    <xf numFmtId="170" fontId="5" fillId="0" borderId="0" xfId="2" applyNumberFormat="1" applyFont="1" applyFill="1" applyBorder="1" applyAlignment="1">
      <alignment horizontal="right" vertical="center" wrapText="1"/>
    </xf>
    <xf numFmtId="167" fontId="14" fillId="0" borderId="0" xfId="2" applyNumberFormat="1" applyFont="1" applyFill="1" applyBorder="1" applyAlignment="1">
      <alignment vertical="center" wrapText="1"/>
    </xf>
    <xf numFmtId="43" fontId="5" fillId="0" borderId="0" xfId="2" applyFont="1" applyFill="1" applyAlignment="1">
      <alignment vertical="center" wrapText="1"/>
    </xf>
    <xf numFmtId="167" fontId="5" fillId="0" borderId="4" xfId="0" applyNumberFormat="1" applyFont="1" applyFill="1" applyBorder="1" applyAlignment="1">
      <alignment vertical="center" wrapText="1"/>
    </xf>
    <xf numFmtId="167" fontId="5" fillId="0" borderId="4" xfId="2" applyNumberFormat="1" applyFont="1" applyFill="1" applyBorder="1" applyAlignment="1">
      <alignment horizontal="center" vertical="center" wrapText="1" shrinkToFit="1"/>
    </xf>
    <xf numFmtId="37" fontId="7" fillId="0" borderId="0" xfId="0" applyNumberFormat="1" applyFont="1" applyFill="1" applyAlignment="1">
      <alignment vertical="center" wrapText="1"/>
    </xf>
    <xf numFmtId="37" fontId="5" fillId="0" borderId="0" xfId="2" applyNumberFormat="1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67" fontId="12" fillId="0" borderId="2" xfId="2" applyNumberFormat="1" applyFont="1" applyFill="1" applyBorder="1" applyAlignment="1">
      <alignment horizontal="right" vertical="center" wrapText="1"/>
    </xf>
    <xf numFmtId="167" fontId="5" fillId="0" borderId="1" xfId="2" applyNumberFormat="1" applyFont="1" applyFill="1" applyBorder="1" applyAlignment="1">
      <alignment horizontal="right" vertical="center" wrapText="1" shrinkToFit="1"/>
    </xf>
    <xf numFmtId="167" fontId="5" fillId="0" borderId="0" xfId="2" applyNumberFormat="1" applyFont="1" applyFill="1" applyBorder="1" applyAlignment="1">
      <alignment horizontal="right" wrapText="1"/>
    </xf>
    <xf numFmtId="171" fontId="12" fillId="0" borderId="0" xfId="2" applyNumberFormat="1" applyFont="1" applyFill="1" applyBorder="1" applyAlignment="1">
      <alignment horizontal="center"/>
    </xf>
    <xf numFmtId="171" fontId="12" fillId="0" borderId="1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167" fontId="5" fillId="0" borderId="2" xfId="2" applyNumberFormat="1" applyFont="1" applyFill="1" applyBorder="1" applyAlignment="1">
      <alignment horizontal="center" vertical="center" wrapText="1" shrinkToFit="1"/>
    </xf>
    <xf numFmtId="168" fontId="5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43" fontId="5" fillId="0" borderId="0" xfId="2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167" fontId="7" fillId="0" borderId="0" xfId="2" applyNumberFormat="1" applyFont="1" applyFill="1" applyAlignment="1">
      <alignment vertical="center" wrapText="1"/>
    </xf>
    <xf numFmtId="37" fontId="5" fillId="0" borderId="0" xfId="2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 wrapText="1"/>
    </xf>
    <xf numFmtId="165" fontId="12" fillId="0" borderId="1" xfId="1" applyNumberFormat="1" applyFont="1" applyFill="1" applyBorder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left" vertical="center"/>
    </xf>
    <xf numFmtId="39" fontId="16" fillId="0" borderId="0" xfId="7" applyNumberFormat="1" applyFont="1" applyFill="1" applyBorder="1" applyAlignment="1">
      <alignment horizontal="left"/>
    </xf>
    <xf numFmtId="39" fontId="16" fillId="0" borderId="0" xfId="7" applyNumberFormat="1" applyFont="1" applyFill="1" applyBorder="1" applyAlignment="1"/>
    <xf numFmtId="0" fontId="17" fillId="0" borderId="0" xfId="5" applyFont="1" applyFill="1"/>
    <xf numFmtId="39" fontId="16" fillId="0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</cellXfs>
  <cellStyles count="13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F120"/>
  <sheetViews>
    <sheetView topLeftCell="A16" zoomScale="115" zoomScaleNormal="115" workbookViewId="0">
      <selection activeCell="D34" sqref="D34"/>
    </sheetView>
  </sheetViews>
  <sheetFormatPr defaultColWidth="9" defaultRowHeight="18" customHeight="1"/>
  <cols>
    <col min="1" max="3" width="1.5703125" style="24" customWidth="1"/>
    <col min="4" max="4" width="50.7109375" style="24" customWidth="1"/>
    <col min="5" max="5" width="7.5703125" style="24" customWidth="1"/>
    <col min="6" max="6" width="1" style="24" customWidth="1"/>
    <col min="7" max="7" width="12.42578125" style="24" customWidth="1"/>
    <col min="8" max="8" width="1" style="24" customWidth="1"/>
    <col min="9" max="9" width="13.7109375" style="51" customWidth="1"/>
    <col min="10" max="10" width="1" style="66" customWidth="1"/>
    <col min="11" max="11" width="12.42578125" style="51" customWidth="1"/>
    <col min="12" max="12" width="1" style="66" customWidth="1"/>
    <col min="13" max="13" width="14.140625" style="51" customWidth="1"/>
    <col min="14" max="16384" width="9" style="24"/>
  </cols>
  <sheetData>
    <row r="1" spans="1:13" ht="18" customHeight="1">
      <c r="A1" s="15" t="s">
        <v>165</v>
      </c>
      <c r="B1" s="15"/>
      <c r="C1" s="15"/>
      <c r="D1" s="15"/>
      <c r="E1" s="15"/>
      <c r="F1" s="15"/>
      <c r="G1" s="112"/>
      <c r="H1" s="15"/>
      <c r="I1" s="112"/>
      <c r="J1" s="15"/>
      <c r="K1" s="103"/>
      <c r="L1" s="51"/>
      <c r="M1" s="205"/>
    </row>
    <row r="2" spans="1:13" ht="18" customHeight="1">
      <c r="A2" s="15" t="s">
        <v>84</v>
      </c>
      <c r="B2" s="15"/>
      <c r="C2" s="15"/>
      <c r="D2" s="15"/>
      <c r="E2" s="15"/>
      <c r="F2" s="15"/>
      <c r="G2" s="112"/>
      <c r="H2" s="15"/>
      <c r="I2" s="112"/>
      <c r="J2" s="15"/>
      <c r="K2" s="113"/>
      <c r="L2" s="51"/>
      <c r="M2" s="103"/>
    </row>
    <row r="3" spans="1:13" ht="18" customHeight="1">
      <c r="A3" s="32" t="s">
        <v>167</v>
      </c>
      <c r="B3" s="32"/>
      <c r="C3" s="32"/>
      <c r="D3" s="1"/>
      <c r="E3" s="2"/>
      <c r="F3" s="2"/>
      <c r="G3" s="3"/>
      <c r="H3" s="4"/>
      <c r="I3" s="3"/>
      <c r="J3" s="4"/>
      <c r="K3" s="5"/>
      <c r="L3" s="45"/>
      <c r="M3" s="45"/>
    </row>
    <row r="4" spans="1:13" ht="18" customHeight="1">
      <c r="A4" s="19"/>
      <c r="B4" s="19"/>
      <c r="C4" s="19"/>
      <c r="D4" s="6"/>
      <c r="E4" s="7"/>
      <c r="F4" s="7"/>
      <c r="G4" s="8"/>
      <c r="H4" s="9"/>
      <c r="I4" s="8"/>
      <c r="J4" s="9"/>
      <c r="K4" s="10"/>
      <c r="L4" s="51"/>
    </row>
    <row r="5" spans="1:13" ht="18" customHeight="1">
      <c r="A5" s="51"/>
      <c r="B5" s="51"/>
      <c r="C5" s="114"/>
      <c r="D5" s="11"/>
      <c r="G5" s="231" t="s">
        <v>100</v>
      </c>
      <c r="H5" s="231"/>
      <c r="I5" s="231"/>
      <c r="J5" s="231"/>
      <c r="K5" s="231"/>
      <c r="L5" s="231"/>
      <c r="M5" s="231"/>
    </row>
    <row r="6" spans="1:13" ht="18" customHeight="1">
      <c r="A6" s="51"/>
      <c r="B6" s="51"/>
      <c r="C6" s="114"/>
      <c r="D6" s="11"/>
      <c r="E6" s="11"/>
      <c r="F6" s="11"/>
      <c r="G6" s="231" t="s">
        <v>0</v>
      </c>
      <c r="H6" s="231"/>
      <c r="I6" s="231"/>
      <c r="J6" s="12"/>
      <c r="K6" s="231" t="s">
        <v>1</v>
      </c>
      <c r="L6" s="231"/>
      <c r="M6" s="231"/>
    </row>
    <row r="7" spans="1:13" ht="18" customHeight="1">
      <c r="B7" s="51"/>
      <c r="C7" s="114"/>
      <c r="D7" s="13"/>
      <c r="F7" s="11"/>
      <c r="G7" s="49" t="s">
        <v>172</v>
      </c>
      <c r="H7" s="151"/>
      <c r="I7" s="152" t="s">
        <v>102</v>
      </c>
      <c r="J7" s="151"/>
      <c r="K7" s="49" t="s">
        <v>172</v>
      </c>
      <c r="L7" s="151"/>
      <c r="M7" s="152" t="s">
        <v>102</v>
      </c>
    </row>
    <row r="8" spans="1:13" ht="18" customHeight="1">
      <c r="B8" s="51"/>
      <c r="C8" s="114"/>
      <c r="D8" s="13"/>
      <c r="F8" s="11"/>
      <c r="G8" s="152" t="s">
        <v>115</v>
      </c>
      <c r="H8" s="151"/>
      <c r="I8" s="152" t="s">
        <v>101</v>
      </c>
      <c r="J8" s="151"/>
      <c r="K8" s="152" t="s">
        <v>115</v>
      </c>
      <c r="L8" s="151"/>
      <c r="M8" s="152" t="s">
        <v>101</v>
      </c>
    </row>
    <row r="9" spans="1:13" ht="18" customHeight="1">
      <c r="B9" s="51"/>
      <c r="C9" s="114"/>
      <c r="D9" s="13"/>
      <c r="F9" s="11"/>
      <c r="G9" s="152" t="s">
        <v>94</v>
      </c>
      <c r="H9" s="151"/>
      <c r="I9" s="152"/>
      <c r="J9" s="151"/>
      <c r="K9" s="152" t="s">
        <v>94</v>
      </c>
      <c r="L9" s="151"/>
      <c r="M9" s="152"/>
    </row>
    <row r="10" spans="1:13" ht="18" customHeight="1">
      <c r="E10" s="148" t="s">
        <v>11</v>
      </c>
      <c r="G10" s="153" t="s">
        <v>95</v>
      </c>
      <c r="H10" s="151"/>
      <c r="I10" s="153" t="s">
        <v>96</v>
      </c>
      <c r="J10" s="176"/>
      <c r="K10" s="153" t="s">
        <v>95</v>
      </c>
      <c r="L10" s="151"/>
      <c r="M10" s="153" t="s">
        <v>96</v>
      </c>
    </row>
    <row r="11" spans="1:13" ht="18" customHeight="1">
      <c r="E11" s="48"/>
      <c r="G11" s="150"/>
      <c r="H11" s="151"/>
      <c r="I11" s="150"/>
      <c r="J11" s="176"/>
      <c r="K11" s="150"/>
      <c r="L11" s="151"/>
      <c r="M11" s="150"/>
    </row>
    <row r="12" spans="1:13" ht="18" customHeight="1">
      <c r="A12" s="15" t="s">
        <v>2</v>
      </c>
      <c r="B12" s="16"/>
      <c r="C12" s="17"/>
      <c r="D12" s="18"/>
      <c r="G12" s="154"/>
      <c r="H12" s="154"/>
      <c r="I12" s="171"/>
      <c r="J12" s="176"/>
      <c r="K12" s="171"/>
      <c r="L12" s="176"/>
      <c r="M12" s="171"/>
    </row>
    <row r="13" spans="1:13" ht="18" customHeight="1">
      <c r="A13" s="15" t="s">
        <v>34</v>
      </c>
      <c r="B13" s="19"/>
      <c r="C13" s="19"/>
      <c r="D13" s="18"/>
      <c r="G13" s="154"/>
      <c r="H13" s="154"/>
      <c r="I13" s="171"/>
      <c r="J13" s="176"/>
      <c r="K13" s="171"/>
      <c r="L13" s="176"/>
      <c r="M13" s="171"/>
    </row>
    <row r="14" spans="1:13" ht="18" customHeight="1">
      <c r="A14" s="20" t="s">
        <v>23</v>
      </c>
      <c r="B14" s="18"/>
      <c r="C14" s="20"/>
      <c r="D14" s="21"/>
      <c r="E14" s="22">
        <v>6</v>
      </c>
      <c r="F14" s="115"/>
      <c r="G14" s="155">
        <v>103613</v>
      </c>
      <c r="H14" s="84"/>
      <c r="I14" s="155">
        <v>180365</v>
      </c>
      <c r="J14" s="84"/>
      <c r="K14" s="155">
        <v>34801</v>
      </c>
      <c r="L14" s="84"/>
      <c r="M14" s="155">
        <v>108362</v>
      </c>
    </row>
    <row r="15" spans="1:13" ht="18" customHeight="1">
      <c r="A15" s="20" t="s">
        <v>63</v>
      </c>
      <c r="B15" s="18"/>
      <c r="C15" s="20"/>
      <c r="D15" s="21"/>
      <c r="E15" s="22">
        <v>7</v>
      </c>
      <c r="F15" s="115"/>
      <c r="G15" s="155">
        <v>79769</v>
      </c>
      <c r="H15" s="84"/>
      <c r="I15" s="155">
        <v>73164</v>
      </c>
      <c r="J15" s="84"/>
      <c r="K15" s="155">
        <v>4009</v>
      </c>
      <c r="L15" s="84"/>
      <c r="M15" s="155">
        <v>12183</v>
      </c>
    </row>
    <row r="16" spans="1:13" ht="18" customHeight="1">
      <c r="A16" s="24" t="s">
        <v>104</v>
      </c>
      <c r="B16" s="18"/>
      <c r="C16" s="20"/>
      <c r="D16" s="21"/>
      <c r="E16" s="22">
        <v>4</v>
      </c>
      <c r="F16" s="115"/>
      <c r="G16" s="169">
        <v>0</v>
      </c>
      <c r="H16" s="157"/>
      <c r="I16" s="169">
        <v>0</v>
      </c>
      <c r="J16" s="157"/>
      <c r="K16" s="155">
        <v>2000</v>
      </c>
      <c r="L16" s="84"/>
      <c r="M16" s="155">
        <v>2000</v>
      </c>
    </row>
    <row r="17" spans="1:13" ht="18" customHeight="1">
      <c r="A17" s="24" t="s">
        <v>154</v>
      </c>
      <c r="B17" s="18"/>
      <c r="C17" s="20"/>
      <c r="D17" s="21"/>
      <c r="E17" s="22">
        <v>4</v>
      </c>
      <c r="F17" s="115"/>
      <c r="G17" s="155">
        <v>38050</v>
      </c>
      <c r="H17" s="84"/>
      <c r="I17" s="155">
        <v>14000</v>
      </c>
      <c r="J17" s="157"/>
      <c r="K17" s="169">
        <v>0</v>
      </c>
      <c r="L17" s="157"/>
      <c r="M17" s="169">
        <v>0</v>
      </c>
    </row>
    <row r="18" spans="1:13" ht="18" customHeight="1">
      <c r="A18" s="20" t="s">
        <v>62</v>
      </c>
      <c r="B18" s="18"/>
      <c r="C18" s="20"/>
      <c r="D18" s="21"/>
      <c r="E18" s="22">
        <v>8</v>
      </c>
      <c r="F18" s="115"/>
      <c r="G18" s="155">
        <v>62615</v>
      </c>
      <c r="H18" s="84"/>
      <c r="I18" s="155">
        <v>88269</v>
      </c>
      <c r="J18" s="156"/>
      <c r="K18" s="169">
        <v>0</v>
      </c>
      <c r="L18" s="156"/>
      <c r="M18" s="169">
        <v>0</v>
      </c>
    </row>
    <row r="19" spans="1:13" ht="18" customHeight="1">
      <c r="A19" s="20" t="s">
        <v>105</v>
      </c>
      <c r="B19" s="18"/>
      <c r="C19" s="20"/>
      <c r="D19" s="197"/>
      <c r="E19" s="22">
        <v>9</v>
      </c>
      <c r="F19" s="115"/>
      <c r="G19" s="169">
        <v>0</v>
      </c>
      <c r="H19" s="84"/>
      <c r="I19" s="169">
        <v>0</v>
      </c>
      <c r="J19" s="204"/>
      <c r="K19" s="169">
        <v>0</v>
      </c>
      <c r="L19" s="204"/>
      <c r="M19" s="169">
        <v>0</v>
      </c>
    </row>
    <row r="20" spans="1:13" ht="18" customHeight="1">
      <c r="A20" s="20" t="s">
        <v>203</v>
      </c>
      <c r="B20" s="18"/>
      <c r="C20" s="20"/>
      <c r="D20" s="197"/>
      <c r="E20" s="22">
        <v>10</v>
      </c>
      <c r="F20" s="115"/>
      <c r="G20" s="189">
        <v>18000</v>
      </c>
      <c r="H20" s="84"/>
      <c r="I20" s="158">
        <v>30870</v>
      </c>
      <c r="J20" s="156"/>
      <c r="K20" s="189">
        <v>18000</v>
      </c>
      <c r="L20" s="156"/>
      <c r="M20" s="158">
        <v>36098</v>
      </c>
    </row>
    <row r="21" spans="1:13" ht="18" customHeight="1">
      <c r="A21" s="25"/>
      <c r="B21" s="19" t="s">
        <v>37</v>
      </c>
      <c r="C21" s="18"/>
      <c r="D21" s="21"/>
      <c r="E21" s="22"/>
      <c r="F21" s="115"/>
      <c r="G21" s="158">
        <f>SUM(G14:G20)</f>
        <v>302047</v>
      </c>
      <c r="H21" s="157"/>
      <c r="I21" s="158">
        <f>SUM(I14:I20)</f>
        <v>386668</v>
      </c>
      <c r="J21" s="157"/>
      <c r="K21" s="158">
        <f>SUM(K14:K20)</f>
        <v>58810</v>
      </c>
      <c r="L21" s="157"/>
      <c r="M21" s="158">
        <f>SUM(M14:M20)</f>
        <v>158643</v>
      </c>
    </row>
    <row r="22" spans="1:13" ht="18" customHeight="1">
      <c r="A22" s="25"/>
      <c r="B22" s="20"/>
      <c r="C22" s="18"/>
      <c r="D22" s="21"/>
      <c r="E22" s="22"/>
      <c r="F22" s="115"/>
      <c r="G22" s="116"/>
      <c r="H22" s="23"/>
      <c r="I22" s="116"/>
      <c r="J22" s="23"/>
      <c r="K22" s="116"/>
      <c r="L22" s="23"/>
      <c r="M22" s="116"/>
    </row>
    <row r="23" spans="1:13" ht="18" customHeight="1">
      <c r="A23" s="19" t="s">
        <v>35</v>
      </c>
      <c r="B23" s="20"/>
      <c r="C23" s="20"/>
      <c r="D23" s="21"/>
      <c r="E23" s="22"/>
      <c r="F23" s="117"/>
      <c r="G23" s="118"/>
      <c r="H23" s="26"/>
      <c r="I23" s="118"/>
      <c r="J23" s="26"/>
      <c r="K23" s="118"/>
      <c r="L23" s="26"/>
      <c r="M23" s="118"/>
    </row>
    <row r="24" spans="1:13" ht="18" customHeight="1">
      <c r="A24" s="96" t="s">
        <v>159</v>
      </c>
      <c r="B24" s="96"/>
      <c r="C24" s="20"/>
      <c r="D24" s="149"/>
      <c r="E24" s="22">
        <v>11</v>
      </c>
      <c r="F24" s="115"/>
      <c r="G24" s="84">
        <v>2049</v>
      </c>
      <c r="H24" s="84"/>
      <c r="I24" s="155">
        <v>4040</v>
      </c>
      <c r="J24" s="84"/>
      <c r="K24" s="155">
        <v>2049</v>
      </c>
      <c r="L24" s="84"/>
      <c r="M24" s="155">
        <v>2040</v>
      </c>
    </row>
    <row r="25" spans="1:13" ht="18" customHeight="1">
      <c r="A25" s="24" t="s">
        <v>117</v>
      </c>
      <c r="B25" s="18"/>
      <c r="C25" s="20"/>
      <c r="D25" s="21"/>
      <c r="E25" s="22">
        <v>12</v>
      </c>
      <c r="F25" s="115"/>
      <c r="G25" s="169">
        <v>0</v>
      </c>
      <c r="H25" s="84"/>
      <c r="I25" s="169">
        <v>0</v>
      </c>
      <c r="J25" s="84"/>
      <c r="K25" s="169">
        <v>0</v>
      </c>
      <c r="L25" s="84"/>
      <c r="M25" s="169">
        <v>0</v>
      </c>
    </row>
    <row r="26" spans="1:13" ht="18" customHeight="1">
      <c r="A26" s="18" t="s">
        <v>118</v>
      </c>
      <c r="B26" s="18"/>
      <c r="C26" s="20"/>
      <c r="D26" s="21"/>
      <c r="E26" s="22">
        <v>13</v>
      </c>
      <c r="F26" s="115"/>
      <c r="G26" s="169">
        <v>0</v>
      </c>
      <c r="H26" s="157"/>
      <c r="I26" s="169">
        <v>0</v>
      </c>
      <c r="J26" s="206"/>
      <c r="K26" s="155">
        <v>352843</v>
      </c>
      <c r="L26" s="84"/>
      <c r="M26" s="155">
        <v>352843</v>
      </c>
    </row>
    <row r="27" spans="1:13" ht="18" customHeight="1">
      <c r="A27" s="194" t="s">
        <v>189</v>
      </c>
      <c r="B27" s="18"/>
      <c r="C27" s="20"/>
      <c r="D27" s="21"/>
      <c r="E27" s="22">
        <v>4</v>
      </c>
      <c r="F27" s="115"/>
      <c r="G27" s="169">
        <v>0</v>
      </c>
      <c r="H27" s="157"/>
      <c r="I27" s="169">
        <v>0</v>
      </c>
      <c r="J27" s="206"/>
      <c r="K27" s="169">
        <v>0</v>
      </c>
      <c r="L27" s="84"/>
      <c r="M27" s="155">
        <v>0</v>
      </c>
    </row>
    <row r="28" spans="1:13" ht="18" customHeight="1">
      <c r="A28" s="20" t="s">
        <v>64</v>
      </c>
      <c r="B28" s="18"/>
      <c r="C28" s="20"/>
      <c r="D28" s="18"/>
      <c r="E28" s="22">
        <v>14</v>
      </c>
      <c r="F28" s="115"/>
      <c r="G28" s="84">
        <v>116260</v>
      </c>
      <c r="H28" s="157"/>
      <c r="I28" s="155">
        <v>122109</v>
      </c>
      <c r="J28" s="157"/>
      <c r="K28" s="155">
        <v>767</v>
      </c>
      <c r="L28" s="84"/>
      <c r="M28" s="155">
        <v>961</v>
      </c>
    </row>
    <row r="29" spans="1:13" ht="18" customHeight="1">
      <c r="A29" s="20" t="s">
        <v>65</v>
      </c>
      <c r="B29" s="18"/>
      <c r="C29" s="20"/>
      <c r="D29" s="18"/>
      <c r="E29" s="22">
        <v>15</v>
      </c>
      <c r="F29" s="115"/>
      <c r="G29" s="84">
        <v>646</v>
      </c>
      <c r="H29" s="157"/>
      <c r="I29" s="155">
        <v>744</v>
      </c>
      <c r="J29" s="157"/>
      <c r="K29" s="155">
        <v>211</v>
      </c>
      <c r="L29" s="84"/>
      <c r="M29" s="155">
        <v>252</v>
      </c>
    </row>
    <row r="30" spans="1:13" ht="18" customHeight="1">
      <c r="A30" s="20" t="s">
        <v>36</v>
      </c>
      <c r="B30" s="18"/>
      <c r="C30" s="20"/>
      <c r="D30" s="18"/>
      <c r="E30" s="22"/>
      <c r="F30" s="115"/>
      <c r="G30" s="110">
        <v>4402</v>
      </c>
      <c r="H30" s="157"/>
      <c r="I30" s="158">
        <v>3322</v>
      </c>
      <c r="J30" s="157"/>
      <c r="K30" s="158">
        <v>1267</v>
      </c>
      <c r="L30" s="84"/>
      <c r="M30" s="158">
        <v>1259</v>
      </c>
    </row>
    <row r="31" spans="1:13" ht="18" customHeight="1">
      <c r="A31" s="15"/>
      <c r="B31" s="27" t="s">
        <v>3</v>
      </c>
      <c r="C31" s="15"/>
      <c r="D31" s="18"/>
      <c r="E31" s="22"/>
      <c r="F31" s="115"/>
      <c r="G31" s="110">
        <f>SUM(G24:G30)</f>
        <v>123357</v>
      </c>
      <c r="H31" s="157"/>
      <c r="I31" s="158">
        <f>SUM(I24:I30)</f>
        <v>130215</v>
      </c>
      <c r="J31" s="157"/>
      <c r="K31" s="158">
        <f>SUM(K24:K30)</f>
        <v>357137</v>
      </c>
      <c r="L31" s="84"/>
      <c r="M31" s="158">
        <f t="shared" ref="M31" si="0">SUM(M24:M30)</f>
        <v>357355</v>
      </c>
    </row>
    <row r="32" spans="1:13" ht="18" customHeight="1" thickBot="1">
      <c r="A32" s="15"/>
      <c r="B32" s="27" t="s">
        <v>4</v>
      </c>
      <c r="C32" s="15"/>
      <c r="D32" s="18"/>
      <c r="E32" s="22"/>
      <c r="F32" s="115"/>
      <c r="G32" s="159">
        <f>+G21+G31</f>
        <v>425404</v>
      </c>
      <c r="H32" s="157"/>
      <c r="I32" s="160">
        <f>+I21+I31</f>
        <v>516883</v>
      </c>
      <c r="J32" s="157"/>
      <c r="K32" s="160">
        <f>+K21+K31</f>
        <v>415947</v>
      </c>
      <c r="L32" s="84"/>
      <c r="M32" s="160">
        <f>+M21+M31</f>
        <v>515998</v>
      </c>
    </row>
    <row r="33" spans="1:12" ht="18" customHeight="1" thickTop="1">
      <c r="A33" s="15"/>
      <c r="B33" s="27"/>
      <c r="C33" s="15"/>
      <c r="D33" s="18"/>
      <c r="L33" s="84"/>
    </row>
    <row r="34" spans="1:12" ht="18" customHeight="1">
      <c r="A34" s="15"/>
      <c r="B34" s="27"/>
      <c r="C34" s="15"/>
      <c r="D34" s="18"/>
      <c r="L34" s="84"/>
    </row>
    <row r="35" spans="1:12" ht="18" customHeight="1">
      <c r="A35" s="15"/>
      <c r="B35" s="27"/>
      <c r="C35" s="15"/>
      <c r="D35" s="18"/>
    </row>
    <row r="36" spans="1:12" ht="18" customHeight="1">
      <c r="A36" s="15"/>
      <c r="B36" s="27"/>
      <c r="C36" s="15"/>
      <c r="D36" s="18"/>
    </row>
    <row r="37" spans="1:12" ht="18" customHeight="1">
      <c r="A37" s="16"/>
      <c r="B37" s="16"/>
      <c r="C37" s="16"/>
      <c r="D37" s="18"/>
    </row>
    <row r="38" spans="1:12" ht="18" customHeight="1">
      <c r="A38" s="16"/>
      <c r="B38" s="16"/>
      <c r="C38" s="16"/>
      <c r="D38" s="18"/>
    </row>
    <row r="39" spans="1:12" ht="18" customHeight="1">
      <c r="A39" s="16"/>
      <c r="B39" s="16"/>
      <c r="C39" s="16"/>
      <c r="D39" s="18"/>
    </row>
    <row r="40" spans="1:12" ht="18" customHeight="1">
      <c r="A40" s="16"/>
      <c r="B40" s="16"/>
      <c r="C40" s="16"/>
      <c r="D40" s="18"/>
    </row>
    <row r="41" spans="1:12" ht="18" customHeight="1">
      <c r="A41" s="16"/>
      <c r="B41" s="16"/>
      <c r="C41" s="16"/>
      <c r="D41" s="18"/>
    </row>
    <row r="42" spans="1:12" ht="18" customHeight="1">
      <c r="A42" s="16"/>
      <c r="B42" s="16"/>
      <c r="C42" s="16"/>
      <c r="D42" s="18"/>
    </row>
    <row r="43" spans="1:12" ht="18" customHeight="1">
      <c r="A43" s="16"/>
      <c r="B43" s="16"/>
      <c r="C43" s="16"/>
      <c r="D43" s="18"/>
    </row>
    <row r="44" spans="1:12" ht="18" customHeight="1">
      <c r="A44" s="16"/>
      <c r="B44" s="16"/>
      <c r="C44" s="16"/>
      <c r="D44" s="18"/>
    </row>
    <row r="45" spans="1:12" ht="18" customHeight="1">
      <c r="A45" s="16"/>
      <c r="B45" s="16"/>
      <c r="C45" s="16"/>
      <c r="D45" s="18"/>
    </row>
    <row r="46" spans="1:12" ht="18" customHeight="1">
      <c r="A46" s="16"/>
      <c r="B46" s="16"/>
      <c r="C46" s="16"/>
      <c r="D46" s="18"/>
    </row>
    <row r="47" spans="1:12" ht="18" customHeight="1">
      <c r="A47" s="16"/>
      <c r="B47" s="16"/>
      <c r="C47" s="16"/>
      <c r="D47" s="18"/>
    </row>
    <row r="48" spans="1:12" ht="18" customHeight="1">
      <c r="A48" s="16"/>
      <c r="B48" s="16"/>
      <c r="C48" s="16"/>
      <c r="D48" s="18"/>
    </row>
    <row r="49" spans="1:13" ht="18" customHeight="1">
      <c r="A49" s="16"/>
      <c r="B49" s="16"/>
      <c r="C49" s="16"/>
      <c r="D49" s="18"/>
    </row>
    <row r="50" spans="1:13" ht="18" customHeight="1">
      <c r="A50" s="16"/>
      <c r="B50" s="16"/>
      <c r="C50" s="16"/>
      <c r="D50" s="18"/>
    </row>
    <row r="51" spans="1:13" ht="18" customHeight="1">
      <c r="A51" s="16"/>
      <c r="B51" s="16"/>
      <c r="C51" s="16"/>
      <c r="D51" s="18"/>
    </row>
    <row r="52" spans="1:13" ht="18" customHeight="1">
      <c r="A52" s="16"/>
      <c r="B52" s="16"/>
      <c r="C52" s="16"/>
      <c r="D52" s="18"/>
    </row>
    <row r="53" spans="1:13" ht="18" customHeight="1">
      <c r="A53" s="16"/>
      <c r="B53" s="16"/>
      <c r="C53" s="16"/>
      <c r="D53" s="18"/>
    </row>
    <row r="54" spans="1:13" ht="18" customHeight="1">
      <c r="A54" s="16"/>
      <c r="B54" s="16"/>
      <c r="C54" s="16"/>
      <c r="D54" s="18"/>
    </row>
    <row r="55" spans="1:13" ht="18" customHeight="1">
      <c r="A55" s="16"/>
      <c r="B55" s="16"/>
      <c r="C55" s="16"/>
      <c r="D55" s="18"/>
    </row>
    <row r="56" spans="1:13" ht="18" customHeight="1">
      <c r="A56" s="16"/>
      <c r="B56" s="16"/>
      <c r="C56" s="16"/>
      <c r="D56" s="18"/>
    </row>
    <row r="57" spans="1:13" ht="18" customHeight="1">
      <c r="A57" s="16"/>
      <c r="B57" s="16"/>
      <c r="C57" s="16"/>
      <c r="D57" s="18"/>
    </row>
    <row r="58" spans="1:13" ht="18" customHeight="1">
      <c r="A58" s="16"/>
      <c r="B58" s="16"/>
      <c r="C58" s="16"/>
      <c r="D58" s="18"/>
    </row>
    <row r="59" spans="1:13" ht="18" customHeight="1">
      <c r="A59" s="28" t="s">
        <v>106</v>
      </c>
      <c r="B59" s="29"/>
      <c r="C59" s="29"/>
      <c r="D59" s="30"/>
      <c r="E59" s="119"/>
      <c r="F59" s="119"/>
      <c r="G59" s="119"/>
      <c r="H59" s="119"/>
      <c r="I59" s="45"/>
      <c r="J59" s="77"/>
      <c r="K59" s="45"/>
      <c r="L59" s="77"/>
      <c r="M59" s="45"/>
    </row>
    <row r="60" spans="1:13" ht="18" customHeight="1">
      <c r="A60" s="31"/>
      <c r="B60" s="31"/>
      <c r="C60" s="31"/>
      <c r="D60" s="18"/>
      <c r="M60" s="109" t="s">
        <v>207</v>
      </c>
    </row>
    <row r="61" spans="1:13" ht="18" customHeight="1">
      <c r="A61" s="15" t="s">
        <v>165</v>
      </c>
      <c r="B61" s="15"/>
      <c r="C61" s="15"/>
      <c r="D61" s="18"/>
      <c r="K61" s="103"/>
      <c r="M61" s="205"/>
    </row>
    <row r="62" spans="1:13" ht="18" customHeight="1">
      <c r="A62" s="15" t="s">
        <v>85</v>
      </c>
      <c r="B62" s="15"/>
      <c r="C62" s="15"/>
      <c r="D62" s="18"/>
      <c r="M62" s="103"/>
    </row>
    <row r="63" spans="1:13" ht="18" customHeight="1">
      <c r="A63" s="32" t="s">
        <v>167</v>
      </c>
      <c r="B63" s="32"/>
      <c r="C63" s="32"/>
      <c r="D63" s="30"/>
      <c r="E63" s="119"/>
      <c r="F63" s="119"/>
      <c r="G63" s="119"/>
      <c r="H63" s="119"/>
      <c r="I63" s="45"/>
      <c r="J63" s="77"/>
      <c r="K63" s="45"/>
      <c r="L63" s="77"/>
      <c r="M63" s="45"/>
    </row>
    <row r="64" spans="1:13" ht="18" customHeight="1">
      <c r="A64" s="19"/>
      <c r="B64" s="19"/>
      <c r="C64" s="19"/>
      <c r="D64" s="18"/>
    </row>
    <row r="65" spans="1:13" ht="18" customHeight="1">
      <c r="A65" s="27"/>
      <c r="B65" s="27"/>
      <c r="C65" s="27"/>
      <c r="D65" s="18"/>
      <c r="E65" s="11"/>
      <c r="F65" s="11"/>
      <c r="G65" s="231" t="s">
        <v>100</v>
      </c>
      <c r="H65" s="231"/>
      <c r="I65" s="231"/>
      <c r="J65" s="231"/>
      <c r="K65" s="231"/>
      <c r="L65" s="231"/>
      <c r="M65" s="231"/>
    </row>
    <row r="66" spans="1:13" ht="18" customHeight="1">
      <c r="A66" s="27"/>
      <c r="B66" s="27"/>
      <c r="C66" s="27"/>
      <c r="D66" s="18"/>
      <c r="E66" s="11"/>
      <c r="F66" s="11"/>
      <c r="G66" s="231" t="s">
        <v>0</v>
      </c>
      <c r="H66" s="231"/>
      <c r="I66" s="231"/>
      <c r="J66" s="12"/>
      <c r="K66" s="231" t="s">
        <v>1</v>
      </c>
      <c r="L66" s="231"/>
      <c r="M66" s="231"/>
    </row>
    <row r="67" spans="1:13" ht="18" customHeight="1">
      <c r="B67" s="51"/>
      <c r="C67" s="114"/>
      <c r="D67" s="13"/>
      <c r="F67" s="11"/>
      <c r="G67" s="49" t="s">
        <v>172</v>
      </c>
      <c r="H67" s="151"/>
      <c r="I67" s="152" t="s">
        <v>102</v>
      </c>
      <c r="J67" s="151"/>
      <c r="K67" s="49" t="s">
        <v>172</v>
      </c>
      <c r="L67" s="151"/>
      <c r="M67" s="152" t="s">
        <v>102</v>
      </c>
    </row>
    <row r="68" spans="1:13" ht="18" customHeight="1">
      <c r="B68" s="51"/>
      <c r="C68" s="114"/>
      <c r="D68" s="13"/>
      <c r="F68" s="11"/>
      <c r="G68" s="152" t="s">
        <v>115</v>
      </c>
      <c r="H68" s="151"/>
      <c r="I68" s="152" t="s">
        <v>101</v>
      </c>
      <c r="J68" s="151"/>
      <c r="K68" s="152" t="s">
        <v>115</v>
      </c>
      <c r="L68" s="151"/>
      <c r="M68" s="152" t="s">
        <v>101</v>
      </c>
    </row>
    <row r="69" spans="1:13" ht="18" customHeight="1">
      <c r="A69" s="27"/>
      <c r="B69" s="27"/>
      <c r="C69" s="27"/>
      <c r="D69" s="18"/>
      <c r="F69" s="11"/>
      <c r="G69" s="49" t="s">
        <v>94</v>
      </c>
      <c r="H69" s="14"/>
      <c r="I69" s="49"/>
      <c r="J69" s="14"/>
      <c r="K69" s="49" t="s">
        <v>94</v>
      </c>
      <c r="L69" s="14"/>
      <c r="M69" s="49"/>
    </row>
    <row r="70" spans="1:13" ht="18" customHeight="1">
      <c r="A70" s="16"/>
      <c r="B70" s="16"/>
      <c r="C70" s="17"/>
      <c r="D70" s="120"/>
      <c r="E70" s="148" t="s">
        <v>11</v>
      </c>
      <c r="G70" s="50" t="s">
        <v>95</v>
      </c>
      <c r="H70" s="14"/>
      <c r="I70" s="50" t="s">
        <v>96</v>
      </c>
      <c r="K70" s="50" t="s">
        <v>95</v>
      </c>
      <c r="L70" s="14"/>
      <c r="M70" s="50" t="s">
        <v>96</v>
      </c>
    </row>
    <row r="71" spans="1:13" ht="18" customHeight="1">
      <c r="A71" s="31"/>
      <c r="B71" s="31"/>
      <c r="C71" s="31"/>
      <c r="D71" s="18"/>
    </row>
    <row r="72" spans="1:13" ht="18" customHeight="1">
      <c r="A72" s="15" t="s">
        <v>6</v>
      </c>
      <c r="B72" s="16"/>
      <c r="C72" s="31"/>
      <c r="D72" s="18"/>
    </row>
    <row r="73" spans="1:13" ht="18" customHeight="1">
      <c r="A73" s="19" t="s">
        <v>38</v>
      </c>
      <c r="B73" s="19"/>
      <c r="C73" s="19"/>
      <c r="D73" s="18"/>
    </row>
    <row r="74" spans="1:13" ht="18" customHeight="1">
      <c r="A74" s="20" t="s">
        <v>107</v>
      </c>
      <c r="B74" s="19"/>
      <c r="C74" s="19"/>
      <c r="D74" s="18"/>
      <c r="E74" s="121">
        <v>17</v>
      </c>
      <c r="F74" s="117"/>
      <c r="G74" s="84">
        <v>1984</v>
      </c>
      <c r="H74" s="84"/>
      <c r="I74" s="155">
        <v>1849</v>
      </c>
      <c r="J74" s="84"/>
      <c r="K74" s="155">
        <v>1984</v>
      </c>
      <c r="L74" s="84"/>
      <c r="M74" s="155">
        <v>1849</v>
      </c>
    </row>
    <row r="75" spans="1:13" ht="18" customHeight="1">
      <c r="A75" s="31" t="s">
        <v>7</v>
      </c>
      <c r="B75" s="18"/>
      <c r="C75" s="20"/>
      <c r="D75" s="18"/>
      <c r="E75" s="121">
        <v>18</v>
      </c>
      <c r="F75" s="115"/>
      <c r="G75" s="84">
        <v>16416</v>
      </c>
      <c r="H75" s="84"/>
      <c r="I75" s="155">
        <v>34955</v>
      </c>
      <c r="J75" s="84"/>
      <c r="K75" s="155">
        <v>4603</v>
      </c>
      <c r="L75" s="84"/>
      <c r="M75" s="155">
        <v>5450</v>
      </c>
    </row>
    <row r="76" spans="1:13" ht="18" customHeight="1">
      <c r="A76" s="31" t="s">
        <v>212</v>
      </c>
      <c r="B76" s="18"/>
      <c r="C76" s="20"/>
      <c r="D76" s="18"/>
      <c r="E76" s="121">
        <v>19</v>
      </c>
      <c r="F76" s="115"/>
      <c r="G76" s="84">
        <v>5000</v>
      </c>
      <c r="H76" s="155"/>
      <c r="I76" s="169">
        <v>0</v>
      </c>
      <c r="J76" s="155"/>
      <c r="K76" s="155">
        <v>68420</v>
      </c>
      <c r="L76" s="84"/>
      <c r="M76" s="155">
        <v>63420</v>
      </c>
    </row>
    <row r="77" spans="1:13" ht="18" customHeight="1">
      <c r="A77" s="31" t="s">
        <v>108</v>
      </c>
      <c r="B77" s="31"/>
      <c r="C77" s="20"/>
      <c r="D77" s="18"/>
      <c r="E77" s="121">
        <v>21</v>
      </c>
      <c r="F77" s="115"/>
      <c r="G77" s="84">
        <v>1465</v>
      </c>
      <c r="H77" s="155"/>
      <c r="I77" s="155">
        <v>1445</v>
      </c>
      <c r="J77" s="155"/>
      <c r="K77" s="169">
        <v>0</v>
      </c>
      <c r="L77" s="157"/>
      <c r="M77" s="169">
        <v>0</v>
      </c>
    </row>
    <row r="78" spans="1:13" ht="18" customHeight="1">
      <c r="A78" s="31" t="s">
        <v>109</v>
      </c>
      <c r="B78" s="18"/>
      <c r="C78" s="20"/>
      <c r="D78" s="18"/>
      <c r="E78" s="121">
        <v>12</v>
      </c>
      <c r="F78" s="115"/>
      <c r="G78" s="169">
        <v>0</v>
      </c>
      <c r="H78" s="155"/>
      <c r="I78" s="158">
        <v>15000</v>
      </c>
      <c r="J78" s="155"/>
      <c r="K78" s="170">
        <v>0</v>
      </c>
      <c r="L78" s="157"/>
      <c r="M78" s="158">
        <v>15000</v>
      </c>
    </row>
    <row r="79" spans="1:13" ht="18" customHeight="1">
      <c r="A79" s="20"/>
      <c r="B79" s="19" t="s">
        <v>42</v>
      </c>
      <c r="C79" s="18"/>
      <c r="D79" s="18"/>
      <c r="E79" s="121"/>
      <c r="F79" s="115"/>
      <c r="G79" s="188">
        <f>SUM(G74:G78)</f>
        <v>24865</v>
      </c>
      <c r="H79" s="155"/>
      <c r="I79" s="158">
        <f>SUM(I74:I78)</f>
        <v>53249</v>
      </c>
      <c r="J79" s="155"/>
      <c r="K79" s="158">
        <f>SUM(K74:K78)</f>
        <v>75007</v>
      </c>
      <c r="L79" s="157"/>
      <c r="M79" s="158">
        <f>SUM(M74:M78)</f>
        <v>85719</v>
      </c>
    </row>
    <row r="80" spans="1:13" ht="18" customHeight="1">
      <c r="A80" s="20"/>
      <c r="B80" s="20"/>
      <c r="C80" s="18"/>
      <c r="D80" s="18"/>
      <c r="E80" s="121"/>
      <c r="F80" s="115"/>
      <c r="G80" s="155"/>
      <c r="H80" s="155"/>
      <c r="I80" s="155"/>
      <c r="J80" s="155"/>
      <c r="K80" s="155"/>
      <c r="L80" s="157"/>
      <c r="M80" s="155"/>
    </row>
    <row r="81" spans="1:13 16334:16334" ht="18" customHeight="1">
      <c r="A81" s="19" t="s">
        <v>39</v>
      </c>
      <c r="B81" s="19"/>
      <c r="C81" s="19"/>
      <c r="D81" s="18"/>
      <c r="E81" s="121"/>
      <c r="F81" s="115"/>
      <c r="G81" s="155"/>
      <c r="H81" s="155"/>
      <c r="I81" s="156"/>
      <c r="J81" s="155"/>
      <c r="K81" s="155"/>
      <c r="L81" s="157"/>
      <c r="M81" s="155"/>
    </row>
    <row r="82" spans="1:13 16334:16334" ht="18" customHeight="1">
      <c r="A82" s="20" t="s">
        <v>40</v>
      </c>
      <c r="B82" s="18"/>
      <c r="C82" s="20"/>
      <c r="D82" s="18"/>
      <c r="E82" s="121">
        <v>20</v>
      </c>
      <c r="F82" s="115"/>
      <c r="G82" s="84">
        <v>4460</v>
      </c>
      <c r="H82" s="155"/>
      <c r="I82" s="155">
        <v>3948</v>
      </c>
      <c r="J82" s="155"/>
      <c r="K82" s="169">
        <v>0</v>
      </c>
      <c r="L82" s="157"/>
      <c r="M82" s="169">
        <v>0</v>
      </c>
    </row>
    <row r="83" spans="1:13 16334:16334" s="20" customFormat="1" ht="18" customHeight="1">
      <c r="A83" s="20" t="s">
        <v>110</v>
      </c>
      <c r="E83" s="121">
        <v>21</v>
      </c>
      <c r="F83" s="115"/>
      <c r="G83" s="84">
        <v>27669</v>
      </c>
      <c r="H83" s="155"/>
      <c r="I83" s="155">
        <v>28649</v>
      </c>
      <c r="J83" s="155"/>
      <c r="K83" s="169">
        <v>0</v>
      </c>
      <c r="L83" s="157"/>
      <c r="M83" s="169">
        <v>0</v>
      </c>
    </row>
    <row r="84" spans="1:13 16334:16334" ht="18" customHeight="1">
      <c r="A84" s="20" t="s">
        <v>111</v>
      </c>
      <c r="B84" s="18"/>
      <c r="C84" s="20"/>
      <c r="D84" s="18"/>
      <c r="E84" s="121">
        <v>14</v>
      </c>
      <c r="F84" s="115"/>
      <c r="G84" s="84">
        <v>14989</v>
      </c>
      <c r="H84" s="155"/>
      <c r="I84" s="155">
        <v>16387</v>
      </c>
      <c r="J84" s="155"/>
      <c r="K84" s="169">
        <v>0</v>
      </c>
      <c r="L84" s="157"/>
      <c r="M84" s="169">
        <v>0</v>
      </c>
    </row>
    <row r="85" spans="1:13 16334:16334" ht="18" customHeight="1">
      <c r="A85" s="20" t="s">
        <v>208</v>
      </c>
      <c r="B85" s="18"/>
      <c r="C85" s="20"/>
      <c r="D85" s="18"/>
      <c r="E85" s="121"/>
      <c r="F85" s="115"/>
      <c r="G85" s="110">
        <v>3</v>
      </c>
      <c r="H85" s="155"/>
      <c r="I85" s="158">
        <v>3</v>
      </c>
      <c r="J85" s="155"/>
      <c r="K85" s="170">
        <v>0</v>
      </c>
      <c r="L85" s="157"/>
      <c r="M85" s="170">
        <v>0</v>
      </c>
    </row>
    <row r="86" spans="1:13 16334:16334" ht="18" customHeight="1">
      <c r="A86" s="20"/>
      <c r="B86" s="19" t="s">
        <v>47</v>
      </c>
      <c r="C86" s="33"/>
      <c r="D86" s="18"/>
      <c r="E86" s="121"/>
      <c r="F86" s="115"/>
      <c r="G86" s="110">
        <f>SUM(G82:G85)</f>
        <v>47121</v>
      </c>
      <c r="H86" s="155"/>
      <c r="I86" s="110">
        <f>SUM(I82:I85)</f>
        <v>48987</v>
      </c>
      <c r="J86" s="155"/>
      <c r="K86" s="199">
        <f>SUM(K82:K85)</f>
        <v>0</v>
      </c>
      <c r="L86" s="163"/>
      <c r="M86" s="199">
        <f>SUM(M82:M85)</f>
        <v>0</v>
      </c>
      <c r="XDF86" s="24">
        <f>SUM(A86:XDE86)</f>
        <v>96108</v>
      </c>
    </row>
    <row r="87" spans="1:13 16334:16334" ht="18" customHeight="1">
      <c r="A87" s="19" t="s">
        <v>48</v>
      </c>
      <c r="B87" s="25"/>
      <c r="C87" s="18"/>
      <c r="D87" s="18"/>
      <c r="E87" s="121"/>
      <c r="F87" s="115"/>
      <c r="G87" s="110">
        <f>G79+G86</f>
        <v>71986</v>
      </c>
      <c r="H87" s="155"/>
      <c r="I87" s="158">
        <f>I79+I86</f>
        <v>102236</v>
      </c>
      <c r="J87" s="155"/>
      <c r="K87" s="158">
        <f>K79+K86</f>
        <v>75007</v>
      </c>
      <c r="L87" s="157"/>
      <c r="M87" s="158">
        <f>M79+M86</f>
        <v>85719</v>
      </c>
    </row>
    <row r="88" spans="1:13 16334:16334" ht="18" customHeight="1">
      <c r="A88" s="25"/>
      <c r="B88" s="25"/>
      <c r="C88" s="20"/>
      <c r="D88" s="18"/>
      <c r="E88" s="121"/>
      <c r="F88" s="115"/>
      <c r="G88" s="155"/>
      <c r="H88" s="155"/>
      <c r="I88" s="155"/>
      <c r="J88" s="155"/>
      <c r="K88" s="155"/>
      <c r="L88" s="157"/>
      <c r="M88" s="155"/>
    </row>
    <row r="89" spans="1:13 16334:16334" ht="18" customHeight="1">
      <c r="A89" s="19" t="s">
        <v>41</v>
      </c>
      <c r="B89" s="19"/>
      <c r="C89" s="19"/>
      <c r="D89" s="18"/>
      <c r="E89" s="121"/>
      <c r="F89" s="122"/>
      <c r="G89" s="164"/>
      <c r="H89" s="164"/>
      <c r="I89" s="164"/>
      <c r="J89" s="164"/>
      <c r="K89" s="164"/>
      <c r="L89" s="157"/>
      <c r="M89" s="164"/>
    </row>
    <row r="90" spans="1:13 16334:16334" ht="18" customHeight="1">
      <c r="A90" s="20" t="s">
        <v>8</v>
      </c>
      <c r="B90" s="18"/>
      <c r="C90" s="20"/>
      <c r="D90" s="18"/>
      <c r="E90" s="121"/>
      <c r="F90" s="115"/>
      <c r="G90" s="155"/>
      <c r="H90" s="155"/>
      <c r="I90" s="155"/>
      <c r="J90" s="155"/>
      <c r="K90" s="155"/>
      <c r="L90" s="157"/>
      <c r="M90" s="155"/>
    </row>
    <row r="91" spans="1:13 16334:16334" ht="18" customHeight="1">
      <c r="A91" s="20"/>
      <c r="B91" s="20" t="s">
        <v>43</v>
      </c>
      <c r="C91" s="20"/>
      <c r="D91" s="18"/>
      <c r="E91" s="121"/>
      <c r="F91" s="115"/>
      <c r="G91" s="161"/>
      <c r="H91" s="161"/>
      <c r="I91" s="161"/>
      <c r="J91" s="161"/>
      <c r="K91" s="161"/>
      <c r="L91" s="157"/>
      <c r="M91" s="161"/>
    </row>
    <row r="92" spans="1:13 16334:16334" ht="18" customHeight="1">
      <c r="A92" s="20"/>
      <c r="B92" s="20"/>
      <c r="C92" s="20" t="s">
        <v>155</v>
      </c>
      <c r="D92" s="18"/>
      <c r="E92" s="121">
        <v>22</v>
      </c>
      <c r="F92" s="115"/>
      <c r="G92" s="155">
        <v>1485294</v>
      </c>
      <c r="H92" s="161"/>
      <c r="I92" s="169">
        <v>0</v>
      </c>
      <c r="J92" s="161"/>
      <c r="K92" s="155">
        <v>1485294</v>
      </c>
      <c r="L92" s="157"/>
      <c r="M92" s="169">
        <v>0</v>
      </c>
    </row>
    <row r="93" spans="1:13 16334:16334" ht="18" customHeight="1" thickBot="1">
      <c r="A93" s="20"/>
      <c r="B93" s="18"/>
      <c r="C93" s="20" t="s">
        <v>112</v>
      </c>
      <c r="D93" s="18"/>
      <c r="E93" s="121"/>
      <c r="F93" s="115"/>
      <c r="G93" s="173" t="s">
        <v>187</v>
      </c>
      <c r="H93" s="161"/>
      <c r="I93" s="165">
        <v>1318386</v>
      </c>
      <c r="J93" s="161"/>
      <c r="K93" s="173" t="s">
        <v>187</v>
      </c>
      <c r="L93" s="157"/>
      <c r="M93" s="165">
        <v>1318386</v>
      </c>
    </row>
    <row r="94" spans="1:13 16334:16334" ht="18" customHeight="1" thickTop="1">
      <c r="A94" s="20"/>
      <c r="B94" s="18"/>
      <c r="C94" s="20"/>
      <c r="D94" s="18"/>
      <c r="E94" s="121"/>
      <c r="F94" s="115"/>
      <c r="G94" s="155"/>
      <c r="H94" s="155"/>
      <c r="I94" s="155"/>
      <c r="J94" s="161"/>
      <c r="K94" s="155"/>
      <c r="L94" s="157"/>
      <c r="M94" s="155"/>
    </row>
    <row r="95" spans="1:13 16334:16334" ht="18" customHeight="1">
      <c r="A95" s="20"/>
      <c r="B95" s="20" t="s">
        <v>44</v>
      </c>
      <c r="C95" s="36"/>
      <c r="D95" s="18"/>
      <c r="E95" s="121"/>
      <c r="F95" s="115"/>
      <c r="G95" s="155"/>
      <c r="H95" s="155"/>
      <c r="I95" s="155"/>
      <c r="J95" s="155"/>
      <c r="K95" s="155"/>
      <c r="L95" s="157"/>
      <c r="M95" s="155"/>
    </row>
    <row r="96" spans="1:13 16334:16334" ht="18" customHeight="1">
      <c r="A96" s="20"/>
      <c r="B96" s="20"/>
      <c r="C96" s="20" t="s">
        <v>147</v>
      </c>
      <c r="D96" s="18"/>
      <c r="E96" s="121">
        <v>22</v>
      </c>
      <c r="F96" s="115"/>
      <c r="G96" s="155">
        <v>700464</v>
      </c>
      <c r="H96" s="155"/>
      <c r="I96" s="169">
        <v>0</v>
      </c>
      <c r="J96" s="155"/>
      <c r="K96" s="155">
        <v>700464</v>
      </c>
      <c r="L96" s="157"/>
      <c r="M96" s="169">
        <v>0</v>
      </c>
    </row>
    <row r="97" spans="1:13" ht="18" customHeight="1">
      <c r="A97" s="20"/>
      <c r="B97" s="20"/>
      <c r="C97" s="20" t="s">
        <v>113</v>
      </c>
      <c r="D97" s="18"/>
      <c r="E97" s="121"/>
      <c r="F97" s="115"/>
      <c r="G97" s="169">
        <v>0</v>
      </c>
      <c r="H97" s="84"/>
      <c r="I97" s="155">
        <v>667634</v>
      </c>
      <c r="J97" s="84"/>
      <c r="K97" s="169">
        <v>0</v>
      </c>
      <c r="L97" s="84"/>
      <c r="M97" s="155">
        <v>667634</v>
      </c>
    </row>
    <row r="98" spans="1:13" ht="18" customHeight="1">
      <c r="A98" s="20"/>
      <c r="B98" s="20" t="s">
        <v>45</v>
      </c>
      <c r="C98" s="36"/>
      <c r="D98" s="18"/>
      <c r="E98" s="121"/>
      <c r="F98" s="115"/>
      <c r="G98" s="84">
        <v>167751</v>
      </c>
      <c r="H98" s="84"/>
      <c r="I98" s="155">
        <v>167751</v>
      </c>
      <c r="J98" s="84"/>
      <c r="K98" s="155">
        <v>167751</v>
      </c>
      <c r="L98" s="84"/>
      <c r="M98" s="155">
        <v>167751</v>
      </c>
    </row>
    <row r="99" spans="1:13" ht="18" customHeight="1">
      <c r="A99" s="20" t="s">
        <v>114</v>
      </c>
      <c r="B99" s="18"/>
      <c r="C99" s="20"/>
      <c r="D99" s="18"/>
      <c r="E99" s="121"/>
      <c r="F99" s="115"/>
      <c r="G99" s="155"/>
      <c r="H99" s="155"/>
      <c r="I99" s="155"/>
      <c r="J99" s="155"/>
      <c r="K99" s="155"/>
      <c r="L99" s="157"/>
      <c r="M99" s="155"/>
    </row>
    <row r="100" spans="1:13" ht="18" customHeight="1">
      <c r="A100" s="37"/>
      <c r="B100" s="18"/>
      <c r="C100" s="37" t="s">
        <v>46</v>
      </c>
      <c r="D100" s="18"/>
      <c r="E100" s="121">
        <v>24</v>
      </c>
      <c r="F100" s="115"/>
      <c r="G100" s="84">
        <v>13726</v>
      </c>
      <c r="H100" s="84"/>
      <c r="I100" s="155">
        <v>13726</v>
      </c>
      <c r="J100" s="84"/>
      <c r="K100" s="155">
        <v>13726</v>
      </c>
      <c r="L100" s="84"/>
      <c r="M100" s="155">
        <v>13726</v>
      </c>
    </row>
    <row r="101" spans="1:13" ht="18" customHeight="1">
      <c r="A101" s="37"/>
      <c r="B101" s="18"/>
      <c r="C101" s="37" t="s">
        <v>17</v>
      </c>
      <c r="D101" s="18"/>
      <c r="E101" s="121"/>
      <c r="F101" s="115"/>
      <c r="G101" s="84">
        <v>-528523</v>
      </c>
      <c r="H101" s="84"/>
      <c r="I101" s="155">
        <v>-434464</v>
      </c>
      <c r="J101" s="84"/>
      <c r="K101" s="155">
        <v>-541001</v>
      </c>
      <c r="L101" s="84"/>
      <c r="M101" s="155">
        <v>-418832</v>
      </c>
    </row>
    <row r="102" spans="1:13" ht="18" customHeight="1">
      <c r="A102" s="37"/>
      <c r="B102" s="18"/>
      <c r="C102" s="37" t="s">
        <v>120</v>
      </c>
      <c r="D102" s="18"/>
      <c r="E102" s="121"/>
      <c r="F102" s="115"/>
      <c r="G102" s="170">
        <v>0</v>
      </c>
      <c r="H102" s="155"/>
      <c r="I102" s="170">
        <v>0</v>
      </c>
      <c r="J102" s="155"/>
      <c r="K102" s="170">
        <v>0</v>
      </c>
      <c r="L102" s="157"/>
      <c r="M102" s="170">
        <v>0</v>
      </c>
    </row>
    <row r="103" spans="1:13" ht="18" customHeight="1">
      <c r="A103" s="37" t="s">
        <v>75</v>
      </c>
      <c r="B103" s="37"/>
      <c r="C103" s="37"/>
      <c r="D103" s="18"/>
      <c r="E103" s="121"/>
      <c r="F103" s="115"/>
      <c r="G103" s="84">
        <f>SUM(G96:G102)</f>
        <v>353418</v>
      </c>
      <c r="H103" s="155"/>
      <c r="I103" s="155">
        <f>SUM(I96:I102)</f>
        <v>414647</v>
      </c>
      <c r="J103" s="155"/>
      <c r="K103" s="155">
        <f>SUM(K96:K102)</f>
        <v>340940</v>
      </c>
      <c r="L103" s="157"/>
      <c r="M103" s="155">
        <f>SUM(M96:M102)</f>
        <v>430279</v>
      </c>
    </row>
    <row r="104" spans="1:13" ht="18" customHeight="1">
      <c r="A104" s="37" t="s">
        <v>74</v>
      </c>
      <c r="B104" s="37"/>
      <c r="C104" s="37"/>
      <c r="D104" s="18"/>
      <c r="E104" s="121"/>
      <c r="F104" s="115"/>
      <c r="G104" s="170">
        <v>0</v>
      </c>
      <c r="H104" s="155"/>
      <c r="I104" s="170">
        <v>0</v>
      </c>
      <c r="J104" s="155"/>
      <c r="K104" s="170">
        <v>0</v>
      </c>
      <c r="L104" s="157"/>
      <c r="M104" s="170">
        <v>0</v>
      </c>
    </row>
    <row r="105" spans="1:13" ht="18" customHeight="1">
      <c r="A105" s="15"/>
      <c r="B105" s="15" t="s">
        <v>9</v>
      </c>
      <c r="C105" s="38"/>
      <c r="D105" s="38"/>
      <c r="E105" s="121"/>
      <c r="F105" s="115"/>
      <c r="G105" s="110">
        <f>G103+G104</f>
        <v>353418</v>
      </c>
      <c r="H105" s="155"/>
      <c r="I105" s="158">
        <f>I103+I104</f>
        <v>414647</v>
      </c>
      <c r="J105" s="155"/>
      <c r="K105" s="158">
        <f>K103+K104</f>
        <v>340940</v>
      </c>
      <c r="L105" s="157"/>
      <c r="M105" s="158">
        <f>M103+M104</f>
        <v>430279</v>
      </c>
    </row>
    <row r="106" spans="1:13" ht="18" customHeight="1" thickBot="1">
      <c r="A106" s="39" t="s">
        <v>10</v>
      </c>
      <c r="B106" s="31"/>
      <c r="C106" s="31"/>
      <c r="D106" s="18"/>
      <c r="E106" s="121"/>
      <c r="F106" s="115"/>
      <c r="G106" s="143">
        <f>+G87+G105</f>
        <v>425404</v>
      </c>
      <c r="H106" s="155"/>
      <c r="I106" s="165">
        <f>+I87+I105</f>
        <v>516883</v>
      </c>
      <c r="J106" s="155"/>
      <c r="K106" s="165">
        <f>+K87+K105</f>
        <v>415947</v>
      </c>
      <c r="L106" s="157"/>
      <c r="M106" s="165">
        <f>+M87+M105</f>
        <v>515998</v>
      </c>
    </row>
    <row r="107" spans="1:13" s="74" customFormat="1" ht="18" customHeight="1" thickTop="1">
      <c r="G107" s="166"/>
      <c r="H107" s="167"/>
      <c r="I107" s="166"/>
      <c r="J107" s="167"/>
      <c r="K107" s="166"/>
      <c r="L107" s="167"/>
      <c r="M107" s="166"/>
    </row>
    <row r="108" spans="1:13" s="74" customFormat="1" ht="18" customHeight="1">
      <c r="G108" s="166"/>
      <c r="H108" s="167"/>
      <c r="I108" s="166"/>
      <c r="J108" s="167"/>
      <c r="K108" s="166"/>
      <c r="L108" s="167"/>
      <c r="M108" s="166"/>
    </row>
    <row r="109" spans="1:13" s="74" customFormat="1" ht="18" customHeight="1">
      <c r="G109" s="166"/>
      <c r="H109" s="167"/>
      <c r="I109" s="166"/>
      <c r="J109" s="167"/>
      <c r="K109" s="166"/>
      <c r="L109" s="167"/>
      <c r="M109" s="166"/>
    </row>
    <row r="110" spans="1:13" s="74" customFormat="1" ht="18" customHeight="1">
      <c r="G110" s="166"/>
      <c r="H110" s="167"/>
      <c r="I110" s="166"/>
      <c r="J110" s="167"/>
      <c r="K110" s="166"/>
      <c r="L110" s="167"/>
      <c r="M110" s="166"/>
    </row>
    <row r="111" spans="1:13" s="74" customFormat="1" ht="18" customHeight="1">
      <c r="G111" s="166"/>
      <c r="H111" s="167"/>
      <c r="I111" s="166"/>
      <c r="J111" s="167"/>
      <c r="K111" s="166"/>
      <c r="L111" s="167"/>
      <c r="M111" s="166"/>
    </row>
    <row r="112" spans="1:13" s="74" customFormat="1" ht="18" customHeight="1">
      <c r="G112" s="166"/>
      <c r="H112" s="167"/>
      <c r="I112" s="166"/>
      <c r="J112" s="167"/>
      <c r="K112" s="166"/>
      <c r="L112" s="167"/>
      <c r="M112" s="166"/>
    </row>
    <row r="113" spans="1:13" s="74" customFormat="1" ht="18" customHeight="1">
      <c r="G113" s="166"/>
      <c r="H113" s="167"/>
      <c r="I113" s="166"/>
      <c r="J113" s="167"/>
      <c r="K113" s="166"/>
      <c r="L113" s="167"/>
      <c r="M113" s="166"/>
    </row>
    <row r="114" spans="1:13" ht="18" customHeight="1">
      <c r="A114" s="39"/>
      <c r="B114" s="31"/>
      <c r="C114" s="31"/>
      <c r="D114" s="18"/>
      <c r="E114" s="40"/>
      <c r="F114" s="41"/>
      <c r="G114" s="42"/>
      <c r="H114" s="43"/>
      <c r="I114" s="42"/>
      <c r="J114" s="207"/>
      <c r="K114" s="42"/>
      <c r="L114" s="23"/>
      <c r="M114" s="42"/>
    </row>
    <row r="115" spans="1:13" ht="18" customHeight="1">
      <c r="A115" s="39"/>
      <c r="B115" s="31"/>
      <c r="C115" s="31"/>
      <c r="D115" s="18"/>
      <c r="E115" s="40"/>
      <c r="F115" s="41"/>
      <c r="G115" s="42"/>
      <c r="H115" s="43"/>
      <c r="I115" s="42"/>
      <c r="J115" s="207"/>
      <c r="K115" s="42"/>
      <c r="L115" s="23"/>
      <c r="M115" s="42"/>
    </row>
    <row r="116" spans="1:13" ht="18" customHeight="1">
      <c r="A116" s="39"/>
      <c r="B116" s="31"/>
      <c r="C116" s="31"/>
      <c r="D116" s="18"/>
      <c r="E116" s="40"/>
      <c r="F116" s="41"/>
      <c r="G116" s="42"/>
      <c r="H116" s="43"/>
      <c r="I116" s="42"/>
      <c r="J116" s="207"/>
      <c r="K116" s="42"/>
      <c r="L116" s="23"/>
      <c r="M116" s="42"/>
    </row>
    <row r="119" spans="1:13" ht="18" customHeight="1">
      <c r="A119" s="44" t="s">
        <v>106</v>
      </c>
      <c r="B119" s="46"/>
      <c r="C119" s="46"/>
      <c r="D119" s="119"/>
      <c r="E119" s="45"/>
      <c r="F119" s="46"/>
      <c r="G119" s="47"/>
      <c r="H119" s="46"/>
      <c r="I119" s="47"/>
      <c r="J119" s="45"/>
      <c r="K119" s="47"/>
      <c r="L119" s="45"/>
      <c r="M119" s="47"/>
    </row>
    <row r="120" spans="1:13" ht="18" customHeight="1">
      <c r="M120" s="109" t="s">
        <v>209</v>
      </c>
    </row>
  </sheetData>
  <mergeCells count="6">
    <mergeCell ref="G5:M5"/>
    <mergeCell ref="G65:M65"/>
    <mergeCell ref="G66:I66"/>
    <mergeCell ref="K66:M66"/>
    <mergeCell ref="K6:M6"/>
    <mergeCell ref="G6:I6"/>
  </mergeCells>
  <printOptions horizontalCentered="1"/>
  <pageMargins left="0.5" right="0.25" top="0.5" bottom="0.25" header="0.5" footer="0.2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opLeftCell="A37" zoomScaleNormal="100" workbookViewId="0">
      <selection activeCell="D66" sqref="D66"/>
    </sheetView>
  </sheetViews>
  <sheetFormatPr defaultColWidth="9" defaultRowHeight="18" customHeight="1"/>
  <cols>
    <col min="1" max="2" width="2.140625" style="66" customWidth="1"/>
    <col min="3" max="3" width="52" style="66" customWidth="1"/>
    <col min="4" max="4" width="6.5703125" style="134" customWidth="1"/>
    <col min="5" max="5" width="1.140625" style="66" customWidth="1"/>
    <col min="6" max="6" width="11.7109375" style="66" customWidth="1"/>
    <col min="7" max="7" width="1.140625" style="66" customWidth="1"/>
    <col min="8" max="8" width="11.7109375" style="66" customWidth="1"/>
    <col min="9" max="9" width="1.140625" style="66" customWidth="1"/>
    <col min="10" max="10" width="11.7109375" style="66" customWidth="1"/>
    <col min="11" max="11" width="1.140625" style="66" customWidth="1"/>
    <col min="12" max="12" width="11.7109375" style="66" customWidth="1"/>
    <col min="13" max="16384" width="9" style="66"/>
  </cols>
  <sheetData>
    <row r="1" spans="1:19" ht="18" customHeight="1">
      <c r="A1" s="15" t="s">
        <v>165</v>
      </c>
      <c r="B1" s="51"/>
      <c r="C1" s="51"/>
      <c r="D1" s="61"/>
      <c r="E1" s="51"/>
      <c r="F1" s="51"/>
      <c r="G1" s="51"/>
      <c r="H1" s="51"/>
      <c r="I1" s="51"/>
      <c r="J1" s="198"/>
      <c r="K1" s="51"/>
      <c r="L1" s="205"/>
    </row>
    <row r="2" spans="1:19" ht="18" customHeight="1">
      <c r="A2" s="52" t="s">
        <v>12</v>
      </c>
      <c r="B2" s="52"/>
      <c r="C2" s="52"/>
      <c r="D2" s="53"/>
      <c r="E2" s="85"/>
      <c r="F2" s="54"/>
      <c r="G2" s="54"/>
      <c r="H2" s="54"/>
      <c r="I2" s="54"/>
      <c r="J2" s="86"/>
      <c r="K2" s="54"/>
      <c r="L2" s="56" t="s">
        <v>94</v>
      </c>
    </row>
    <row r="3" spans="1:19" ht="18" customHeight="1">
      <c r="A3" s="57" t="s">
        <v>170</v>
      </c>
      <c r="B3" s="57"/>
      <c r="C3" s="57"/>
      <c r="D3" s="195"/>
      <c r="E3" s="87"/>
      <c r="F3" s="58"/>
      <c r="G3" s="58"/>
      <c r="H3" s="58"/>
      <c r="I3" s="58"/>
      <c r="J3" s="65"/>
      <c r="K3" s="58"/>
      <c r="L3" s="60" t="s">
        <v>95</v>
      </c>
    </row>
    <row r="4" spans="1:19" ht="18" customHeight="1">
      <c r="A4" s="88"/>
      <c r="B4" s="88"/>
      <c r="C4" s="88"/>
      <c r="D4" s="48"/>
      <c r="E4" s="89"/>
      <c r="F4" s="90"/>
      <c r="G4" s="90"/>
      <c r="H4" s="90"/>
      <c r="I4" s="90"/>
      <c r="J4" s="91"/>
      <c r="K4" s="90"/>
      <c r="L4" s="91"/>
    </row>
    <row r="5" spans="1:19" ht="18" customHeight="1">
      <c r="A5" s="64"/>
      <c r="B5" s="64"/>
      <c r="C5" s="64"/>
      <c r="D5" s="53"/>
      <c r="E5" s="100"/>
      <c r="F5" s="232" t="s">
        <v>100</v>
      </c>
      <c r="G5" s="232"/>
      <c r="H5" s="232"/>
      <c r="I5" s="232"/>
      <c r="J5" s="232"/>
      <c r="K5" s="232"/>
      <c r="L5" s="232"/>
      <c r="M5" s="100"/>
      <c r="N5" s="100"/>
      <c r="O5" s="100"/>
      <c r="P5" s="100"/>
      <c r="Q5" s="100"/>
      <c r="R5" s="100"/>
      <c r="S5" s="100"/>
    </row>
    <row r="6" spans="1:19" ht="18" customHeight="1">
      <c r="A6" s="27"/>
      <c r="B6" s="27"/>
      <c r="C6" s="27"/>
      <c r="D6" s="64"/>
      <c r="E6" s="64"/>
      <c r="F6" s="232" t="s">
        <v>0</v>
      </c>
      <c r="G6" s="232"/>
      <c r="H6" s="232"/>
      <c r="I6" s="67"/>
      <c r="J6" s="232" t="s">
        <v>13</v>
      </c>
      <c r="K6" s="232"/>
      <c r="L6" s="232"/>
    </row>
    <row r="7" spans="1:19" ht="18" customHeight="1">
      <c r="A7" s="27"/>
      <c r="B7" s="27"/>
      <c r="C7" s="27"/>
      <c r="D7" s="92" t="s">
        <v>11</v>
      </c>
      <c r="E7" s="93"/>
      <c r="F7" s="144" t="s">
        <v>115</v>
      </c>
      <c r="G7" s="14"/>
      <c r="H7" s="145" t="s">
        <v>101</v>
      </c>
      <c r="I7" s="14"/>
      <c r="J7" s="144" t="s">
        <v>115</v>
      </c>
      <c r="K7" s="14"/>
      <c r="L7" s="145" t="s">
        <v>101</v>
      </c>
    </row>
    <row r="8" spans="1:19" ht="18" customHeight="1">
      <c r="A8" s="19"/>
      <c r="B8" s="19"/>
      <c r="C8" s="19"/>
      <c r="D8" s="53"/>
      <c r="E8" s="76"/>
    </row>
    <row r="9" spans="1:19" ht="18" customHeight="1">
      <c r="A9" s="196" t="s">
        <v>83</v>
      </c>
      <c r="B9" s="95"/>
      <c r="C9" s="95"/>
      <c r="D9" s="61">
        <v>5</v>
      </c>
      <c r="E9" s="6"/>
      <c r="F9" s="84">
        <v>42966</v>
      </c>
      <c r="G9" s="84"/>
      <c r="H9" s="84">
        <v>40776</v>
      </c>
      <c r="I9" s="168"/>
      <c r="J9" s="169">
        <v>0</v>
      </c>
      <c r="K9" s="168"/>
      <c r="L9" s="169">
        <v>0</v>
      </c>
    </row>
    <row r="10" spans="1:19" ht="18" customHeight="1">
      <c r="A10" s="196" t="s">
        <v>56</v>
      </c>
      <c r="B10" s="196"/>
      <c r="C10" s="196"/>
      <c r="D10" s="61"/>
      <c r="E10" s="6"/>
      <c r="F10" s="158">
        <v>-31962</v>
      </c>
      <c r="G10" s="155"/>
      <c r="H10" s="158">
        <v>-27084</v>
      </c>
      <c r="I10" s="155"/>
      <c r="J10" s="170">
        <v>0</v>
      </c>
      <c r="K10" s="155"/>
      <c r="L10" s="170">
        <v>0</v>
      </c>
    </row>
    <row r="11" spans="1:19" ht="18" customHeight="1">
      <c r="A11" s="72" t="s">
        <v>97</v>
      </c>
      <c r="B11" s="196"/>
      <c r="C11" s="196"/>
      <c r="D11" s="61"/>
      <c r="E11" s="6"/>
      <c r="F11" s="84">
        <f>SUM(F9:F10)</f>
        <v>11004</v>
      </c>
      <c r="G11" s="84"/>
      <c r="H11" s="84">
        <f>SUM(H9:H10)</f>
        <v>13692</v>
      </c>
      <c r="I11" s="155"/>
      <c r="J11" s="169">
        <v>0</v>
      </c>
      <c r="K11" s="169"/>
      <c r="L11" s="169">
        <f>SUM(L9:L10)</f>
        <v>0</v>
      </c>
    </row>
    <row r="12" spans="1:19" ht="18" customHeight="1">
      <c r="A12" s="196" t="s">
        <v>14</v>
      </c>
      <c r="B12" s="196"/>
      <c r="C12" s="196"/>
      <c r="D12" s="61">
        <v>4</v>
      </c>
      <c r="E12" s="6"/>
      <c r="F12" s="110">
        <v>1457</v>
      </c>
      <c r="G12" s="84"/>
      <c r="H12" s="110">
        <v>698</v>
      </c>
      <c r="I12" s="155"/>
      <c r="J12" s="110">
        <v>353</v>
      </c>
      <c r="K12" s="169"/>
      <c r="L12" s="158">
        <v>36</v>
      </c>
    </row>
    <row r="13" spans="1:19" ht="18" customHeight="1">
      <c r="A13" s="72" t="s">
        <v>98</v>
      </c>
      <c r="B13" s="196"/>
      <c r="C13" s="196"/>
      <c r="D13" s="61"/>
      <c r="E13" s="6"/>
      <c r="F13" s="84">
        <f>SUM(F11:F12)</f>
        <v>12461</v>
      </c>
      <c r="G13" s="84"/>
      <c r="H13" s="84">
        <f>SUM(H11:H12)</f>
        <v>14390</v>
      </c>
      <c r="I13" s="84"/>
      <c r="J13" s="84">
        <f>SUM(J11:J12)</f>
        <v>353</v>
      </c>
      <c r="K13" s="155"/>
      <c r="L13" s="155">
        <f>SUM(L11:L12)</f>
        <v>36</v>
      </c>
    </row>
    <row r="14" spans="1:19" ht="18" customHeight="1">
      <c r="A14" s="196" t="s">
        <v>25</v>
      </c>
      <c r="B14" s="96"/>
      <c r="C14" s="196"/>
      <c r="D14" s="61"/>
      <c r="E14" s="6"/>
      <c r="F14" s="155">
        <v>-1800</v>
      </c>
      <c r="G14" s="155"/>
      <c r="H14" s="155">
        <v>-1658</v>
      </c>
      <c r="I14" s="155"/>
      <c r="J14" s="169">
        <v>0</v>
      </c>
      <c r="K14" s="155"/>
      <c r="L14" s="169">
        <v>0</v>
      </c>
    </row>
    <row r="15" spans="1:19" ht="18" customHeight="1">
      <c r="A15" s="196" t="s">
        <v>15</v>
      </c>
      <c r="B15" s="96"/>
      <c r="C15" s="196"/>
      <c r="D15" s="61"/>
      <c r="E15" s="6"/>
      <c r="F15" s="155">
        <v>-11216</v>
      </c>
      <c r="G15" s="155"/>
      <c r="H15" s="155">
        <v>-19340</v>
      </c>
      <c r="I15" s="155"/>
      <c r="J15" s="155">
        <v>-7494</v>
      </c>
      <c r="K15" s="155"/>
      <c r="L15" s="155">
        <v>-7322</v>
      </c>
    </row>
    <row r="16" spans="1:19" ht="18" customHeight="1">
      <c r="A16" s="196" t="s">
        <v>86</v>
      </c>
      <c r="B16" s="196"/>
      <c r="C16" s="196"/>
      <c r="D16" s="61">
        <v>4</v>
      </c>
      <c r="E16" s="6"/>
      <c r="F16" s="155">
        <v>-6447</v>
      </c>
      <c r="G16" s="155"/>
      <c r="H16" s="155">
        <v>-17767</v>
      </c>
      <c r="I16" s="155"/>
      <c r="J16" s="155">
        <v>-4820</v>
      </c>
      <c r="K16" s="155"/>
      <c r="L16" s="155">
        <v>-16230</v>
      </c>
      <c r="M16" s="78"/>
    </row>
    <row r="17" spans="1:13" ht="18" customHeight="1">
      <c r="A17" s="196" t="s">
        <v>141</v>
      </c>
      <c r="B17" s="196"/>
      <c r="C17" s="196"/>
      <c r="D17" s="61"/>
      <c r="E17" s="6"/>
      <c r="F17" s="155">
        <v>-1212</v>
      </c>
      <c r="G17" s="155"/>
      <c r="H17" s="155">
        <v>4864</v>
      </c>
      <c r="I17" s="155"/>
      <c r="J17" s="169">
        <v>0</v>
      </c>
      <c r="K17" s="155"/>
      <c r="L17" s="155">
        <v>2096</v>
      </c>
      <c r="M17" s="78"/>
    </row>
    <row r="18" spans="1:13" ht="18" customHeight="1">
      <c r="A18" s="196" t="s">
        <v>188</v>
      </c>
      <c r="B18" s="196"/>
      <c r="C18" s="196"/>
      <c r="D18" s="61">
        <v>4</v>
      </c>
      <c r="E18" s="6"/>
      <c r="F18" s="169">
        <v>0</v>
      </c>
      <c r="G18" s="155"/>
      <c r="H18" s="169">
        <v>0</v>
      </c>
      <c r="I18" s="155"/>
      <c r="J18" s="168">
        <v>-210</v>
      </c>
      <c r="K18" s="155"/>
      <c r="L18" s="169">
        <v>0</v>
      </c>
      <c r="M18" s="78"/>
    </row>
    <row r="19" spans="1:13" ht="18" customHeight="1">
      <c r="A19" s="196" t="s">
        <v>197</v>
      </c>
      <c r="B19" s="196"/>
      <c r="C19" s="196"/>
      <c r="D19" s="61">
        <v>12</v>
      </c>
      <c r="E19" s="6"/>
      <c r="F19" s="169">
        <v>0</v>
      </c>
      <c r="G19" s="155"/>
      <c r="H19" s="155">
        <v>-542</v>
      </c>
      <c r="I19" s="155"/>
      <c r="J19" s="169">
        <v>0</v>
      </c>
      <c r="K19" s="155"/>
      <c r="L19" s="169">
        <v>0</v>
      </c>
    </row>
    <row r="20" spans="1:13" ht="18" customHeight="1">
      <c r="A20" s="196" t="s">
        <v>200</v>
      </c>
      <c r="B20" s="196"/>
      <c r="C20" s="196"/>
      <c r="D20" s="61">
        <v>12</v>
      </c>
      <c r="E20" s="6"/>
      <c r="F20" s="170">
        <v>0</v>
      </c>
      <c r="G20" s="155"/>
      <c r="H20" s="189">
        <v>-15100</v>
      </c>
      <c r="I20" s="187"/>
      <c r="J20" s="170">
        <v>0</v>
      </c>
      <c r="K20" s="187"/>
      <c r="L20" s="189">
        <v>-15100</v>
      </c>
      <c r="M20" s="78"/>
    </row>
    <row r="21" spans="1:13" ht="18" customHeight="1">
      <c r="A21" s="72" t="s">
        <v>195</v>
      </c>
      <c r="B21" s="96"/>
      <c r="C21" s="196"/>
      <c r="D21" s="61"/>
      <c r="E21" s="6"/>
      <c r="F21" s="155">
        <f>SUM(F13:F20)</f>
        <v>-8214</v>
      </c>
      <c r="G21" s="155"/>
      <c r="H21" s="155">
        <f>SUM(H13:H20)</f>
        <v>-35153</v>
      </c>
      <c r="I21" s="155"/>
      <c r="J21" s="155">
        <f>SUM(J13:J20)</f>
        <v>-12171</v>
      </c>
      <c r="K21" s="155"/>
      <c r="L21" s="155">
        <f>SUM(L13:L20)</f>
        <v>-36520</v>
      </c>
    </row>
    <row r="22" spans="1:13" ht="18" customHeight="1">
      <c r="A22" s="196" t="s">
        <v>93</v>
      </c>
      <c r="B22" s="96"/>
      <c r="C22" s="196"/>
      <c r="D22" s="61"/>
      <c r="E22" s="6"/>
      <c r="F22" s="158">
        <v>-158</v>
      </c>
      <c r="G22" s="155"/>
      <c r="H22" s="158">
        <v>-314</v>
      </c>
      <c r="I22" s="155"/>
      <c r="J22" s="158">
        <v>-12</v>
      </c>
      <c r="K22" s="155"/>
      <c r="L22" s="158">
        <v>-264</v>
      </c>
    </row>
    <row r="23" spans="1:13" ht="18" customHeight="1">
      <c r="A23" s="72" t="s">
        <v>196</v>
      </c>
      <c r="B23" s="96"/>
      <c r="C23" s="196"/>
      <c r="D23" s="61"/>
      <c r="E23" s="6"/>
      <c r="F23" s="155">
        <f>SUM(F21:F22)</f>
        <v>-8372</v>
      </c>
      <c r="G23" s="155"/>
      <c r="H23" s="155">
        <f>SUM(H21:H22)</f>
        <v>-35467</v>
      </c>
      <c r="I23" s="155"/>
      <c r="J23" s="155">
        <f>SUM(J21:J22)</f>
        <v>-12183</v>
      </c>
      <c r="K23" s="155"/>
      <c r="L23" s="155">
        <f>SUM(L21:L22)</f>
        <v>-36784</v>
      </c>
    </row>
    <row r="24" spans="1:13" ht="18" customHeight="1">
      <c r="A24" s="196" t="s">
        <v>119</v>
      </c>
      <c r="B24" s="96"/>
      <c r="C24" s="196"/>
      <c r="D24" s="61">
        <v>16</v>
      </c>
      <c r="E24" s="6"/>
      <c r="F24" s="169">
        <v>0</v>
      </c>
      <c r="G24" s="155"/>
      <c r="H24" s="168">
        <v>-4368</v>
      </c>
      <c r="I24" s="155"/>
      <c r="J24" s="169">
        <v>0</v>
      </c>
      <c r="K24" s="155"/>
      <c r="L24" s="169">
        <v>0</v>
      </c>
    </row>
    <row r="25" spans="1:13" ht="18" customHeight="1">
      <c r="A25" s="200" t="s">
        <v>99</v>
      </c>
      <c r="B25" s="196"/>
      <c r="C25" s="196"/>
      <c r="D25" s="61"/>
      <c r="E25" s="6"/>
      <c r="F25" s="172">
        <f>SUM(F23:F24)</f>
        <v>-8372</v>
      </c>
      <c r="G25" s="155"/>
      <c r="H25" s="172">
        <f>SUM(H23:H24)</f>
        <v>-39835</v>
      </c>
      <c r="I25" s="155"/>
      <c r="J25" s="172">
        <f>SUM(J23:J24)</f>
        <v>-12183</v>
      </c>
      <c r="K25" s="155"/>
      <c r="L25" s="172">
        <f>SUM(L23:L24)</f>
        <v>-36784</v>
      </c>
    </row>
    <row r="26" spans="1:13" ht="18" customHeight="1">
      <c r="A26" s="72" t="s">
        <v>130</v>
      </c>
      <c r="B26" s="196"/>
      <c r="C26" s="196"/>
      <c r="D26" s="61"/>
      <c r="E26" s="6"/>
      <c r="F26" s="155"/>
      <c r="G26" s="155"/>
      <c r="H26" s="155"/>
      <c r="I26" s="155"/>
      <c r="J26" s="155"/>
      <c r="K26" s="155"/>
      <c r="L26" s="155"/>
    </row>
    <row r="27" spans="1:13" ht="18" customHeight="1">
      <c r="A27" s="72" t="s">
        <v>149</v>
      </c>
      <c r="B27" s="97"/>
      <c r="C27" s="98"/>
      <c r="D27" s="61"/>
      <c r="E27" s="6"/>
      <c r="F27" s="155"/>
      <c r="G27" s="155"/>
      <c r="H27" s="155"/>
      <c r="I27" s="155"/>
      <c r="J27" s="155"/>
      <c r="K27" s="155"/>
      <c r="L27" s="155"/>
    </row>
    <row r="28" spans="1:13" ht="18" customHeight="1">
      <c r="A28" s="146"/>
      <c r="B28" s="224" t="s">
        <v>136</v>
      </c>
      <c r="C28" s="98"/>
      <c r="D28" s="61">
        <v>12</v>
      </c>
      <c r="E28" s="6"/>
      <c r="F28" s="170">
        <v>0</v>
      </c>
      <c r="G28" s="155"/>
      <c r="H28" s="170">
        <v>0</v>
      </c>
      <c r="I28" s="155"/>
      <c r="J28" s="170">
        <v>0</v>
      </c>
      <c r="K28" s="155"/>
      <c r="L28" s="170">
        <v>0</v>
      </c>
    </row>
    <row r="29" spans="1:13" ht="18" customHeight="1">
      <c r="A29" s="72" t="s">
        <v>150</v>
      </c>
      <c r="C29" s="196"/>
      <c r="D29" s="61"/>
      <c r="E29" s="6"/>
      <c r="F29" s="199">
        <v>0</v>
      </c>
      <c r="G29" s="155"/>
      <c r="H29" s="199">
        <v>0</v>
      </c>
      <c r="I29" s="155"/>
      <c r="J29" s="199">
        <v>0</v>
      </c>
      <c r="K29" s="155"/>
      <c r="L29" s="199">
        <v>0</v>
      </c>
    </row>
    <row r="30" spans="1:13" ht="18" customHeight="1">
      <c r="A30" s="98"/>
      <c r="B30" s="97"/>
      <c r="C30" s="98"/>
      <c r="D30" s="61"/>
      <c r="E30" s="6"/>
      <c r="F30" s="155"/>
      <c r="G30" s="155"/>
      <c r="H30" s="155"/>
      <c r="I30" s="155"/>
      <c r="J30" s="155"/>
      <c r="K30" s="155"/>
      <c r="L30" s="155"/>
    </row>
    <row r="31" spans="1:13" ht="18" customHeight="1">
      <c r="A31" s="196" t="s">
        <v>160</v>
      </c>
      <c r="B31" s="96"/>
      <c r="C31" s="196"/>
      <c r="D31" s="61"/>
      <c r="E31" s="6"/>
      <c r="F31" s="169">
        <f>SUM(F29)</f>
        <v>0</v>
      </c>
      <c r="G31" s="155"/>
      <c r="H31" s="169">
        <f>SUM(H29)</f>
        <v>0</v>
      </c>
      <c r="I31" s="155"/>
      <c r="J31" s="169">
        <f>SUM(J29)</f>
        <v>0</v>
      </c>
      <c r="K31" s="155"/>
      <c r="L31" s="169">
        <f>SUM(L29)</f>
        <v>0</v>
      </c>
    </row>
    <row r="32" spans="1:13" ht="18" customHeight="1" thickBot="1">
      <c r="A32" s="72" t="s">
        <v>151</v>
      </c>
      <c r="B32" s="38"/>
      <c r="C32" s="196"/>
      <c r="D32" s="61"/>
      <c r="E32" s="6"/>
      <c r="F32" s="160">
        <f>F31+F25</f>
        <v>-8372</v>
      </c>
      <c r="G32" s="155"/>
      <c r="H32" s="160">
        <f>H31+H25</f>
        <v>-39835</v>
      </c>
      <c r="I32" s="155"/>
      <c r="J32" s="160">
        <f>J31+J25</f>
        <v>-12183</v>
      </c>
      <c r="K32" s="155"/>
      <c r="L32" s="160">
        <f>L31+L25</f>
        <v>-36784</v>
      </c>
    </row>
    <row r="33" spans="1:12" ht="18" customHeight="1" thickTop="1">
      <c r="A33" s="196"/>
      <c r="B33" s="96"/>
      <c r="C33" s="196"/>
      <c r="D33" s="61"/>
      <c r="E33" s="6"/>
      <c r="F33" s="155"/>
      <c r="G33" s="155"/>
      <c r="H33" s="155"/>
      <c r="I33" s="155"/>
      <c r="J33" s="155"/>
      <c r="K33" s="155"/>
      <c r="L33" s="155"/>
    </row>
    <row r="34" spans="1:12" ht="18" customHeight="1">
      <c r="A34" s="196"/>
      <c r="B34" s="96"/>
      <c r="C34" s="196"/>
      <c r="D34" s="61"/>
      <c r="E34" s="6"/>
      <c r="F34" s="155"/>
      <c r="G34" s="155"/>
      <c r="H34" s="155"/>
      <c r="I34" s="155"/>
      <c r="J34" s="155"/>
      <c r="K34" s="155"/>
      <c r="L34" s="155"/>
    </row>
    <row r="35" spans="1:12" ht="18" customHeight="1">
      <c r="A35" s="196"/>
      <c r="B35" s="96"/>
      <c r="C35" s="196"/>
      <c r="D35" s="61"/>
      <c r="E35" s="6"/>
      <c r="F35" s="155"/>
      <c r="G35" s="155"/>
      <c r="H35" s="155"/>
      <c r="I35" s="155"/>
      <c r="J35" s="155"/>
      <c r="K35" s="155"/>
      <c r="L35" s="155"/>
    </row>
    <row r="36" spans="1:12" ht="18" customHeight="1">
      <c r="A36" s="196"/>
      <c r="B36" s="96"/>
      <c r="C36" s="196"/>
      <c r="D36" s="61"/>
      <c r="E36" s="6"/>
      <c r="F36" s="155"/>
      <c r="G36" s="155"/>
      <c r="H36" s="155"/>
      <c r="I36" s="155"/>
      <c r="J36" s="155"/>
      <c r="K36" s="155"/>
      <c r="L36" s="155"/>
    </row>
    <row r="37" spans="1:12" ht="18" customHeight="1">
      <c r="A37" s="196"/>
      <c r="B37" s="96"/>
      <c r="C37" s="196"/>
      <c r="D37" s="61"/>
      <c r="E37" s="6"/>
      <c r="F37" s="155"/>
      <c r="G37" s="155"/>
      <c r="H37" s="155"/>
      <c r="I37" s="155"/>
      <c r="J37" s="155"/>
      <c r="K37" s="155"/>
      <c r="L37" s="155"/>
    </row>
    <row r="38" spans="1:12" ht="18" customHeight="1">
      <c r="A38" s="196"/>
      <c r="B38" s="96"/>
      <c r="C38" s="196"/>
      <c r="D38" s="61"/>
      <c r="E38" s="6"/>
      <c r="F38" s="155"/>
      <c r="G38" s="155"/>
      <c r="H38" s="155"/>
      <c r="I38" s="155"/>
      <c r="J38" s="155"/>
      <c r="K38" s="155"/>
      <c r="L38" s="155"/>
    </row>
    <row r="39" spans="1:12" ht="18" customHeight="1">
      <c r="A39" s="15"/>
      <c r="B39" s="16"/>
      <c r="C39" s="96"/>
      <c r="D39" s="61"/>
      <c r="E39" s="61"/>
      <c r="F39" s="35"/>
      <c r="G39" s="35"/>
      <c r="H39" s="35"/>
      <c r="I39" s="35"/>
      <c r="J39" s="35"/>
      <c r="K39" s="35"/>
      <c r="L39" s="35"/>
    </row>
    <row r="40" spans="1:12" ht="18" customHeight="1">
      <c r="A40" s="16"/>
      <c r="B40" s="16"/>
      <c r="C40" s="96"/>
      <c r="D40" s="61"/>
      <c r="E40" s="61"/>
      <c r="F40" s="133"/>
      <c r="G40" s="133"/>
      <c r="H40" s="133"/>
      <c r="I40" s="133"/>
      <c r="J40" s="133"/>
      <c r="K40" s="133"/>
      <c r="L40" s="133"/>
    </row>
    <row r="41" spans="1:12" ht="18" customHeight="1">
      <c r="A41" s="15"/>
      <c r="B41" s="16"/>
      <c r="C41" s="96"/>
      <c r="D41" s="61"/>
      <c r="E41" s="61"/>
      <c r="F41" s="35"/>
      <c r="G41" s="35"/>
      <c r="H41" s="35"/>
      <c r="I41" s="35"/>
      <c r="J41" s="35"/>
      <c r="K41" s="35"/>
      <c r="L41" s="35"/>
    </row>
    <row r="42" spans="1:12" ht="18" customHeight="1">
      <c r="A42" s="16"/>
      <c r="B42" s="16"/>
      <c r="C42" s="96"/>
      <c r="D42" s="61"/>
      <c r="E42" s="61"/>
      <c r="F42" s="133"/>
      <c r="G42" s="133"/>
      <c r="H42" s="133"/>
      <c r="I42" s="133"/>
      <c r="J42" s="133"/>
      <c r="K42" s="133"/>
      <c r="L42" s="133"/>
    </row>
    <row r="43" spans="1:12" ht="18" customHeight="1">
      <c r="A43" s="96"/>
      <c r="B43" s="96"/>
      <c r="C43" s="96"/>
      <c r="F43" s="135"/>
      <c r="H43" s="135"/>
      <c r="J43" s="135"/>
      <c r="L43" s="135"/>
    </row>
    <row r="44" spans="1:12" ht="18" customHeight="1">
      <c r="A44" s="96"/>
      <c r="B44" s="96"/>
      <c r="C44" s="96"/>
      <c r="F44" s="135"/>
      <c r="H44" s="135"/>
      <c r="J44" s="135"/>
      <c r="L44" s="135"/>
    </row>
    <row r="45" spans="1:12" ht="18" customHeight="1">
      <c r="A45" s="96"/>
      <c r="B45" s="96"/>
      <c r="C45" s="96"/>
      <c r="F45" s="135"/>
      <c r="H45" s="135"/>
      <c r="J45" s="135"/>
      <c r="L45" s="135"/>
    </row>
    <row r="46" spans="1:12" ht="18" customHeight="1">
      <c r="A46" s="96"/>
      <c r="B46" s="96"/>
      <c r="C46" s="96"/>
      <c r="F46" s="135"/>
      <c r="H46" s="135"/>
      <c r="J46" s="135"/>
      <c r="L46" s="135"/>
    </row>
    <row r="47" spans="1:12" ht="18" customHeight="1">
      <c r="A47" s="96"/>
      <c r="B47" s="96"/>
      <c r="C47" s="96"/>
      <c r="F47" s="135"/>
      <c r="H47" s="135"/>
      <c r="J47" s="135"/>
      <c r="L47" s="135"/>
    </row>
    <row r="48" spans="1:12" ht="18" customHeight="1">
      <c r="A48" s="96"/>
      <c r="B48" s="96"/>
      <c r="C48" s="96"/>
      <c r="F48" s="135"/>
      <c r="H48" s="135"/>
      <c r="J48" s="135"/>
      <c r="L48" s="135"/>
    </row>
    <row r="49" spans="1:19" ht="18" customHeight="1">
      <c r="A49" s="96"/>
      <c r="B49" s="96"/>
      <c r="C49" s="96"/>
      <c r="F49" s="135"/>
      <c r="H49" s="135"/>
      <c r="J49" s="135"/>
      <c r="L49" s="135"/>
    </row>
    <row r="50" spans="1:19" ht="18" customHeight="1">
      <c r="A50" s="96"/>
      <c r="B50" s="96"/>
      <c r="C50" s="96"/>
      <c r="F50" s="135"/>
      <c r="H50" s="135"/>
      <c r="J50" s="135"/>
      <c r="L50" s="135"/>
    </row>
    <row r="51" spans="1:19" ht="18" customHeight="1">
      <c r="A51" s="96"/>
      <c r="B51" s="96"/>
      <c r="C51" s="96"/>
      <c r="F51" s="135"/>
      <c r="H51" s="135"/>
      <c r="J51" s="135"/>
      <c r="L51" s="135"/>
    </row>
    <row r="52" spans="1:19" ht="18" customHeight="1">
      <c r="A52" s="96"/>
      <c r="B52" s="96"/>
      <c r="C52" s="96"/>
      <c r="F52" s="135"/>
      <c r="H52" s="135"/>
      <c r="J52" s="135"/>
      <c r="L52" s="135"/>
    </row>
    <row r="53" spans="1:19" ht="18" customHeight="1">
      <c r="A53" s="96"/>
      <c r="B53" s="96"/>
      <c r="C53" s="96"/>
      <c r="F53" s="135"/>
      <c r="H53" s="135"/>
      <c r="J53" s="135"/>
      <c r="L53" s="135"/>
    </row>
    <row r="54" spans="1:19" ht="18" customHeight="1">
      <c r="A54" s="96"/>
      <c r="B54" s="96"/>
      <c r="C54" s="96"/>
      <c r="F54" s="135"/>
      <c r="H54" s="135"/>
      <c r="J54" s="135"/>
      <c r="L54" s="135"/>
    </row>
    <row r="55" spans="1:19" ht="18" customHeight="1">
      <c r="A55" s="28" t="s">
        <v>5</v>
      </c>
      <c r="B55" s="99"/>
      <c r="C55" s="99"/>
      <c r="D55" s="136"/>
      <c r="E55" s="77"/>
      <c r="F55" s="77"/>
      <c r="G55" s="77"/>
      <c r="H55" s="77"/>
      <c r="I55" s="77"/>
      <c r="J55" s="77"/>
      <c r="K55" s="77"/>
      <c r="L55" s="77"/>
    </row>
    <row r="56" spans="1:19" ht="18" customHeight="1">
      <c r="L56" s="137" t="s">
        <v>21</v>
      </c>
    </row>
    <row r="57" spans="1:19" ht="18" customHeight="1">
      <c r="A57" s="15" t="s">
        <v>165</v>
      </c>
      <c r="B57" s="51"/>
      <c r="C57" s="51"/>
      <c r="D57" s="61"/>
      <c r="E57" s="51"/>
      <c r="F57" s="51"/>
      <c r="G57" s="51"/>
      <c r="H57" s="51"/>
      <c r="I57" s="51"/>
      <c r="J57" s="198"/>
      <c r="K57" s="51"/>
      <c r="L57" s="205"/>
    </row>
    <row r="58" spans="1:19" ht="18" customHeight="1">
      <c r="A58" s="52" t="s">
        <v>12</v>
      </c>
      <c r="B58" s="52"/>
      <c r="C58" s="52"/>
      <c r="D58" s="53"/>
      <c r="E58" s="85"/>
      <c r="F58" s="54"/>
      <c r="G58" s="54"/>
      <c r="H58" s="54"/>
      <c r="I58" s="54"/>
      <c r="J58" s="86"/>
      <c r="K58" s="54"/>
      <c r="L58" s="56" t="s">
        <v>94</v>
      </c>
    </row>
    <row r="59" spans="1:19" ht="18" customHeight="1">
      <c r="A59" s="57" t="s">
        <v>170</v>
      </c>
      <c r="B59" s="57"/>
      <c r="C59" s="57"/>
      <c r="D59" s="195"/>
      <c r="E59" s="87"/>
      <c r="F59" s="58"/>
      <c r="G59" s="58"/>
      <c r="H59" s="58"/>
      <c r="I59" s="58"/>
      <c r="J59" s="65"/>
      <c r="K59" s="58"/>
      <c r="L59" s="60" t="s">
        <v>95</v>
      </c>
    </row>
    <row r="60" spans="1:19" ht="18" customHeight="1">
      <c r="A60" s="88"/>
      <c r="B60" s="88"/>
      <c r="C60" s="88"/>
      <c r="D60" s="48"/>
      <c r="E60" s="89"/>
      <c r="F60" s="90"/>
      <c r="G60" s="90"/>
      <c r="H60" s="90"/>
      <c r="I60" s="90"/>
      <c r="J60" s="91"/>
      <c r="K60" s="90"/>
      <c r="L60" s="91"/>
    </row>
    <row r="61" spans="1:19" ht="18" customHeight="1">
      <c r="A61" s="64"/>
      <c r="B61" s="64"/>
      <c r="C61" s="64"/>
      <c r="D61" s="53"/>
      <c r="E61" s="100"/>
      <c r="F61" s="232" t="s">
        <v>100</v>
      </c>
      <c r="G61" s="232"/>
      <c r="H61" s="232"/>
      <c r="I61" s="232"/>
      <c r="J61" s="232"/>
      <c r="K61" s="232"/>
      <c r="L61" s="232"/>
      <c r="M61" s="100"/>
      <c r="N61" s="100"/>
      <c r="O61" s="100"/>
      <c r="P61" s="100"/>
      <c r="Q61" s="100"/>
      <c r="R61" s="100"/>
      <c r="S61" s="100"/>
    </row>
    <row r="62" spans="1:19" ht="18" customHeight="1">
      <c r="A62" s="27"/>
      <c r="B62" s="27"/>
      <c r="C62" s="27"/>
      <c r="D62" s="64"/>
      <c r="E62" s="64"/>
      <c r="F62" s="232" t="s">
        <v>0</v>
      </c>
      <c r="G62" s="232"/>
      <c r="H62" s="232"/>
      <c r="I62" s="67"/>
      <c r="J62" s="232" t="s">
        <v>13</v>
      </c>
      <c r="K62" s="232"/>
      <c r="L62" s="232"/>
    </row>
    <row r="63" spans="1:19" ht="18" customHeight="1">
      <c r="A63" s="27"/>
      <c r="B63" s="27"/>
      <c r="C63" s="27"/>
      <c r="D63" s="92" t="s">
        <v>11</v>
      </c>
      <c r="E63" s="93"/>
      <c r="F63" s="144" t="s">
        <v>115</v>
      </c>
      <c r="G63" s="14"/>
      <c r="H63" s="145" t="s">
        <v>101</v>
      </c>
      <c r="I63" s="14"/>
      <c r="J63" s="144" t="s">
        <v>115</v>
      </c>
      <c r="K63" s="14"/>
      <c r="L63" s="145" t="s">
        <v>101</v>
      </c>
    </row>
    <row r="65" spans="1:12" ht="18" customHeight="1">
      <c r="A65" s="15" t="s">
        <v>77</v>
      </c>
    </row>
    <row r="66" spans="1:12" ht="18" customHeight="1">
      <c r="A66" s="15" t="s">
        <v>75</v>
      </c>
    </row>
    <row r="67" spans="1:12" ht="18" customHeight="1">
      <c r="A67" s="196" t="s">
        <v>137</v>
      </c>
      <c r="F67" s="155">
        <f>F25</f>
        <v>-8372</v>
      </c>
      <c r="G67" s="155"/>
      <c r="H67" s="155">
        <f>H25</f>
        <v>-39835</v>
      </c>
      <c r="I67" s="155"/>
      <c r="J67" s="155">
        <f>J32</f>
        <v>-12183</v>
      </c>
      <c r="K67" s="155"/>
      <c r="L67" s="132">
        <f>L32</f>
        <v>-36784</v>
      </c>
    </row>
    <row r="68" spans="1:12" ht="18" customHeight="1">
      <c r="F68" s="176"/>
      <c r="G68" s="176"/>
      <c r="H68" s="176"/>
      <c r="I68" s="176"/>
      <c r="J68" s="176"/>
      <c r="K68" s="176"/>
      <c r="L68" s="176"/>
    </row>
    <row r="69" spans="1:12" ht="18" customHeight="1">
      <c r="A69" s="15" t="s">
        <v>131</v>
      </c>
      <c r="F69" s="176"/>
      <c r="G69" s="176"/>
      <c r="H69" s="176"/>
      <c r="I69" s="176"/>
      <c r="J69" s="176"/>
      <c r="K69" s="176"/>
      <c r="L69" s="176"/>
    </row>
    <row r="70" spans="1:12" ht="18" customHeight="1">
      <c r="A70" s="196" t="s">
        <v>138</v>
      </c>
      <c r="F70" s="170">
        <v>0</v>
      </c>
      <c r="G70" s="176"/>
      <c r="H70" s="170">
        <v>0</v>
      </c>
      <c r="I70" s="176"/>
      <c r="J70" s="170">
        <v>0</v>
      </c>
      <c r="K70" s="176"/>
      <c r="L70" s="170">
        <v>0</v>
      </c>
    </row>
    <row r="71" spans="1:12" ht="18" customHeight="1" thickBot="1">
      <c r="A71" s="196" t="s">
        <v>139</v>
      </c>
      <c r="F71" s="160">
        <f>SUM(F67:F70)</f>
        <v>-8372</v>
      </c>
      <c r="G71" s="155"/>
      <c r="H71" s="160">
        <f>SUM(H67:H70)</f>
        <v>-39835</v>
      </c>
      <c r="I71" s="155"/>
      <c r="J71" s="160">
        <f>SUM(J67:J70)</f>
        <v>-12183</v>
      </c>
      <c r="K71" s="155"/>
      <c r="L71" s="160">
        <f>SUM(L67:L70)</f>
        <v>-36784</v>
      </c>
    </row>
    <row r="72" spans="1:12" ht="18" customHeight="1" thickTop="1">
      <c r="F72" s="155"/>
      <c r="G72" s="155"/>
      <c r="H72" s="155"/>
      <c r="I72" s="155"/>
      <c r="J72" s="155"/>
      <c r="K72" s="155"/>
      <c r="L72" s="155"/>
    </row>
    <row r="73" spans="1:12" ht="18" customHeight="1">
      <c r="A73" s="15" t="s">
        <v>123</v>
      </c>
      <c r="F73" s="176"/>
      <c r="G73" s="176"/>
      <c r="H73" s="176"/>
      <c r="I73" s="176"/>
      <c r="J73" s="176"/>
      <c r="K73" s="176"/>
      <c r="L73" s="176"/>
    </row>
    <row r="74" spans="1:12" ht="18" customHeight="1">
      <c r="A74" s="15" t="s">
        <v>75</v>
      </c>
      <c r="F74" s="176"/>
      <c r="G74" s="176"/>
      <c r="H74" s="176"/>
      <c r="I74" s="176"/>
      <c r="J74" s="176"/>
      <c r="K74" s="176"/>
      <c r="L74" s="176"/>
    </row>
    <row r="75" spans="1:12" ht="18" customHeight="1">
      <c r="A75" s="196" t="s">
        <v>126</v>
      </c>
      <c r="F75" s="155">
        <f>F32</f>
        <v>-8372</v>
      </c>
      <c r="G75" s="155"/>
      <c r="H75" s="155">
        <f>H32</f>
        <v>-39835</v>
      </c>
      <c r="I75" s="155"/>
      <c r="J75" s="155">
        <f>J32</f>
        <v>-12183</v>
      </c>
      <c r="K75" s="176"/>
      <c r="L75" s="178">
        <f>L32</f>
        <v>-36784</v>
      </c>
    </row>
    <row r="76" spans="1:12" ht="18" customHeight="1">
      <c r="F76" s="176"/>
      <c r="G76" s="176"/>
      <c r="H76" s="176"/>
      <c r="I76" s="176"/>
      <c r="J76" s="176"/>
      <c r="K76" s="176"/>
      <c r="L76" s="176"/>
    </row>
    <row r="77" spans="1:12" ht="18" customHeight="1">
      <c r="A77" s="15" t="s">
        <v>131</v>
      </c>
      <c r="F77" s="176"/>
      <c r="G77" s="176"/>
      <c r="H77" s="176"/>
      <c r="I77" s="176"/>
      <c r="J77" s="176"/>
      <c r="K77" s="176"/>
      <c r="L77" s="176"/>
    </row>
    <row r="78" spans="1:12" ht="18" customHeight="1">
      <c r="A78" s="196" t="s">
        <v>126</v>
      </c>
      <c r="F78" s="170">
        <v>0</v>
      </c>
      <c r="G78" s="177"/>
      <c r="H78" s="170">
        <v>0</v>
      </c>
      <c r="I78" s="177"/>
      <c r="J78" s="170">
        <v>0</v>
      </c>
      <c r="K78" s="177"/>
      <c r="L78" s="170">
        <v>0</v>
      </c>
    </row>
    <row r="79" spans="1:12" ht="18" customHeight="1" thickBot="1">
      <c r="A79" s="196" t="s">
        <v>126</v>
      </c>
      <c r="F79" s="160">
        <f>F78+F75</f>
        <v>-8372</v>
      </c>
      <c r="G79" s="176"/>
      <c r="H79" s="160">
        <f>H78+H75</f>
        <v>-39835</v>
      </c>
      <c r="I79" s="176"/>
      <c r="J79" s="160">
        <f>J78+J75</f>
        <v>-12183</v>
      </c>
      <c r="K79" s="176"/>
      <c r="L79" s="160">
        <f>L78+L75</f>
        <v>-36784</v>
      </c>
    </row>
    <row r="80" spans="1:12" ht="18" customHeight="1" thickTop="1">
      <c r="F80" s="176"/>
      <c r="G80" s="176"/>
      <c r="H80" s="176"/>
      <c r="I80" s="176"/>
      <c r="J80" s="176"/>
      <c r="K80" s="176"/>
      <c r="L80" s="176"/>
    </row>
    <row r="81" spans="1:12" ht="18" customHeight="1">
      <c r="A81" s="15" t="s">
        <v>213</v>
      </c>
      <c r="F81" s="176"/>
      <c r="G81" s="176"/>
      <c r="H81" s="176"/>
      <c r="I81" s="176"/>
      <c r="J81" s="176"/>
      <c r="K81" s="176"/>
      <c r="L81" s="176"/>
    </row>
    <row r="82" spans="1:12" ht="18" customHeight="1">
      <c r="B82" s="16" t="s">
        <v>140</v>
      </c>
      <c r="D82" s="134">
        <v>25</v>
      </c>
      <c r="F82" s="179">
        <v>-1.2E-2</v>
      </c>
      <c r="G82" s="175"/>
      <c r="H82" s="174">
        <v>-6.3E-2</v>
      </c>
      <c r="I82" s="175"/>
      <c r="J82" s="174">
        <v>-1.7000000000000001E-2</v>
      </c>
      <c r="K82" s="175"/>
      <c r="L82" s="174">
        <v>-5.8999999999999997E-2</v>
      </c>
    </row>
    <row r="83" spans="1:12" ht="18" customHeight="1">
      <c r="F83" s="179"/>
      <c r="G83" s="176"/>
      <c r="H83" s="180"/>
      <c r="I83" s="176"/>
      <c r="J83" s="179"/>
      <c r="K83" s="176"/>
      <c r="L83" s="174"/>
    </row>
    <row r="84" spans="1:12" ht="18" customHeight="1">
      <c r="A84" s="72" t="s">
        <v>134</v>
      </c>
      <c r="F84" s="179"/>
      <c r="G84" s="176"/>
      <c r="H84" s="180"/>
      <c r="I84" s="176"/>
      <c r="J84" s="179"/>
      <c r="K84" s="176"/>
      <c r="L84" s="174"/>
    </row>
    <row r="85" spans="1:12" ht="18" customHeight="1">
      <c r="B85" s="16" t="s">
        <v>140</v>
      </c>
      <c r="D85" s="134">
        <v>25</v>
      </c>
      <c r="F85" s="169">
        <v>0</v>
      </c>
      <c r="G85" s="175"/>
      <c r="H85" s="174">
        <v>-4.8000000000000001E-2</v>
      </c>
      <c r="I85" s="175"/>
      <c r="J85" s="169">
        <v>0</v>
      </c>
      <c r="K85" s="175"/>
      <c r="L85" s="174">
        <v>-4.3999999999999997E-2</v>
      </c>
    </row>
    <row r="86" spans="1:12" ht="18" customHeight="1">
      <c r="F86" s="176"/>
      <c r="G86" s="176"/>
      <c r="H86" s="176"/>
      <c r="I86" s="176"/>
      <c r="J86" s="179"/>
      <c r="K86" s="176"/>
      <c r="L86" s="176"/>
    </row>
    <row r="87" spans="1:12" ht="18" customHeight="1">
      <c r="F87" s="176"/>
      <c r="G87" s="176"/>
      <c r="H87" s="176"/>
      <c r="I87" s="176"/>
      <c r="J87" s="176"/>
      <c r="K87" s="176"/>
      <c r="L87" s="176"/>
    </row>
    <row r="88" spans="1:12" ht="18" customHeight="1">
      <c r="F88" s="176"/>
      <c r="G88" s="176"/>
      <c r="H88" s="176"/>
      <c r="I88" s="176"/>
      <c r="J88" s="176"/>
      <c r="K88" s="176"/>
      <c r="L88" s="176"/>
    </row>
    <row r="89" spans="1:12" ht="18" customHeight="1">
      <c r="F89" s="176"/>
      <c r="G89" s="176"/>
      <c r="H89" s="176"/>
      <c r="I89" s="176"/>
      <c r="J89" s="176"/>
      <c r="K89" s="176"/>
      <c r="L89" s="176"/>
    </row>
    <row r="109" spans="1:12" ht="18" customHeight="1">
      <c r="D109" s="66"/>
    </row>
    <row r="110" spans="1:12" ht="18" customHeight="1">
      <c r="D110" s="66"/>
    </row>
    <row r="111" spans="1:12" ht="18" customHeight="1">
      <c r="A111" s="28" t="s">
        <v>5</v>
      </c>
      <c r="B111" s="99"/>
      <c r="C111" s="99"/>
      <c r="D111" s="136"/>
      <c r="E111" s="77"/>
      <c r="F111" s="77"/>
      <c r="G111" s="77"/>
      <c r="H111" s="77"/>
      <c r="I111" s="77"/>
      <c r="J111" s="77"/>
      <c r="K111" s="77"/>
      <c r="L111" s="77"/>
    </row>
    <row r="112" spans="1:12" ht="18" customHeight="1">
      <c r="L112" s="137" t="s">
        <v>19</v>
      </c>
    </row>
  </sheetData>
  <mergeCells count="6">
    <mergeCell ref="F62:H62"/>
    <mergeCell ref="J62:L62"/>
    <mergeCell ref="J6:L6"/>
    <mergeCell ref="F6:H6"/>
    <mergeCell ref="F5:L5"/>
    <mergeCell ref="F61:L61"/>
  </mergeCells>
  <printOptions horizontalCentered="1"/>
  <pageMargins left="0.5" right="0.25" top="0.5" bottom="0.25" header="0.5" footer="0.2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abSelected="1" zoomScaleNormal="100" workbookViewId="0">
      <selection activeCell="F19" sqref="F19"/>
    </sheetView>
  </sheetViews>
  <sheetFormatPr defaultColWidth="9" defaultRowHeight="18" customHeight="1"/>
  <cols>
    <col min="1" max="2" width="2.140625" style="66" customWidth="1"/>
    <col min="3" max="3" width="54.5703125" style="66" customWidth="1"/>
    <col min="4" max="4" width="6.5703125" style="134" customWidth="1"/>
    <col min="5" max="5" width="0.85546875" style="66" customWidth="1"/>
    <col min="6" max="6" width="10.5703125" style="66" customWidth="1"/>
    <col min="7" max="7" width="0.85546875" style="66" customWidth="1"/>
    <col min="8" max="8" width="10.5703125" style="66" customWidth="1"/>
    <col min="9" max="9" width="0.85546875" style="66" customWidth="1"/>
    <col min="10" max="10" width="11.140625" style="66" bestFit="1" customWidth="1"/>
    <col min="11" max="11" width="0.85546875" style="66" customWidth="1"/>
    <col min="12" max="12" width="10.5703125" style="66" customWidth="1"/>
    <col min="13" max="16384" width="9" style="66"/>
  </cols>
  <sheetData>
    <row r="1" spans="1:19" ht="18" customHeight="1">
      <c r="A1" s="15" t="s">
        <v>165</v>
      </c>
      <c r="B1" s="51"/>
      <c r="C1" s="51"/>
      <c r="D1" s="61"/>
      <c r="E1" s="51"/>
      <c r="F1" s="51"/>
      <c r="G1" s="51"/>
      <c r="H1" s="51"/>
      <c r="I1" s="51"/>
      <c r="J1" s="198"/>
      <c r="K1" s="51"/>
      <c r="L1" s="230"/>
    </row>
    <row r="2" spans="1:19" ht="18" customHeight="1">
      <c r="A2" s="52" t="s">
        <v>12</v>
      </c>
      <c r="B2" s="52"/>
      <c r="C2" s="52"/>
      <c r="D2" s="53"/>
      <c r="E2" s="85"/>
      <c r="F2" s="54"/>
      <c r="G2" s="54"/>
      <c r="H2" s="54"/>
      <c r="I2" s="54"/>
      <c r="J2" s="86"/>
      <c r="K2" s="54"/>
      <c r="L2" s="56" t="s">
        <v>94</v>
      </c>
    </row>
    <row r="3" spans="1:19" ht="18" customHeight="1">
      <c r="A3" s="57" t="s">
        <v>171</v>
      </c>
      <c r="B3" s="57"/>
      <c r="C3" s="57"/>
      <c r="D3" s="195"/>
      <c r="E3" s="87"/>
      <c r="F3" s="58"/>
      <c r="G3" s="58"/>
      <c r="H3" s="58"/>
      <c r="I3" s="58"/>
      <c r="J3" s="65"/>
      <c r="K3" s="58"/>
      <c r="L3" s="60" t="s">
        <v>95</v>
      </c>
    </row>
    <row r="4" spans="1:19" ht="18" customHeight="1">
      <c r="A4" s="88"/>
      <c r="B4" s="88"/>
      <c r="C4" s="88"/>
      <c r="D4" s="48"/>
      <c r="E4" s="89"/>
      <c r="F4" s="90"/>
      <c r="G4" s="90"/>
      <c r="H4" s="90"/>
      <c r="I4" s="90"/>
      <c r="J4" s="91"/>
      <c r="K4" s="90"/>
      <c r="L4" s="91"/>
    </row>
    <row r="5" spans="1:19" ht="18" customHeight="1">
      <c r="A5" s="64"/>
      <c r="B5" s="64"/>
      <c r="C5" s="64"/>
      <c r="D5" s="53"/>
      <c r="E5" s="100"/>
      <c r="F5" s="232" t="s">
        <v>100</v>
      </c>
      <c r="G5" s="232"/>
      <c r="H5" s="232"/>
      <c r="I5" s="232"/>
      <c r="J5" s="232"/>
      <c r="K5" s="232"/>
      <c r="L5" s="232"/>
      <c r="M5" s="100"/>
      <c r="N5" s="100"/>
      <c r="O5" s="100"/>
      <c r="P5" s="100"/>
      <c r="Q5" s="100"/>
      <c r="R5" s="100"/>
      <c r="S5" s="100"/>
    </row>
    <row r="6" spans="1:19" ht="18" customHeight="1">
      <c r="A6" s="27"/>
      <c r="B6" s="27"/>
      <c r="C6" s="27"/>
      <c r="D6" s="64"/>
      <c r="E6" s="64"/>
      <c r="F6" s="232" t="s">
        <v>0</v>
      </c>
      <c r="G6" s="232"/>
      <c r="H6" s="232"/>
      <c r="I6" s="67"/>
      <c r="J6" s="232" t="s">
        <v>13</v>
      </c>
      <c r="K6" s="232"/>
      <c r="L6" s="232"/>
    </row>
    <row r="7" spans="1:19" ht="18" customHeight="1">
      <c r="A7" s="27"/>
      <c r="B7" s="27"/>
      <c r="C7" s="27"/>
      <c r="D7" s="92" t="s">
        <v>11</v>
      </c>
      <c r="E7" s="93"/>
      <c r="F7" s="144" t="s">
        <v>115</v>
      </c>
      <c r="G7" s="14"/>
      <c r="H7" s="145" t="s">
        <v>101</v>
      </c>
      <c r="I7" s="14"/>
      <c r="J7" s="144" t="s">
        <v>115</v>
      </c>
      <c r="K7" s="14"/>
      <c r="L7" s="145" t="s">
        <v>101</v>
      </c>
    </row>
    <row r="8" spans="1:19" ht="18" customHeight="1">
      <c r="A8" s="19"/>
      <c r="B8" s="19"/>
      <c r="C8" s="19"/>
      <c r="D8" s="53"/>
      <c r="E8" s="76"/>
    </row>
    <row r="9" spans="1:19" ht="18" customHeight="1">
      <c r="A9" s="196" t="s">
        <v>83</v>
      </c>
      <c r="B9" s="95"/>
      <c r="C9" s="95"/>
      <c r="D9" s="61">
        <v>5</v>
      </c>
      <c r="E9" s="6"/>
      <c r="F9" s="84">
        <v>143173</v>
      </c>
      <c r="G9" s="84"/>
      <c r="H9" s="84">
        <v>130808</v>
      </c>
      <c r="I9" s="168"/>
      <c r="J9" s="169">
        <v>0</v>
      </c>
      <c r="K9" s="168"/>
      <c r="L9" s="169">
        <v>0</v>
      </c>
    </row>
    <row r="10" spans="1:19" ht="18" customHeight="1">
      <c r="A10" s="196" t="s">
        <v>56</v>
      </c>
      <c r="B10" s="196"/>
      <c r="C10" s="196"/>
      <c r="D10" s="61"/>
      <c r="E10" s="6"/>
      <c r="F10" s="158">
        <v>-110303</v>
      </c>
      <c r="G10" s="155"/>
      <c r="H10" s="158">
        <v>-91217</v>
      </c>
      <c r="I10" s="155"/>
      <c r="J10" s="170">
        <v>0</v>
      </c>
      <c r="K10" s="155"/>
      <c r="L10" s="170">
        <v>0</v>
      </c>
    </row>
    <row r="11" spans="1:19" ht="18" customHeight="1">
      <c r="A11" s="72" t="s">
        <v>97</v>
      </c>
      <c r="B11" s="196"/>
      <c r="C11" s="196"/>
      <c r="D11" s="61"/>
      <c r="E11" s="6"/>
      <c r="F11" s="84">
        <f>SUM(F9:F10)</f>
        <v>32870</v>
      </c>
      <c r="G11" s="84"/>
      <c r="H11" s="84">
        <f>SUM(H9:H10)</f>
        <v>39591</v>
      </c>
      <c r="I11" s="155"/>
      <c r="J11" s="169">
        <v>0</v>
      </c>
      <c r="K11" s="169"/>
      <c r="L11" s="169">
        <f>SUM(L9:L10)</f>
        <v>0</v>
      </c>
    </row>
    <row r="12" spans="1:19" ht="18" customHeight="1">
      <c r="A12" s="196" t="s">
        <v>148</v>
      </c>
      <c r="B12" s="196"/>
      <c r="C12" s="196"/>
      <c r="D12" s="61">
        <v>10</v>
      </c>
      <c r="E12" s="6"/>
      <c r="F12" s="84">
        <v>7130</v>
      </c>
      <c r="G12" s="84"/>
      <c r="H12" s="169">
        <v>0</v>
      </c>
      <c r="I12" s="155"/>
      <c r="J12" s="155">
        <v>1902</v>
      </c>
      <c r="K12" s="169"/>
      <c r="L12" s="169">
        <v>0</v>
      </c>
    </row>
    <row r="13" spans="1:19" ht="18" customHeight="1">
      <c r="A13" s="196" t="s">
        <v>14</v>
      </c>
      <c r="B13" s="196"/>
      <c r="C13" s="196"/>
      <c r="D13" s="61">
        <v>4</v>
      </c>
      <c r="E13" s="6"/>
      <c r="F13" s="110">
        <v>4263</v>
      </c>
      <c r="G13" s="84"/>
      <c r="H13" s="222">
        <v>1707</v>
      </c>
      <c r="I13" s="155"/>
      <c r="J13" s="110">
        <v>2973</v>
      </c>
      <c r="K13" s="169"/>
      <c r="L13" s="110">
        <v>42</v>
      </c>
    </row>
    <row r="14" spans="1:19" ht="18" customHeight="1">
      <c r="A14" s="72" t="s">
        <v>98</v>
      </c>
      <c r="B14" s="196"/>
      <c r="C14" s="196"/>
      <c r="D14" s="61"/>
      <c r="E14" s="6"/>
      <c r="F14" s="84">
        <f>SUM(F11:F13)</f>
        <v>44263</v>
      </c>
      <c r="G14" s="84"/>
      <c r="H14" s="84">
        <f>SUM(H11:H13)</f>
        <v>41298</v>
      </c>
      <c r="I14" s="84"/>
      <c r="J14" s="84">
        <f>SUM(J11:J13)</f>
        <v>4875</v>
      </c>
      <c r="K14" s="155"/>
      <c r="L14" s="155">
        <f>SUM(L11:L13)</f>
        <v>42</v>
      </c>
    </row>
    <row r="15" spans="1:19" ht="18" customHeight="1">
      <c r="A15" s="196" t="s">
        <v>25</v>
      </c>
      <c r="B15" s="96"/>
      <c r="C15" s="196"/>
      <c r="D15" s="61"/>
      <c r="E15" s="6"/>
      <c r="F15" s="155">
        <v>-4799</v>
      </c>
      <c r="G15" s="155"/>
      <c r="H15" s="155">
        <v>-4540</v>
      </c>
      <c r="I15" s="155"/>
      <c r="J15" s="169">
        <v>0</v>
      </c>
      <c r="K15" s="155"/>
      <c r="L15" s="169">
        <v>0</v>
      </c>
    </row>
    <row r="16" spans="1:19" ht="18" customHeight="1">
      <c r="A16" s="196" t="s">
        <v>15</v>
      </c>
      <c r="B16" s="96"/>
      <c r="C16" s="196"/>
      <c r="D16" s="61"/>
      <c r="E16" s="6"/>
      <c r="F16" s="155">
        <v>-36886</v>
      </c>
      <c r="G16" s="155"/>
      <c r="H16" s="155">
        <v>-35320</v>
      </c>
      <c r="I16" s="155"/>
      <c r="J16" s="155">
        <v>-21875</v>
      </c>
      <c r="K16" s="155"/>
      <c r="L16" s="155">
        <v>-17297</v>
      </c>
    </row>
    <row r="17" spans="1:13" ht="18" customHeight="1">
      <c r="A17" s="196" t="s">
        <v>86</v>
      </c>
      <c r="B17" s="196"/>
      <c r="C17" s="196"/>
      <c r="D17" s="61">
        <v>4</v>
      </c>
      <c r="E17" s="6"/>
      <c r="F17" s="155">
        <v>-42459</v>
      </c>
      <c r="G17" s="155"/>
      <c r="H17" s="155">
        <v>-27826</v>
      </c>
      <c r="I17" s="155"/>
      <c r="J17" s="155">
        <v>-34690</v>
      </c>
      <c r="K17" s="155"/>
      <c r="L17" s="155">
        <v>-23100</v>
      </c>
      <c r="M17" s="78"/>
    </row>
    <row r="18" spans="1:13" s="78" customFormat="1" ht="18" customHeight="1">
      <c r="A18" s="196" t="s">
        <v>141</v>
      </c>
      <c r="B18" s="196"/>
      <c r="C18" s="196"/>
      <c r="D18" s="6"/>
      <c r="E18" s="6"/>
      <c r="F18" s="155">
        <v>-4238</v>
      </c>
      <c r="G18" s="155"/>
      <c r="H18" s="155">
        <v>7532</v>
      </c>
      <c r="I18" s="187"/>
      <c r="J18" s="155">
        <v>-1566</v>
      </c>
      <c r="K18" s="187"/>
      <c r="L18" s="168">
        <v>2096</v>
      </c>
    </row>
    <row r="19" spans="1:13" ht="18" customHeight="1">
      <c r="A19" s="196" t="s">
        <v>188</v>
      </c>
      <c r="B19" s="196"/>
      <c r="C19" s="196"/>
      <c r="D19" s="61">
        <v>4</v>
      </c>
      <c r="E19" s="6"/>
      <c r="F19" s="155">
        <v>-49514</v>
      </c>
      <c r="G19" s="155"/>
      <c r="H19" s="169">
        <v>0</v>
      </c>
      <c r="I19" s="155"/>
      <c r="J19" s="155">
        <v>-68878</v>
      </c>
      <c r="K19" s="155"/>
      <c r="L19" s="169">
        <v>0</v>
      </c>
      <c r="M19" s="78"/>
    </row>
    <row r="20" spans="1:13" ht="18" customHeight="1">
      <c r="A20" s="196" t="s">
        <v>202</v>
      </c>
      <c r="B20" s="196"/>
      <c r="C20" s="196"/>
      <c r="D20" s="61">
        <v>12</v>
      </c>
      <c r="E20" s="6"/>
      <c r="F20" s="169">
        <v>0</v>
      </c>
      <c r="G20" s="155"/>
      <c r="H20" s="168">
        <v>-1148</v>
      </c>
      <c r="I20" s="155"/>
      <c r="J20" s="169">
        <v>0</v>
      </c>
      <c r="K20" s="155"/>
      <c r="L20" s="169">
        <v>0</v>
      </c>
    </row>
    <row r="21" spans="1:13" ht="18" customHeight="1">
      <c r="A21" s="223" t="s">
        <v>201</v>
      </c>
      <c r="B21" s="196"/>
      <c r="C21" s="196"/>
      <c r="D21" s="61">
        <v>12</v>
      </c>
      <c r="E21" s="6"/>
      <c r="F21" s="170">
        <v>0</v>
      </c>
      <c r="G21" s="155"/>
      <c r="H21" s="189">
        <v>143</v>
      </c>
      <c r="I21" s="155"/>
      <c r="J21" s="170">
        <v>0</v>
      </c>
      <c r="K21" s="155"/>
      <c r="L21" s="189">
        <v>2998</v>
      </c>
    </row>
    <row r="22" spans="1:13" ht="18" customHeight="1">
      <c r="A22" s="72" t="s">
        <v>195</v>
      </c>
      <c r="B22" s="96"/>
      <c r="C22" s="196"/>
      <c r="D22" s="61"/>
      <c r="E22" s="6"/>
      <c r="F22" s="155">
        <f>SUM(F14:F21)</f>
        <v>-93633</v>
      </c>
      <c r="G22" s="155"/>
      <c r="H22" s="155">
        <f>SUM(H14:H21)</f>
        <v>-19861</v>
      </c>
      <c r="I22" s="155"/>
      <c r="J22" s="155">
        <f>SUM(J14:J21)</f>
        <v>-122134</v>
      </c>
      <c r="K22" s="155"/>
      <c r="L22" s="155">
        <f>SUM(L14:L21)</f>
        <v>-35261</v>
      </c>
    </row>
    <row r="23" spans="1:13" ht="18" customHeight="1">
      <c r="A23" s="196" t="s">
        <v>93</v>
      </c>
      <c r="B23" s="96"/>
      <c r="C23" s="196"/>
      <c r="D23" s="61"/>
      <c r="E23" s="6"/>
      <c r="F23" s="158">
        <v>-426</v>
      </c>
      <c r="G23" s="155"/>
      <c r="H23" s="158">
        <v>-345</v>
      </c>
      <c r="I23" s="155"/>
      <c r="J23" s="158">
        <v>-35</v>
      </c>
      <c r="K23" s="155"/>
      <c r="L23" s="158">
        <v>-295</v>
      </c>
    </row>
    <row r="24" spans="1:13" ht="18" customHeight="1">
      <c r="A24" s="72" t="s">
        <v>196</v>
      </c>
      <c r="B24" s="96"/>
      <c r="C24" s="196"/>
      <c r="D24" s="61"/>
      <c r="E24" s="6"/>
      <c r="F24" s="155">
        <f>SUM(F22:F23)</f>
        <v>-94059</v>
      </c>
      <c r="G24" s="155"/>
      <c r="H24" s="155">
        <f>SUM(H22:H23)</f>
        <v>-20206</v>
      </c>
      <c r="I24" s="155"/>
      <c r="J24" s="155">
        <f>SUM(J22:J23)</f>
        <v>-122169</v>
      </c>
      <c r="K24" s="155"/>
      <c r="L24" s="155">
        <f>SUM(L22:L23)</f>
        <v>-35556</v>
      </c>
    </row>
    <row r="25" spans="1:13" ht="18" customHeight="1">
      <c r="A25" s="196" t="s">
        <v>119</v>
      </c>
      <c r="B25" s="96"/>
      <c r="C25" s="196"/>
      <c r="D25" s="61">
        <v>16</v>
      </c>
      <c r="E25" s="6"/>
      <c r="F25" s="169">
        <v>0</v>
      </c>
      <c r="G25" s="155"/>
      <c r="H25" s="168">
        <v>-4368</v>
      </c>
      <c r="I25" s="155"/>
      <c r="J25" s="169">
        <v>0</v>
      </c>
      <c r="K25" s="155"/>
      <c r="L25" s="169">
        <v>0</v>
      </c>
    </row>
    <row r="26" spans="1:13" ht="18" customHeight="1">
      <c r="A26" s="200" t="s">
        <v>99</v>
      </c>
      <c r="B26" s="196"/>
      <c r="C26" s="196"/>
      <c r="D26" s="61"/>
      <c r="E26" s="6"/>
      <c r="F26" s="172">
        <f>SUM(F24:F25)</f>
        <v>-94059</v>
      </c>
      <c r="G26" s="155"/>
      <c r="H26" s="172">
        <f>SUM(H24:H25)</f>
        <v>-24574</v>
      </c>
      <c r="I26" s="155"/>
      <c r="J26" s="172">
        <f>SUM(J24:J25)</f>
        <v>-122169</v>
      </c>
      <c r="K26" s="155"/>
      <c r="L26" s="172">
        <f>SUM(L24:L25)</f>
        <v>-35556</v>
      </c>
    </row>
    <row r="27" spans="1:13" ht="18" customHeight="1">
      <c r="A27" s="72" t="s">
        <v>130</v>
      </c>
      <c r="B27" s="196"/>
      <c r="C27" s="196"/>
      <c r="D27" s="61"/>
      <c r="E27" s="6"/>
      <c r="F27" s="155"/>
      <c r="G27" s="155"/>
      <c r="H27" s="155"/>
      <c r="I27" s="155"/>
      <c r="J27" s="155"/>
      <c r="K27" s="155"/>
      <c r="L27" s="155"/>
    </row>
    <row r="28" spans="1:13" ht="18" customHeight="1">
      <c r="A28" s="72" t="s">
        <v>121</v>
      </c>
      <c r="B28" s="97"/>
      <c r="C28" s="98"/>
      <c r="D28" s="61"/>
      <c r="E28" s="6"/>
      <c r="F28" s="155"/>
      <c r="G28" s="155"/>
      <c r="H28" s="155"/>
      <c r="I28" s="155"/>
      <c r="J28" s="155"/>
      <c r="K28" s="155"/>
      <c r="L28" s="155"/>
    </row>
    <row r="29" spans="1:13" ht="18" customHeight="1">
      <c r="A29" s="146"/>
      <c r="B29" s="196" t="s">
        <v>136</v>
      </c>
      <c r="C29" s="98"/>
      <c r="D29" s="61">
        <v>12</v>
      </c>
      <c r="E29" s="6"/>
      <c r="F29" s="170">
        <v>0</v>
      </c>
      <c r="G29" s="155"/>
      <c r="H29" s="170">
        <v>0</v>
      </c>
      <c r="I29" s="155"/>
      <c r="J29" s="170">
        <v>0</v>
      </c>
      <c r="K29" s="155"/>
      <c r="L29" s="170">
        <v>0</v>
      </c>
    </row>
    <row r="30" spans="1:13" ht="18" customHeight="1">
      <c r="A30" s="72" t="s">
        <v>122</v>
      </c>
      <c r="C30" s="196"/>
      <c r="D30" s="61"/>
      <c r="E30" s="6"/>
      <c r="F30" s="170">
        <f>SUM(F29)</f>
        <v>0</v>
      </c>
      <c r="G30" s="155"/>
      <c r="H30" s="170">
        <f>SUM(H29)</f>
        <v>0</v>
      </c>
      <c r="I30" s="155"/>
      <c r="J30" s="170">
        <f>SUM(J29)</f>
        <v>0</v>
      </c>
      <c r="K30" s="155"/>
      <c r="L30" s="170">
        <f>SUM(L29)</f>
        <v>0</v>
      </c>
    </row>
    <row r="31" spans="1:13" ht="18" customHeight="1">
      <c r="A31" s="98"/>
      <c r="B31" s="97"/>
      <c r="C31" s="98"/>
      <c r="D31" s="61"/>
      <c r="E31" s="6"/>
      <c r="F31" s="155"/>
      <c r="G31" s="155"/>
      <c r="H31" s="155"/>
      <c r="I31" s="155"/>
      <c r="J31" s="155"/>
      <c r="K31" s="155"/>
      <c r="L31" s="155"/>
    </row>
    <row r="32" spans="1:13" ht="18" customHeight="1">
      <c r="A32" s="196" t="s">
        <v>160</v>
      </c>
      <c r="B32" s="96"/>
      <c r="C32" s="196"/>
      <c r="D32" s="61"/>
      <c r="E32" s="6"/>
      <c r="F32" s="169">
        <f>SUM(F30)</f>
        <v>0</v>
      </c>
      <c r="G32" s="155"/>
      <c r="H32" s="169">
        <f>SUM(H30)</f>
        <v>0</v>
      </c>
      <c r="I32" s="155"/>
      <c r="J32" s="169">
        <v>0</v>
      </c>
      <c r="K32" s="155"/>
      <c r="L32" s="169">
        <f>SUM(L30)</f>
        <v>0</v>
      </c>
    </row>
    <row r="33" spans="1:12" ht="18" customHeight="1" thickBot="1">
      <c r="A33" s="72" t="s">
        <v>151</v>
      </c>
      <c r="B33" s="96"/>
      <c r="C33" s="196"/>
      <c r="D33" s="61"/>
      <c r="E33" s="6"/>
      <c r="F33" s="160">
        <f>F32+F26</f>
        <v>-94059</v>
      </c>
      <c r="G33" s="155"/>
      <c r="H33" s="160">
        <f>H32+H26</f>
        <v>-24574</v>
      </c>
      <c r="I33" s="155"/>
      <c r="J33" s="160">
        <f>J32+J26</f>
        <v>-122169</v>
      </c>
      <c r="K33" s="155"/>
      <c r="L33" s="160">
        <f>L32+L26</f>
        <v>-35556</v>
      </c>
    </row>
    <row r="34" spans="1:12" ht="18" customHeight="1" thickTop="1">
      <c r="A34" s="196"/>
      <c r="B34" s="96"/>
      <c r="C34" s="196"/>
      <c r="D34" s="61"/>
      <c r="E34" s="6"/>
      <c r="F34" s="155"/>
      <c r="G34" s="155"/>
      <c r="H34" s="155"/>
      <c r="I34" s="155"/>
      <c r="J34" s="155"/>
      <c r="K34" s="155"/>
      <c r="L34" s="155"/>
    </row>
    <row r="35" spans="1:12" ht="18" customHeight="1">
      <c r="A35" s="196"/>
      <c r="B35" s="96"/>
      <c r="C35" s="196"/>
      <c r="D35" s="61"/>
      <c r="E35" s="6"/>
      <c r="F35" s="116"/>
      <c r="G35" s="116"/>
      <c r="H35" s="116"/>
      <c r="I35" s="116"/>
      <c r="J35" s="116"/>
      <c r="K35" s="116"/>
      <c r="L35" s="116"/>
    </row>
    <row r="36" spans="1:12" ht="18" customHeight="1">
      <c r="A36" s="196"/>
      <c r="B36" s="96"/>
      <c r="C36" s="196"/>
      <c r="D36" s="61"/>
      <c r="E36" s="6"/>
      <c r="F36" s="116"/>
      <c r="G36" s="116"/>
      <c r="H36" s="116"/>
      <c r="I36" s="116"/>
      <c r="J36" s="116"/>
      <c r="K36" s="116"/>
      <c r="L36" s="116"/>
    </row>
    <row r="37" spans="1:12" ht="18" customHeight="1">
      <c r="A37" s="196"/>
      <c r="B37" s="96"/>
      <c r="C37" s="196"/>
      <c r="D37" s="61"/>
      <c r="E37" s="6"/>
      <c r="F37" s="116"/>
      <c r="G37" s="116"/>
      <c r="H37" s="116"/>
      <c r="I37" s="116"/>
      <c r="J37" s="116"/>
      <c r="K37" s="116"/>
      <c r="L37" s="116"/>
    </row>
    <row r="38" spans="1:12" ht="18" customHeight="1">
      <c r="A38" s="196"/>
      <c r="B38" s="96"/>
      <c r="C38" s="196"/>
      <c r="D38" s="61"/>
      <c r="E38" s="6"/>
      <c r="F38" s="116"/>
      <c r="G38" s="116"/>
      <c r="H38" s="116"/>
      <c r="I38" s="116"/>
      <c r="J38" s="116"/>
      <c r="K38" s="116"/>
      <c r="L38" s="116"/>
    </row>
    <row r="39" spans="1:12" ht="18" customHeight="1">
      <c r="A39" s="15"/>
      <c r="B39" s="16"/>
      <c r="C39" s="96"/>
      <c r="D39" s="61"/>
      <c r="E39" s="61"/>
      <c r="F39" s="35"/>
      <c r="G39" s="35"/>
      <c r="H39" s="35"/>
      <c r="I39" s="35"/>
      <c r="J39" s="35"/>
      <c r="K39" s="35"/>
      <c r="L39" s="35"/>
    </row>
    <row r="40" spans="1:12" ht="18" customHeight="1">
      <c r="A40" s="16"/>
      <c r="B40" s="16"/>
      <c r="C40" s="96"/>
      <c r="D40" s="61"/>
      <c r="E40" s="61"/>
      <c r="F40" s="133"/>
      <c r="G40" s="133"/>
      <c r="H40" s="133"/>
      <c r="I40" s="133"/>
      <c r="J40" s="133"/>
      <c r="K40" s="133"/>
      <c r="L40" s="133"/>
    </row>
    <row r="41" spans="1:12" ht="18" customHeight="1">
      <c r="A41" s="96"/>
      <c r="B41" s="96"/>
      <c r="C41" s="96"/>
      <c r="F41" s="135"/>
      <c r="H41" s="135"/>
      <c r="J41" s="135"/>
      <c r="L41" s="135"/>
    </row>
    <row r="42" spans="1:12" ht="18" customHeight="1">
      <c r="A42" s="16"/>
      <c r="B42" s="16"/>
      <c r="C42" s="96"/>
      <c r="D42" s="61"/>
      <c r="E42" s="61"/>
      <c r="F42" s="133"/>
      <c r="G42" s="133"/>
      <c r="H42" s="133"/>
      <c r="I42" s="133"/>
      <c r="J42" s="133"/>
      <c r="K42" s="133"/>
      <c r="L42" s="133"/>
    </row>
    <row r="43" spans="1:12" ht="18" customHeight="1">
      <c r="A43" s="96"/>
      <c r="B43" s="96"/>
      <c r="C43" s="96"/>
      <c r="F43" s="135"/>
      <c r="H43" s="135"/>
      <c r="J43" s="135"/>
      <c r="L43" s="135"/>
    </row>
    <row r="44" spans="1:12" ht="18" customHeight="1">
      <c r="A44" s="96"/>
      <c r="B44" s="96"/>
      <c r="C44" s="96"/>
      <c r="F44" s="135"/>
      <c r="H44" s="135"/>
      <c r="J44" s="135"/>
      <c r="L44" s="135"/>
    </row>
    <row r="45" spans="1:12" ht="18" customHeight="1">
      <c r="A45" s="96"/>
      <c r="B45" s="96"/>
      <c r="C45" s="96"/>
      <c r="F45" s="135"/>
      <c r="H45" s="135"/>
      <c r="J45" s="135"/>
      <c r="L45" s="135"/>
    </row>
    <row r="46" spans="1:12" ht="18" customHeight="1">
      <c r="A46" s="96"/>
      <c r="B46" s="96"/>
      <c r="C46" s="96"/>
      <c r="F46" s="135"/>
      <c r="H46" s="135"/>
      <c r="J46" s="135"/>
      <c r="L46" s="135"/>
    </row>
    <row r="47" spans="1:12" ht="18" customHeight="1">
      <c r="A47" s="96"/>
      <c r="B47" s="96"/>
      <c r="C47" s="96"/>
      <c r="F47" s="135"/>
      <c r="H47" s="135"/>
      <c r="J47" s="135"/>
      <c r="L47" s="135"/>
    </row>
    <row r="48" spans="1:12" ht="18" customHeight="1">
      <c r="A48" s="96"/>
      <c r="B48" s="96"/>
      <c r="C48" s="96"/>
      <c r="F48" s="135"/>
      <c r="H48" s="135"/>
      <c r="J48" s="135"/>
      <c r="L48" s="135"/>
    </row>
    <row r="49" spans="1:19" ht="18" customHeight="1">
      <c r="A49" s="96"/>
      <c r="B49" s="96"/>
      <c r="C49" s="96"/>
      <c r="F49" s="135"/>
      <c r="H49" s="135"/>
      <c r="J49" s="135"/>
      <c r="L49" s="135"/>
    </row>
    <row r="50" spans="1:19" ht="18" customHeight="1">
      <c r="A50" s="96"/>
      <c r="B50" s="96"/>
      <c r="C50" s="96"/>
      <c r="F50" s="135"/>
      <c r="H50" s="135"/>
      <c r="J50" s="135"/>
      <c r="L50" s="135"/>
    </row>
    <row r="51" spans="1:19" ht="18" customHeight="1">
      <c r="A51" s="96"/>
      <c r="B51" s="96"/>
      <c r="C51" s="96"/>
      <c r="F51" s="135"/>
      <c r="H51" s="135"/>
      <c r="J51" s="135"/>
      <c r="L51" s="135"/>
    </row>
    <row r="52" spans="1:19" ht="18" customHeight="1">
      <c r="A52" s="96"/>
      <c r="B52" s="96"/>
      <c r="C52" s="96"/>
      <c r="F52" s="135"/>
      <c r="H52" s="135"/>
      <c r="J52" s="135"/>
      <c r="L52" s="135"/>
    </row>
    <row r="53" spans="1:19" ht="18" customHeight="1">
      <c r="A53" s="96"/>
      <c r="B53" s="96"/>
      <c r="C53" s="96"/>
      <c r="F53" s="135"/>
      <c r="H53" s="135"/>
      <c r="J53" s="135"/>
      <c r="L53" s="135"/>
    </row>
    <row r="54" spans="1:19" ht="18" customHeight="1">
      <c r="A54" s="96"/>
      <c r="B54" s="96"/>
      <c r="C54" s="96"/>
      <c r="F54" s="135"/>
      <c r="H54" s="135"/>
      <c r="J54" s="135"/>
      <c r="L54" s="135"/>
    </row>
    <row r="55" spans="1:19" ht="18" customHeight="1">
      <c r="A55" s="28" t="s">
        <v>5</v>
      </c>
      <c r="B55" s="99"/>
      <c r="C55" s="99"/>
      <c r="D55" s="136"/>
      <c r="E55" s="77"/>
      <c r="F55" s="77"/>
      <c r="G55" s="77"/>
      <c r="H55" s="77"/>
      <c r="I55" s="77"/>
      <c r="J55" s="77"/>
      <c r="K55" s="77"/>
      <c r="L55" s="77"/>
    </row>
    <row r="56" spans="1:19" ht="18" customHeight="1">
      <c r="L56" s="137" t="s">
        <v>61</v>
      </c>
    </row>
    <row r="57" spans="1:19" ht="18" customHeight="1">
      <c r="A57" s="15" t="s">
        <v>165</v>
      </c>
      <c r="B57" s="51"/>
      <c r="C57" s="51"/>
      <c r="D57" s="61"/>
      <c r="E57" s="51"/>
      <c r="F57" s="51"/>
      <c r="G57" s="51"/>
      <c r="H57" s="51"/>
      <c r="I57" s="51"/>
      <c r="J57" s="198"/>
      <c r="K57" s="51"/>
      <c r="L57" s="230"/>
    </row>
    <row r="58" spans="1:19" ht="18" customHeight="1">
      <c r="A58" s="52" t="s">
        <v>12</v>
      </c>
      <c r="B58" s="52"/>
      <c r="C58" s="52"/>
      <c r="D58" s="53"/>
      <c r="E58" s="85"/>
      <c r="F58" s="54"/>
      <c r="G58" s="54"/>
      <c r="H58" s="54"/>
      <c r="I58" s="54"/>
      <c r="J58" s="86"/>
      <c r="K58" s="54"/>
      <c r="L58" s="56" t="s">
        <v>94</v>
      </c>
    </row>
    <row r="59" spans="1:19" ht="18" customHeight="1">
      <c r="A59" s="57" t="s">
        <v>171</v>
      </c>
      <c r="B59" s="57"/>
      <c r="C59" s="57"/>
      <c r="D59" s="195"/>
      <c r="E59" s="87"/>
      <c r="F59" s="58"/>
      <c r="G59" s="58"/>
      <c r="H59" s="58"/>
      <c r="I59" s="58"/>
      <c r="J59" s="65"/>
      <c r="K59" s="58"/>
      <c r="L59" s="60" t="s">
        <v>95</v>
      </c>
    </row>
    <row r="60" spans="1:19" ht="18" customHeight="1">
      <c r="A60" s="88"/>
      <c r="B60" s="88"/>
      <c r="C60" s="88"/>
      <c r="D60" s="48"/>
      <c r="E60" s="89"/>
      <c r="F60" s="90"/>
      <c r="G60" s="90"/>
      <c r="H60" s="90"/>
      <c r="I60" s="90"/>
      <c r="J60" s="91"/>
      <c r="K60" s="90"/>
      <c r="L60" s="91"/>
    </row>
    <row r="61" spans="1:19" ht="18" customHeight="1">
      <c r="A61" s="64"/>
      <c r="B61" s="64"/>
      <c r="C61" s="64"/>
      <c r="D61" s="53"/>
      <c r="E61" s="100"/>
      <c r="F61" s="232" t="s">
        <v>100</v>
      </c>
      <c r="G61" s="232"/>
      <c r="H61" s="232"/>
      <c r="I61" s="232"/>
      <c r="J61" s="232"/>
      <c r="K61" s="232"/>
      <c r="L61" s="232"/>
      <c r="M61" s="100"/>
      <c r="N61" s="100"/>
      <c r="O61" s="100"/>
      <c r="P61" s="100"/>
      <c r="Q61" s="100"/>
      <c r="R61" s="100"/>
      <c r="S61" s="100"/>
    </row>
    <row r="62" spans="1:19" ht="18" customHeight="1">
      <c r="A62" s="27"/>
      <c r="B62" s="27"/>
      <c r="C62" s="27"/>
      <c r="D62" s="64"/>
      <c r="E62" s="64"/>
      <c r="F62" s="232" t="s">
        <v>0</v>
      </c>
      <c r="G62" s="232"/>
      <c r="H62" s="232"/>
      <c r="I62" s="67"/>
      <c r="J62" s="232" t="s">
        <v>13</v>
      </c>
      <c r="K62" s="232"/>
      <c r="L62" s="232"/>
    </row>
    <row r="63" spans="1:19" ht="18" customHeight="1">
      <c r="A63" s="27"/>
      <c r="B63" s="27"/>
      <c r="C63" s="27"/>
      <c r="D63" s="92" t="s">
        <v>11</v>
      </c>
      <c r="E63" s="93"/>
      <c r="F63" s="144" t="s">
        <v>115</v>
      </c>
      <c r="G63" s="14"/>
      <c r="H63" s="145" t="s">
        <v>101</v>
      </c>
      <c r="I63" s="14"/>
      <c r="J63" s="144" t="s">
        <v>115</v>
      </c>
      <c r="K63" s="14"/>
      <c r="L63" s="145" t="s">
        <v>101</v>
      </c>
    </row>
    <row r="65" spans="1:12" ht="18" customHeight="1">
      <c r="A65" s="15" t="s">
        <v>77</v>
      </c>
    </row>
    <row r="66" spans="1:12" ht="18" customHeight="1">
      <c r="A66" s="15" t="s">
        <v>75</v>
      </c>
    </row>
    <row r="67" spans="1:12" ht="18" customHeight="1">
      <c r="A67" s="196" t="s">
        <v>142</v>
      </c>
      <c r="F67" s="132">
        <f>F26</f>
        <v>-94059</v>
      </c>
      <c r="G67" s="116"/>
      <c r="H67" s="155">
        <f>H26</f>
        <v>-24574</v>
      </c>
      <c r="I67" s="116"/>
      <c r="J67" s="132">
        <f>J26</f>
        <v>-122169</v>
      </c>
      <c r="K67" s="116"/>
      <c r="L67" s="132">
        <f>L26</f>
        <v>-35556</v>
      </c>
    </row>
    <row r="69" spans="1:12" ht="18" customHeight="1">
      <c r="A69" s="15" t="s">
        <v>131</v>
      </c>
    </row>
    <row r="70" spans="1:12" ht="18" customHeight="1">
      <c r="A70" s="196" t="s">
        <v>138</v>
      </c>
      <c r="F70" s="170">
        <v>0</v>
      </c>
      <c r="H70" s="170">
        <v>0</v>
      </c>
      <c r="J70" s="170">
        <v>0</v>
      </c>
      <c r="L70" s="169">
        <v>0</v>
      </c>
    </row>
    <row r="71" spans="1:12" ht="18" customHeight="1" thickBot="1">
      <c r="A71" s="196" t="s">
        <v>139</v>
      </c>
      <c r="F71" s="139">
        <f>SUM(F67:F70)</f>
        <v>-94059</v>
      </c>
      <c r="H71" s="165">
        <f>SUM(H67:H70)</f>
        <v>-24574</v>
      </c>
      <c r="J71" s="139">
        <f>SUM(J67:J70)</f>
        <v>-122169</v>
      </c>
      <c r="L71" s="139">
        <f>SUM(L67:L70)</f>
        <v>-35556</v>
      </c>
    </row>
    <row r="72" spans="1:12" ht="18" customHeight="1" thickTop="1"/>
    <row r="73" spans="1:12" ht="18" customHeight="1">
      <c r="A73" s="15" t="s">
        <v>123</v>
      </c>
    </row>
    <row r="74" spans="1:12" ht="18" customHeight="1">
      <c r="A74" s="15" t="s">
        <v>75</v>
      </c>
    </row>
    <row r="75" spans="1:12" ht="18" customHeight="1">
      <c r="A75" s="196" t="s">
        <v>126</v>
      </c>
      <c r="F75" s="140">
        <f>F33</f>
        <v>-94059</v>
      </c>
      <c r="H75" s="155">
        <f>H33</f>
        <v>-24574</v>
      </c>
      <c r="J75" s="140">
        <f>J33</f>
        <v>-122169</v>
      </c>
      <c r="L75" s="140">
        <f>L33</f>
        <v>-35556</v>
      </c>
    </row>
    <row r="77" spans="1:12" ht="18" customHeight="1">
      <c r="A77" s="15" t="s">
        <v>131</v>
      </c>
    </row>
    <row r="78" spans="1:12" ht="18" customHeight="1">
      <c r="A78" s="196" t="s">
        <v>126</v>
      </c>
      <c r="F78" s="170">
        <v>0</v>
      </c>
      <c r="G78" s="138"/>
      <c r="H78" s="170">
        <v>0</v>
      </c>
      <c r="I78" s="138"/>
      <c r="J78" s="170">
        <v>0</v>
      </c>
      <c r="K78" s="138"/>
      <c r="L78" s="169">
        <v>0</v>
      </c>
    </row>
    <row r="79" spans="1:12" ht="18" customHeight="1" thickBot="1">
      <c r="A79" s="196" t="s">
        <v>126</v>
      </c>
      <c r="F79" s="139">
        <f>F78+F75</f>
        <v>-94059</v>
      </c>
      <c r="H79" s="165">
        <f>H78+H75</f>
        <v>-24574</v>
      </c>
      <c r="J79" s="139">
        <f>J78+J75</f>
        <v>-122169</v>
      </c>
      <c r="L79" s="139">
        <f>L78+L75</f>
        <v>-35556</v>
      </c>
    </row>
    <row r="80" spans="1:12" ht="18" customHeight="1" thickTop="1"/>
    <row r="81" spans="1:12" ht="18" customHeight="1">
      <c r="A81" s="15" t="s">
        <v>213</v>
      </c>
    </row>
    <row r="82" spans="1:12" ht="18" customHeight="1">
      <c r="B82" s="16" t="s">
        <v>140</v>
      </c>
      <c r="D82" s="134">
        <v>25</v>
      </c>
      <c r="F82" s="142">
        <v>-0.13800000000000001</v>
      </c>
      <c r="G82" s="141"/>
      <c r="H82" s="179">
        <v>-4.7E-2</v>
      </c>
      <c r="I82" s="141"/>
      <c r="J82" s="179">
        <v>-0.18</v>
      </c>
      <c r="K82" s="141"/>
      <c r="L82" s="142">
        <v>-6.7000000000000004E-2</v>
      </c>
    </row>
    <row r="83" spans="1:12" ht="18" customHeight="1">
      <c r="H83" s="155"/>
      <c r="L83" s="142"/>
    </row>
    <row r="84" spans="1:12" ht="18" customHeight="1">
      <c r="A84" s="72" t="s">
        <v>134</v>
      </c>
      <c r="H84" s="155"/>
      <c r="L84" s="142"/>
    </row>
    <row r="85" spans="1:12" ht="18" customHeight="1">
      <c r="B85" s="16" t="s">
        <v>140</v>
      </c>
      <c r="D85" s="134">
        <v>25</v>
      </c>
      <c r="F85" s="169">
        <v>0</v>
      </c>
      <c r="G85" s="141"/>
      <c r="H85" s="179">
        <v>-3.5000000000000003E-2</v>
      </c>
      <c r="I85" s="141"/>
      <c r="J85" s="169">
        <v>0</v>
      </c>
      <c r="K85" s="141"/>
      <c r="L85" s="142">
        <v>-0.05</v>
      </c>
    </row>
    <row r="111" spans="1:12" ht="18" customHeight="1">
      <c r="A111" s="28" t="s">
        <v>5</v>
      </c>
      <c r="B111" s="99"/>
      <c r="C111" s="99"/>
      <c r="D111" s="136"/>
      <c r="E111" s="77"/>
      <c r="F111" s="77"/>
      <c r="G111" s="77"/>
      <c r="H111" s="77"/>
      <c r="I111" s="77"/>
      <c r="J111" s="77"/>
      <c r="K111" s="77"/>
      <c r="L111" s="77"/>
    </row>
    <row r="112" spans="1:12" ht="18" customHeight="1">
      <c r="L112" s="137" t="s">
        <v>22</v>
      </c>
    </row>
  </sheetData>
  <mergeCells count="6">
    <mergeCell ref="F5:L5"/>
    <mergeCell ref="F6:H6"/>
    <mergeCell ref="J6:L6"/>
    <mergeCell ref="F61:L61"/>
    <mergeCell ref="F62:H62"/>
    <mergeCell ref="J62:L62"/>
  </mergeCells>
  <printOptions horizontalCentered="1"/>
  <pageMargins left="0.5" right="0.25" top="0.5" bottom="0.25" header="0.5" footer="0.2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zoomScaleNormal="100" workbookViewId="0">
      <selection activeCell="D66" sqref="D66"/>
    </sheetView>
  </sheetViews>
  <sheetFormatPr defaultColWidth="9" defaultRowHeight="18" customHeight="1"/>
  <cols>
    <col min="1" max="2" width="2" style="66" customWidth="1"/>
    <col min="3" max="3" width="45.5703125" style="66" customWidth="1"/>
    <col min="4" max="4" width="1.140625" style="66" customWidth="1"/>
    <col min="5" max="5" width="7.140625" style="66" customWidth="1"/>
    <col min="6" max="6" width="0.85546875" style="66" customWidth="1"/>
    <col min="7" max="7" width="12.85546875" style="66" customWidth="1"/>
    <col min="8" max="8" width="0.85546875" style="66" customWidth="1"/>
    <col min="9" max="9" width="12.85546875" style="66" customWidth="1"/>
    <col min="10" max="10" width="0.85546875" style="66" customWidth="1"/>
    <col min="11" max="11" width="12.85546875" style="66" customWidth="1"/>
    <col min="12" max="12" width="0.85546875" style="66" customWidth="1"/>
    <col min="13" max="13" width="14.42578125" style="66" customWidth="1"/>
    <col min="14" max="14" width="0.85546875" style="66" customWidth="1"/>
    <col min="15" max="15" width="12.85546875" style="66" customWidth="1"/>
    <col min="16" max="16" width="0.85546875" style="66" customWidth="1"/>
    <col min="17" max="17" width="15.5703125" style="66" customWidth="1"/>
    <col min="18" max="18" width="0.85546875" style="66" customWidth="1"/>
    <col min="19" max="19" width="13.7109375" style="66" customWidth="1"/>
    <col min="20" max="20" width="0.85546875" style="66" customWidth="1"/>
    <col min="21" max="21" width="13.7109375" style="66" customWidth="1"/>
    <col min="22" max="16384" width="9" style="66"/>
  </cols>
  <sheetData>
    <row r="1" spans="1:21" ht="18" customHeight="1">
      <c r="A1" s="15" t="s">
        <v>165</v>
      </c>
      <c r="B1" s="16"/>
      <c r="C1" s="51"/>
      <c r="D1" s="51"/>
      <c r="E1" s="51"/>
      <c r="F1" s="51"/>
      <c r="G1" s="51"/>
      <c r="H1" s="51"/>
      <c r="I1" s="53"/>
      <c r="J1" s="51"/>
      <c r="K1" s="51"/>
      <c r="L1" s="51"/>
      <c r="M1" s="51"/>
      <c r="N1" s="51"/>
      <c r="O1" s="51"/>
      <c r="P1" s="51"/>
      <c r="Q1" s="51"/>
      <c r="R1" s="51"/>
      <c r="S1" s="198"/>
      <c r="T1" s="51"/>
      <c r="U1" s="205"/>
    </row>
    <row r="2" spans="1:21" ht="18" customHeight="1">
      <c r="A2" s="27" t="s">
        <v>16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56" t="s">
        <v>94</v>
      </c>
    </row>
    <row r="3" spans="1:21" ht="18" customHeight="1">
      <c r="A3" s="57" t="s">
        <v>171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60" t="s">
        <v>95</v>
      </c>
    </row>
    <row r="4" spans="1:21" ht="18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ht="18" customHeight="1">
      <c r="A5" s="51"/>
      <c r="B5" s="51"/>
      <c r="C5" s="51"/>
      <c r="D5" s="51"/>
      <c r="E5" s="51"/>
      <c r="F5" s="51"/>
      <c r="G5" s="231" t="s">
        <v>100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</row>
    <row r="6" spans="1:21" ht="18" customHeight="1">
      <c r="A6" s="51"/>
      <c r="B6" s="51"/>
      <c r="C6" s="51"/>
      <c r="D6" s="51"/>
      <c r="E6" s="51"/>
      <c r="F6" s="51"/>
      <c r="G6" s="233" t="s">
        <v>0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</row>
    <row r="7" spans="1:21" ht="18" customHeight="1">
      <c r="A7" s="51"/>
      <c r="B7" s="51"/>
      <c r="C7" s="51"/>
      <c r="D7" s="48"/>
      <c r="E7" s="48"/>
      <c r="F7" s="48"/>
      <c r="G7" s="48"/>
      <c r="H7" s="48"/>
      <c r="I7" s="48"/>
      <c r="J7" s="48"/>
      <c r="K7" s="208"/>
      <c r="L7" s="208"/>
      <c r="M7" s="208"/>
      <c r="N7" s="48"/>
      <c r="P7" s="48"/>
      <c r="Q7" s="209" t="s">
        <v>57</v>
      </c>
      <c r="R7" s="48"/>
      <c r="S7" s="105" t="s">
        <v>30</v>
      </c>
      <c r="T7" s="48"/>
      <c r="U7" s="48"/>
    </row>
    <row r="8" spans="1:21" ht="18" customHeight="1">
      <c r="A8" s="51"/>
      <c r="B8" s="51"/>
      <c r="C8" s="51"/>
      <c r="D8" s="210"/>
      <c r="E8" s="210"/>
      <c r="F8" s="210"/>
      <c r="G8" s="211" t="s">
        <v>26</v>
      </c>
      <c r="H8" s="210"/>
      <c r="I8" s="212"/>
      <c r="J8" s="210"/>
      <c r="K8" s="235" t="s">
        <v>87</v>
      </c>
      <c r="L8" s="235"/>
      <c r="M8" s="235"/>
      <c r="N8" s="210"/>
      <c r="O8" s="209" t="s">
        <v>158</v>
      </c>
      <c r="P8" s="209"/>
      <c r="Q8" s="209" t="s">
        <v>58</v>
      </c>
      <c r="R8" s="210"/>
      <c r="S8" s="14" t="s">
        <v>31</v>
      </c>
      <c r="T8" s="210"/>
      <c r="U8" s="234"/>
    </row>
    <row r="9" spans="1:21" ht="26.25" customHeight="1">
      <c r="A9" s="51"/>
      <c r="B9" s="51"/>
      <c r="C9" s="51"/>
      <c r="D9" s="210"/>
      <c r="E9" s="210"/>
      <c r="F9" s="210"/>
      <c r="G9" s="211" t="s">
        <v>27</v>
      </c>
      <c r="H9" s="210"/>
      <c r="I9" s="209" t="s">
        <v>76</v>
      </c>
      <c r="J9" s="210"/>
      <c r="N9" s="210"/>
      <c r="O9" s="209" t="s">
        <v>157</v>
      </c>
      <c r="P9" s="209"/>
      <c r="Q9" s="213" t="s">
        <v>59</v>
      </c>
      <c r="R9" s="210"/>
      <c r="S9" s="14" t="s">
        <v>32</v>
      </c>
      <c r="T9" s="210"/>
      <c r="U9" s="234"/>
    </row>
    <row r="10" spans="1:21" ht="18" customHeight="1">
      <c r="A10" s="51"/>
      <c r="B10" s="51"/>
      <c r="C10" s="51"/>
      <c r="D10" s="210"/>
      <c r="E10" s="214" t="s">
        <v>153</v>
      </c>
      <c r="F10" s="210"/>
      <c r="G10" s="215" t="s">
        <v>28</v>
      </c>
      <c r="H10" s="210"/>
      <c r="I10" s="215" t="s">
        <v>28</v>
      </c>
      <c r="J10" s="210"/>
      <c r="K10" s="215" t="s">
        <v>24</v>
      </c>
      <c r="L10" s="210"/>
      <c r="M10" s="216" t="s">
        <v>29</v>
      </c>
      <c r="N10" s="210"/>
      <c r="O10" s="217" t="s">
        <v>67</v>
      </c>
      <c r="P10" s="210"/>
      <c r="Q10" s="106" t="s">
        <v>60</v>
      </c>
      <c r="R10" s="210"/>
      <c r="S10" s="106" t="s">
        <v>33</v>
      </c>
      <c r="T10" s="210"/>
      <c r="U10" s="215" t="s">
        <v>18</v>
      </c>
    </row>
    <row r="11" spans="1:21" ht="18" customHeight="1">
      <c r="A11" s="51"/>
      <c r="B11" s="51"/>
      <c r="C11" s="51"/>
      <c r="D11" s="210"/>
      <c r="E11" s="134"/>
      <c r="F11" s="210"/>
      <c r="G11" s="209"/>
      <c r="H11" s="210"/>
      <c r="I11" s="209"/>
      <c r="J11" s="210"/>
      <c r="K11" s="209"/>
      <c r="L11" s="210"/>
      <c r="M11" s="209"/>
      <c r="N11" s="210"/>
      <c r="O11" s="218"/>
      <c r="P11" s="210"/>
      <c r="Q11" s="14"/>
      <c r="R11" s="210"/>
      <c r="S11" s="14"/>
      <c r="T11" s="210"/>
      <c r="U11" s="209"/>
    </row>
    <row r="12" spans="1:21" ht="18" customHeight="1">
      <c r="A12" s="76" t="s">
        <v>156</v>
      </c>
      <c r="B12" s="51"/>
      <c r="C12" s="12"/>
      <c r="D12" s="107"/>
      <c r="E12" s="147"/>
      <c r="F12" s="107"/>
      <c r="G12" s="83">
        <v>476881</v>
      </c>
      <c r="H12" s="83"/>
      <c r="I12" s="83">
        <v>167751</v>
      </c>
      <c r="J12" s="181"/>
      <c r="K12" s="83">
        <v>13726</v>
      </c>
      <c r="L12" s="157"/>
      <c r="M12" s="83">
        <v>-271332</v>
      </c>
      <c r="N12" s="157"/>
      <c r="O12" s="83">
        <v>30497</v>
      </c>
      <c r="P12" s="157"/>
      <c r="Q12" s="83">
        <f>SUM(G12:O12)</f>
        <v>417523</v>
      </c>
      <c r="R12" s="157"/>
      <c r="S12" s="169">
        <v>0</v>
      </c>
      <c r="T12" s="157"/>
      <c r="U12" s="83">
        <f>SUM(Q12:T12)</f>
        <v>417523</v>
      </c>
    </row>
    <row r="13" spans="1:21" ht="18" customHeight="1">
      <c r="A13" s="51" t="s">
        <v>152</v>
      </c>
      <c r="B13" s="51"/>
      <c r="C13" s="12"/>
      <c r="D13" s="107"/>
      <c r="E13" s="193"/>
      <c r="F13" s="107"/>
      <c r="G13" s="83">
        <v>190753</v>
      </c>
      <c r="H13" s="83"/>
      <c r="I13" s="169">
        <v>0</v>
      </c>
      <c r="J13" s="181"/>
      <c r="K13" s="169">
        <v>0</v>
      </c>
      <c r="L13" s="157"/>
      <c r="M13" s="169">
        <v>0</v>
      </c>
      <c r="N13" s="157"/>
      <c r="O13" s="169">
        <v>0</v>
      </c>
      <c r="P13" s="157"/>
      <c r="Q13" s="83">
        <f t="shared" ref="Q13:Q14" si="0">SUM(G13:O13)</f>
        <v>190753</v>
      </c>
      <c r="R13" s="157"/>
      <c r="S13" s="169">
        <v>0</v>
      </c>
      <c r="T13" s="157"/>
      <c r="U13" s="83">
        <f>SUM(Q13:T13)</f>
        <v>190753</v>
      </c>
    </row>
    <row r="14" spans="1:21" ht="18" customHeight="1">
      <c r="A14" s="51" t="s">
        <v>175</v>
      </c>
      <c r="B14" s="51"/>
      <c r="C14" s="12"/>
      <c r="D14" s="107"/>
      <c r="E14" s="193"/>
      <c r="F14" s="107"/>
      <c r="G14" s="169">
        <v>0</v>
      </c>
      <c r="H14" s="83">
        <v>0</v>
      </c>
      <c r="I14" s="169">
        <v>0</v>
      </c>
      <c r="J14" s="181">
        <v>0</v>
      </c>
      <c r="K14" s="169">
        <v>0</v>
      </c>
      <c r="L14" s="157">
        <v>0</v>
      </c>
      <c r="M14" s="83">
        <v>30497</v>
      </c>
      <c r="N14" s="157"/>
      <c r="O14" s="83">
        <v>-30497</v>
      </c>
      <c r="P14" s="157"/>
      <c r="Q14" s="169">
        <f t="shared" si="0"/>
        <v>0</v>
      </c>
      <c r="R14" s="157"/>
      <c r="S14" s="169">
        <v>0</v>
      </c>
      <c r="T14" s="157"/>
      <c r="U14" s="169">
        <f t="shared" ref="U14" si="1">SUM(Q14:T14)</f>
        <v>0</v>
      </c>
    </row>
    <row r="15" spans="1:21" ht="18" customHeight="1">
      <c r="A15" s="203" t="s">
        <v>103</v>
      </c>
      <c r="B15" s="6"/>
      <c r="C15" s="13"/>
      <c r="D15" s="23"/>
      <c r="E15" s="34"/>
      <c r="F15" s="23"/>
      <c r="G15" s="170">
        <v>0</v>
      </c>
      <c r="H15" s="182"/>
      <c r="I15" s="170">
        <v>0</v>
      </c>
      <c r="J15" s="182"/>
      <c r="K15" s="170">
        <v>0</v>
      </c>
      <c r="L15" s="182"/>
      <c r="M15" s="83">
        <v>-24574</v>
      </c>
      <c r="N15" s="182"/>
      <c r="O15" s="170">
        <v>0</v>
      </c>
      <c r="P15" s="182"/>
      <c r="Q15" s="83">
        <f>SUM(G15:O15)</f>
        <v>-24574</v>
      </c>
      <c r="R15" s="182"/>
      <c r="S15" s="170">
        <v>0</v>
      </c>
      <c r="T15" s="182"/>
      <c r="U15" s="110">
        <f>SUM(Q15:T15)</f>
        <v>-24574</v>
      </c>
    </row>
    <row r="16" spans="1:21" ht="18" customHeight="1" thickBot="1">
      <c r="A16" s="76" t="s">
        <v>173</v>
      </c>
      <c r="B16" s="51"/>
      <c r="C16" s="51"/>
      <c r="D16" s="51"/>
      <c r="E16" s="61"/>
      <c r="F16" s="51"/>
      <c r="G16" s="183">
        <f>SUM(G12:G15)</f>
        <v>667634</v>
      </c>
      <c r="H16" s="171"/>
      <c r="I16" s="183">
        <f>SUM(I12:I15)</f>
        <v>167751</v>
      </c>
      <c r="J16" s="171"/>
      <c r="K16" s="183">
        <f>SUM(K12:K15)</f>
        <v>13726</v>
      </c>
      <c r="L16" s="171"/>
      <c r="M16" s="183">
        <f>SUM(M12:M15)</f>
        <v>-265409</v>
      </c>
      <c r="N16" s="171"/>
      <c r="O16" s="184">
        <f>SUM(O12:O15)</f>
        <v>0</v>
      </c>
      <c r="P16" s="171"/>
      <c r="Q16" s="159">
        <f>SUM(Q12:Q15)</f>
        <v>583702</v>
      </c>
      <c r="R16" s="171"/>
      <c r="S16" s="184">
        <v>0</v>
      </c>
      <c r="T16" s="171"/>
      <c r="U16" s="143">
        <f>SUM(U12:U15)</f>
        <v>583702</v>
      </c>
    </row>
    <row r="17" spans="1:21" ht="18" customHeight="1" thickTop="1">
      <c r="A17" s="51"/>
      <c r="B17" s="16"/>
      <c r="C17" s="51"/>
      <c r="D17" s="51"/>
      <c r="E17" s="61"/>
      <c r="F17" s="5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</row>
    <row r="18" spans="1:21" ht="18" customHeight="1">
      <c r="A18" s="76" t="s">
        <v>204</v>
      </c>
      <c r="B18" s="51"/>
      <c r="C18" s="12"/>
      <c r="D18" s="107"/>
      <c r="E18" s="147"/>
      <c r="F18" s="107"/>
      <c r="G18" s="83">
        <v>667634</v>
      </c>
      <c r="H18" s="83"/>
      <c r="I18" s="83">
        <v>167751</v>
      </c>
      <c r="J18" s="181"/>
      <c r="K18" s="83">
        <v>13726</v>
      </c>
      <c r="L18" s="157"/>
      <c r="M18" s="83">
        <v>-434464</v>
      </c>
      <c r="N18" s="157"/>
      <c r="O18" s="169">
        <v>0</v>
      </c>
      <c r="P18" s="157"/>
      <c r="Q18" s="83">
        <v>414647</v>
      </c>
      <c r="R18" s="157"/>
      <c r="S18" s="169">
        <v>0</v>
      </c>
      <c r="T18" s="157"/>
      <c r="U18" s="83">
        <f t="shared" ref="U18:U20" si="2">SUM(Q18:T18)</f>
        <v>414647</v>
      </c>
    </row>
    <row r="19" spans="1:21" ht="18" customHeight="1">
      <c r="A19" s="51" t="s">
        <v>152</v>
      </c>
      <c r="B19" s="51"/>
      <c r="C19" s="12"/>
      <c r="D19" s="107"/>
      <c r="E19" s="61">
        <v>22</v>
      </c>
      <c r="F19" s="107"/>
      <c r="G19" s="83">
        <v>32830</v>
      </c>
      <c r="H19" s="83"/>
      <c r="I19" s="169">
        <v>0</v>
      </c>
      <c r="J19" s="181"/>
      <c r="K19" s="169">
        <v>0</v>
      </c>
      <c r="L19" s="157"/>
      <c r="M19" s="169">
        <v>0</v>
      </c>
      <c r="N19" s="157"/>
      <c r="O19" s="169">
        <v>0</v>
      </c>
      <c r="P19" s="157"/>
      <c r="Q19" s="83">
        <f t="shared" ref="Q19:Q20" si="3">SUM(G19:O19)</f>
        <v>32830</v>
      </c>
      <c r="R19" s="157"/>
      <c r="S19" s="169">
        <v>0</v>
      </c>
      <c r="T19" s="157"/>
      <c r="U19" s="83">
        <f t="shared" si="2"/>
        <v>32830</v>
      </c>
    </row>
    <row r="20" spans="1:21" ht="18" customHeight="1">
      <c r="A20" s="203" t="s">
        <v>210</v>
      </c>
      <c r="B20" s="6"/>
      <c r="C20" s="13"/>
      <c r="D20" s="23"/>
      <c r="E20" s="34"/>
      <c r="F20" s="23"/>
      <c r="G20" s="169">
        <v>0</v>
      </c>
      <c r="H20" s="83"/>
      <c r="I20" s="169">
        <v>0</v>
      </c>
      <c r="J20" s="181"/>
      <c r="K20" s="169">
        <v>0</v>
      </c>
      <c r="L20" s="157"/>
      <c r="M20" s="168">
        <f>'7-8'!F26</f>
        <v>-94059</v>
      </c>
      <c r="N20" s="157"/>
      <c r="O20" s="169">
        <f>'7-8'!F29</f>
        <v>0</v>
      </c>
      <c r="P20" s="157"/>
      <c r="Q20" s="168">
        <f t="shared" si="3"/>
        <v>-94059</v>
      </c>
      <c r="R20" s="157"/>
      <c r="S20" s="169">
        <v>0</v>
      </c>
      <c r="T20" s="157"/>
      <c r="U20" s="83">
        <f t="shared" si="2"/>
        <v>-94059</v>
      </c>
    </row>
    <row r="21" spans="1:21" ht="18" customHeight="1" thickBot="1">
      <c r="A21" s="76" t="s">
        <v>168</v>
      </c>
      <c r="B21" s="51"/>
      <c r="C21" s="51"/>
      <c r="D21" s="51"/>
      <c r="E21" s="61"/>
      <c r="F21" s="51"/>
      <c r="G21" s="159">
        <f>SUM(G18:G20)</f>
        <v>700464</v>
      </c>
      <c r="H21" s="83"/>
      <c r="I21" s="159">
        <f>SUM(I18:I20)</f>
        <v>167751</v>
      </c>
      <c r="J21" s="181"/>
      <c r="K21" s="159">
        <f>SUM(K18:K20)</f>
        <v>13726</v>
      </c>
      <c r="L21" s="157"/>
      <c r="M21" s="159">
        <f>SUM(M18:M20)</f>
        <v>-528523</v>
      </c>
      <c r="N21" s="157"/>
      <c r="O21" s="184">
        <f>SUM(O18:O20)</f>
        <v>0</v>
      </c>
      <c r="P21" s="157"/>
      <c r="Q21" s="159">
        <f>SUM(Q18:Q20)</f>
        <v>353418</v>
      </c>
      <c r="R21" s="157"/>
      <c r="S21" s="184">
        <f>SUM(S18:S20)</f>
        <v>0</v>
      </c>
      <c r="T21" s="157"/>
      <c r="U21" s="159">
        <f>SUM(U18:U20)</f>
        <v>353418</v>
      </c>
    </row>
    <row r="22" spans="1:21" ht="18" customHeight="1" thickTop="1">
      <c r="A22" s="51"/>
      <c r="B22" s="16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</row>
    <row r="23" spans="1:21" ht="18" customHeight="1">
      <c r="A23" s="51"/>
      <c r="B23" s="1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1" ht="18" customHeight="1">
      <c r="A24" s="51"/>
      <c r="B24" s="1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ht="18" customHeight="1">
      <c r="A25" s="51"/>
      <c r="B25" s="1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1" ht="18" customHeight="1">
      <c r="A26" s="51"/>
      <c r="B26" s="16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1" ht="18" customHeight="1">
      <c r="A27" s="51"/>
      <c r="B27" s="16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1" ht="18" customHeight="1">
      <c r="A28" s="51"/>
      <c r="B28" s="16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</row>
    <row r="29" spans="1:21" ht="18" customHeight="1">
      <c r="A29" s="51"/>
      <c r="B29" s="16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  <row r="30" spans="1:21" ht="18" customHeight="1">
      <c r="A30" s="51"/>
      <c r="B30" s="16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</row>
    <row r="31" spans="1:21" ht="18" customHeight="1">
      <c r="A31" s="51"/>
      <c r="B31" s="16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  <row r="32" spans="1:21" ht="18" customHeight="1">
      <c r="A32" s="51"/>
      <c r="B32" s="16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 ht="18" customHeight="1">
      <c r="A33" s="51"/>
      <c r="B33" s="16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ht="18" customHeight="1">
      <c r="A34" s="51"/>
      <c r="B34" s="16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ht="18" customHeight="1">
      <c r="A35" s="51"/>
      <c r="B35" s="16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ht="18" customHeight="1">
      <c r="A36" s="51"/>
      <c r="B36" s="16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</row>
    <row r="37" spans="1:21" ht="18" customHeight="1">
      <c r="A37" s="51"/>
      <c r="B37" s="16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38" spans="1:21" ht="18" customHeight="1">
      <c r="A38" s="51"/>
      <c r="B38" s="16"/>
      <c r="C38" s="51"/>
      <c r="D38" s="51"/>
      <c r="E38" s="51"/>
      <c r="F38" s="51"/>
      <c r="G38" s="51"/>
      <c r="H38" s="51"/>
      <c r="I38" s="51"/>
      <c r="J38" s="51">
        <v>0</v>
      </c>
      <c r="K38" s="51"/>
      <c r="L38" s="51">
        <v>0</v>
      </c>
      <c r="M38" s="51"/>
      <c r="N38" s="51">
        <v>0</v>
      </c>
      <c r="O38" s="51"/>
      <c r="P38" s="51"/>
      <c r="Q38" s="51"/>
      <c r="R38" s="51"/>
      <c r="S38" s="51"/>
      <c r="T38" s="51"/>
      <c r="U38" s="51"/>
    </row>
    <row r="39" spans="1:21" ht="18" customHeight="1">
      <c r="A39" s="28" t="s">
        <v>5</v>
      </c>
      <c r="B39" s="29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ht="18" customHeight="1">
      <c r="A40" s="51"/>
      <c r="B40" s="16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109" t="s">
        <v>72</v>
      </c>
    </row>
    <row r="41" spans="1:21" ht="18" customHeight="1">
      <c r="A41" s="51"/>
      <c r="B41" s="51"/>
      <c r="I41" s="134"/>
    </row>
    <row r="42" spans="1:21" ht="18" customHeight="1">
      <c r="A42" s="51"/>
      <c r="B42" s="51"/>
      <c r="I42" s="134"/>
    </row>
    <row r="43" spans="1:21" ht="18" customHeight="1">
      <c r="A43" s="51"/>
      <c r="B43" s="51"/>
      <c r="I43" s="134"/>
    </row>
    <row r="44" spans="1:21" ht="18" customHeight="1">
      <c r="A44" s="51"/>
      <c r="B44" s="51"/>
      <c r="I44" s="134"/>
    </row>
    <row r="45" spans="1:21" ht="18" customHeight="1">
      <c r="A45" s="51"/>
      <c r="B45" s="51"/>
      <c r="I45" s="134"/>
    </row>
    <row r="46" spans="1:21" ht="18" customHeight="1">
      <c r="A46" s="51"/>
      <c r="B46" s="51"/>
      <c r="I46" s="134"/>
    </row>
    <row r="47" spans="1:21" ht="18" customHeight="1">
      <c r="A47" s="51"/>
      <c r="B47" s="51"/>
      <c r="I47" s="134"/>
    </row>
    <row r="48" spans="1:21" ht="18" customHeight="1">
      <c r="A48" s="51"/>
      <c r="B48" s="51"/>
      <c r="I48" s="134"/>
    </row>
    <row r="49" spans="1:9" ht="18" customHeight="1">
      <c r="A49" s="51"/>
      <c r="B49" s="51"/>
      <c r="I49" s="134"/>
    </row>
    <row r="50" spans="1:9" ht="18" customHeight="1">
      <c r="A50" s="51"/>
      <c r="B50" s="51"/>
      <c r="I50" s="134"/>
    </row>
    <row r="51" spans="1:9" ht="18" customHeight="1">
      <c r="A51" s="51"/>
      <c r="B51" s="51"/>
      <c r="I51" s="134"/>
    </row>
    <row r="52" spans="1:9" ht="18" customHeight="1">
      <c r="A52" s="51"/>
      <c r="B52" s="51"/>
      <c r="I52" s="134"/>
    </row>
    <row r="53" spans="1:9" ht="18" customHeight="1">
      <c r="A53" s="51"/>
      <c r="B53" s="51"/>
      <c r="I53" s="134"/>
    </row>
    <row r="54" spans="1:9" ht="18" customHeight="1">
      <c r="A54" s="51"/>
      <c r="B54" s="51"/>
      <c r="I54" s="134"/>
    </row>
    <row r="55" spans="1:9" ht="18" customHeight="1">
      <c r="A55" s="51"/>
      <c r="B55" s="51"/>
      <c r="I55" s="134"/>
    </row>
    <row r="56" spans="1:9" ht="18" customHeight="1">
      <c r="A56" s="51"/>
      <c r="B56" s="51"/>
      <c r="I56" s="134"/>
    </row>
    <row r="57" spans="1:9" ht="18" customHeight="1">
      <c r="A57" s="51"/>
      <c r="B57" s="51"/>
    </row>
    <row r="58" spans="1:9" ht="18" customHeight="1">
      <c r="A58" s="51"/>
      <c r="B58" s="51"/>
    </row>
  </sheetData>
  <mergeCells count="4">
    <mergeCell ref="G6:U6"/>
    <mergeCell ref="U8:U9"/>
    <mergeCell ref="K8:M8"/>
    <mergeCell ref="G5:U5"/>
  </mergeCells>
  <printOptions horizontalCentered="1"/>
  <pageMargins left="0.5" right="0.25" top="0.5" bottom="0.25" header="0.5" footer="0.25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28" zoomScaleNormal="100" workbookViewId="0">
      <selection activeCell="D66" sqref="D66"/>
    </sheetView>
  </sheetViews>
  <sheetFormatPr defaultColWidth="9" defaultRowHeight="18" customHeight="1"/>
  <cols>
    <col min="1" max="2" width="2" style="66" customWidth="1"/>
    <col min="3" max="3" width="28.85546875" style="66" customWidth="1"/>
    <col min="4" max="4" width="0.5703125" style="66" customWidth="1"/>
    <col min="5" max="5" width="6.85546875" style="66" customWidth="1"/>
    <col min="6" max="6" width="1" style="66" customWidth="1"/>
    <col min="7" max="7" width="12.5703125" style="66" customWidth="1"/>
    <col min="8" max="8" width="1" style="66" customWidth="1"/>
    <col min="9" max="9" width="12.5703125" style="66" customWidth="1"/>
    <col min="10" max="10" width="1" style="66" customWidth="1"/>
    <col min="11" max="11" width="13.85546875" style="66" customWidth="1"/>
    <col min="12" max="12" width="1" style="66" customWidth="1"/>
    <col min="13" max="13" width="15" style="66" customWidth="1"/>
    <col min="14" max="14" width="1" style="66" customWidth="1"/>
    <col min="15" max="15" width="12.5703125" style="66" customWidth="1"/>
    <col min="16" max="16" width="9" style="66"/>
    <col min="17" max="17" width="10" style="66" bestFit="1" customWidth="1"/>
    <col min="18" max="18" width="10.85546875" style="66" bestFit="1" customWidth="1"/>
    <col min="19" max="16384" width="9" style="66"/>
  </cols>
  <sheetData>
    <row r="1" spans="1:15" ht="18" customHeight="1">
      <c r="A1" s="27" t="s">
        <v>165</v>
      </c>
      <c r="B1" s="16"/>
      <c r="C1" s="51"/>
      <c r="D1" s="51"/>
      <c r="E1" s="51"/>
      <c r="F1" s="51"/>
      <c r="G1" s="51"/>
      <c r="H1" s="51"/>
      <c r="I1" s="53"/>
      <c r="J1" s="51"/>
      <c r="K1" s="51"/>
      <c r="L1" s="51"/>
      <c r="M1" s="198"/>
      <c r="N1" s="51"/>
      <c r="O1" s="230"/>
    </row>
    <row r="2" spans="1:15" ht="18" customHeight="1">
      <c r="A2" s="27" t="s">
        <v>16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56" t="s">
        <v>94</v>
      </c>
    </row>
    <row r="3" spans="1:15" ht="18" customHeight="1">
      <c r="A3" s="57" t="s">
        <v>171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60" t="s">
        <v>95</v>
      </c>
    </row>
    <row r="4" spans="1:15" ht="18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18" customHeight="1">
      <c r="A5" s="53"/>
      <c r="B5" s="53"/>
      <c r="C5" s="53"/>
      <c r="D5" s="53"/>
      <c r="E5" s="53"/>
      <c r="F5" s="53"/>
      <c r="G5" s="231" t="s">
        <v>100</v>
      </c>
      <c r="H5" s="231"/>
      <c r="I5" s="231"/>
      <c r="J5" s="231"/>
      <c r="K5" s="231"/>
      <c r="L5" s="231"/>
      <c r="M5" s="231"/>
      <c r="N5" s="231"/>
      <c r="O5" s="231"/>
    </row>
    <row r="6" spans="1:15" ht="18" customHeight="1">
      <c r="A6" s="13"/>
      <c r="B6" s="12"/>
      <c r="C6" s="12"/>
      <c r="D6" s="12"/>
      <c r="E6" s="53"/>
      <c r="F6" s="12"/>
      <c r="G6" s="233" t="s">
        <v>13</v>
      </c>
      <c r="H6" s="233"/>
      <c r="I6" s="233"/>
      <c r="J6" s="233"/>
      <c r="K6" s="233"/>
      <c r="L6" s="233"/>
      <c r="M6" s="233"/>
      <c r="N6" s="233"/>
      <c r="O6" s="233"/>
    </row>
    <row r="7" spans="1:15" ht="18" customHeight="1">
      <c r="A7" s="13"/>
      <c r="B7" s="12"/>
      <c r="C7" s="12"/>
      <c r="D7" s="12"/>
      <c r="E7" s="53"/>
      <c r="F7" s="210"/>
      <c r="G7" s="211" t="s">
        <v>26</v>
      </c>
      <c r="H7" s="210"/>
      <c r="I7" s="212"/>
      <c r="J7" s="48"/>
      <c r="K7" s="208"/>
      <c r="L7" s="208"/>
      <c r="M7" s="208"/>
      <c r="N7" s="48"/>
      <c r="O7" s="48"/>
    </row>
    <row r="8" spans="1:15" s="78" customFormat="1" ht="18" customHeight="1">
      <c r="A8" s="11"/>
      <c r="B8" s="11"/>
      <c r="C8" s="11"/>
      <c r="D8" s="11"/>
      <c r="E8" s="53"/>
      <c r="F8" s="210"/>
      <c r="G8" s="211" t="s">
        <v>27</v>
      </c>
      <c r="H8" s="210"/>
      <c r="I8" s="209" t="s">
        <v>76</v>
      </c>
      <c r="J8" s="210"/>
      <c r="K8" s="235" t="s">
        <v>87</v>
      </c>
      <c r="L8" s="235"/>
      <c r="M8" s="235"/>
      <c r="N8" s="210"/>
      <c r="O8" s="211"/>
    </row>
    <row r="9" spans="1:15" ht="18" customHeight="1">
      <c r="A9" s="11"/>
      <c r="B9" s="12"/>
      <c r="C9" s="12"/>
      <c r="D9" s="12"/>
      <c r="E9" s="214" t="s">
        <v>153</v>
      </c>
      <c r="F9" s="210"/>
      <c r="G9" s="215" t="s">
        <v>28</v>
      </c>
      <c r="H9" s="210"/>
      <c r="I9" s="215" t="s">
        <v>28</v>
      </c>
      <c r="J9" s="210"/>
      <c r="K9" s="215" t="s">
        <v>24</v>
      </c>
      <c r="L9" s="210"/>
      <c r="M9" s="215" t="s">
        <v>29</v>
      </c>
      <c r="N9" s="210"/>
      <c r="O9" s="215" t="s">
        <v>18</v>
      </c>
    </row>
    <row r="10" spans="1:15" ht="18" customHeight="1">
      <c r="B10" s="11"/>
      <c r="C10" s="12"/>
      <c r="D10" s="12"/>
      <c r="E10" s="53"/>
      <c r="F10" s="48"/>
      <c r="G10" s="12"/>
      <c r="H10" s="48"/>
      <c r="I10" s="12"/>
      <c r="J10" s="48"/>
      <c r="K10" s="48"/>
      <c r="L10" s="48"/>
      <c r="M10" s="48"/>
      <c r="N10" s="48"/>
      <c r="O10" s="219"/>
    </row>
    <row r="11" spans="1:15" ht="18" customHeight="1">
      <c r="A11" s="76" t="s">
        <v>92</v>
      </c>
      <c r="B11" s="51"/>
      <c r="C11" s="12"/>
      <c r="D11" s="51"/>
      <c r="E11" s="53"/>
      <c r="F11" s="107"/>
      <c r="G11" s="83">
        <v>476881</v>
      </c>
      <c r="H11" s="107"/>
      <c r="I11" s="83">
        <v>167751</v>
      </c>
      <c r="J11" s="107"/>
      <c r="K11" s="83">
        <v>13726</v>
      </c>
      <c r="L11" s="107"/>
      <c r="M11" s="83">
        <v>-240867</v>
      </c>
      <c r="N11" s="107"/>
      <c r="O11" s="83">
        <f>SUM(G11:N11)</f>
        <v>417491</v>
      </c>
    </row>
    <row r="12" spans="1:15" ht="18" customHeight="1">
      <c r="A12" s="51" t="s">
        <v>152</v>
      </c>
      <c r="B12" s="51"/>
      <c r="C12" s="13"/>
      <c r="D12" s="51"/>
      <c r="E12" s="61"/>
      <c r="F12" s="107"/>
      <c r="G12" s="83">
        <v>190753</v>
      </c>
      <c r="H12" s="107"/>
      <c r="I12" s="169">
        <v>0</v>
      </c>
      <c r="J12" s="107"/>
      <c r="K12" s="169">
        <v>0</v>
      </c>
      <c r="L12" s="107"/>
      <c r="M12" s="169">
        <v>0</v>
      </c>
      <c r="N12" s="107"/>
      <c r="O12" s="83">
        <f>SUM(G12:N12)</f>
        <v>190753</v>
      </c>
    </row>
    <row r="13" spans="1:15" ht="18" customHeight="1">
      <c r="A13" s="203" t="s">
        <v>103</v>
      </c>
      <c r="B13" s="51"/>
      <c r="C13" s="12"/>
      <c r="D13" s="51"/>
      <c r="E13" s="53"/>
      <c r="F13" s="107"/>
      <c r="G13" s="170">
        <v>0</v>
      </c>
      <c r="H13" s="107"/>
      <c r="I13" s="170">
        <v>0</v>
      </c>
      <c r="J13" s="107"/>
      <c r="K13" s="170">
        <v>0</v>
      </c>
      <c r="L13" s="107"/>
      <c r="M13" s="47">
        <v>-35556</v>
      </c>
      <c r="N13" s="107"/>
      <c r="O13" s="47">
        <f>SUM(M13:N13)</f>
        <v>-35556</v>
      </c>
    </row>
    <row r="14" spans="1:15" ht="18" customHeight="1" thickBot="1">
      <c r="A14" s="76" t="s">
        <v>174</v>
      </c>
      <c r="B14" s="6"/>
      <c r="C14" s="13"/>
      <c r="D14" s="51"/>
      <c r="E14" s="53"/>
      <c r="F14" s="23"/>
      <c r="G14" s="143">
        <f>SUM(G11:G13)</f>
        <v>667634</v>
      </c>
      <c r="H14" s="23"/>
      <c r="I14" s="143">
        <f>SUM(I11:I13)</f>
        <v>167751</v>
      </c>
      <c r="J14" s="23"/>
      <c r="K14" s="143">
        <f>SUM(K11:K13)</f>
        <v>13726</v>
      </c>
      <c r="L14" s="23"/>
      <c r="M14" s="143">
        <f>SUM(M11:M13)</f>
        <v>-276423</v>
      </c>
      <c r="N14" s="23"/>
      <c r="O14" s="143">
        <f>SUM(O11:O13)</f>
        <v>572688</v>
      </c>
    </row>
    <row r="15" spans="1:15" ht="18" customHeight="1" thickTop="1">
      <c r="A15" s="51"/>
      <c r="B15" s="16"/>
      <c r="C15" s="51"/>
      <c r="D15" s="51"/>
      <c r="E15" s="53"/>
      <c r="F15" s="23"/>
      <c r="G15" s="51"/>
      <c r="H15" s="23"/>
      <c r="I15" s="51"/>
      <c r="J15" s="23"/>
      <c r="K15" s="51"/>
      <c r="L15" s="23"/>
      <c r="M15" s="51"/>
      <c r="N15" s="23"/>
      <c r="O15" s="51"/>
    </row>
    <row r="16" spans="1:15" ht="18" customHeight="1">
      <c r="A16" s="76" t="s">
        <v>116</v>
      </c>
      <c r="B16" s="51"/>
      <c r="C16" s="12"/>
      <c r="D16" s="51"/>
      <c r="E16" s="53"/>
      <c r="F16" s="107"/>
      <c r="G16" s="83">
        <v>667634</v>
      </c>
      <c r="H16" s="107"/>
      <c r="I16" s="83">
        <v>167751</v>
      </c>
      <c r="J16" s="107"/>
      <c r="K16" s="83">
        <v>13726</v>
      </c>
      <c r="L16" s="107"/>
      <c r="M16" s="83">
        <v>-418832</v>
      </c>
      <c r="N16" s="107"/>
      <c r="O16" s="83">
        <f>SUM(G16:N16)</f>
        <v>430279</v>
      </c>
    </row>
    <row r="17" spans="1:15" ht="18" customHeight="1">
      <c r="A17" s="51" t="s">
        <v>152</v>
      </c>
      <c r="B17" s="51"/>
      <c r="C17" s="12"/>
      <c r="D17" s="51"/>
      <c r="E17" s="61">
        <v>22</v>
      </c>
      <c r="F17" s="107"/>
      <c r="G17" s="83">
        <v>32830</v>
      </c>
      <c r="H17" s="107"/>
      <c r="I17" s="169">
        <v>0</v>
      </c>
      <c r="J17" s="107"/>
      <c r="K17" s="169">
        <v>0</v>
      </c>
      <c r="L17" s="107"/>
      <c r="M17" s="169">
        <v>0</v>
      </c>
      <c r="N17" s="107"/>
      <c r="O17" s="83">
        <f>SUM(G17:N17)</f>
        <v>32830</v>
      </c>
    </row>
    <row r="18" spans="1:15" ht="18" customHeight="1">
      <c r="A18" s="203" t="s">
        <v>103</v>
      </c>
      <c r="B18" s="6"/>
      <c r="C18" s="13"/>
      <c r="D18" s="51"/>
      <c r="E18" s="53"/>
      <c r="F18" s="108"/>
      <c r="G18" s="170">
        <v>0</v>
      </c>
      <c r="H18" s="108"/>
      <c r="I18" s="170">
        <v>0</v>
      </c>
      <c r="J18" s="108"/>
      <c r="K18" s="170">
        <v>0</v>
      </c>
      <c r="L18" s="108"/>
      <c r="M18" s="47">
        <f>'7-8'!J26</f>
        <v>-122169</v>
      </c>
      <c r="N18" s="220"/>
      <c r="O18" s="47">
        <f>SUM(M18:N18)</f>
        <v>-122169</v>
      </c>
    </row>
    <row r="19" spans="1:15" ht="18" customHeight="1" thickBot="1">
      <c r="A19" s="76" t="s">
        <v>169</v>
      </c>
      <c r="B19" s="51"/>
      <c r="C19" s="51"/>
      <c r="D19" s="51"/>
      <c r="E19" s="53"/>
      <c r="F19" s="51"/>
      <c r="G19" s="143">
        <f>SUM(G16:G18)</f>
        <v>700464</v>
      </c>
      <c r="H19" s="51"/>
      <c r="I19" s="143">
        <f>SUM(I16:I18)</f>
        <v>167751</v>
      </c>
      <c r="J19" s="51"/>
      <c r="K19" s="143">
        <f>SUM(K16:K18)</f>
        <v>13726</v>
      </c>
      <c r="L19" s="51"/>
      <c r="M19" s="143">
        <f>SUM(M16:M18)</f>
        <v>-541001</v>
      </c>
      <c r="N19" s="51"/>
      <c r="O19" s="143">
        <f>SUM(G19:N19)</f>
        <v>340940</v>
      </c>
    </row>
    <row r="20" spans="1:15" ht="18" customHeight="1" thickTop="1">
      <c r="A20" s="51"/>
      <c r="B20" s="16"/>
      <c r="C20" s="51"/>
      <c r="D20" s="51"/>
      <c r="E20" s="53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1:15" ht="18" customHeight="1">
      <c r="A21" s="51"/>
      <c r="B21" s="16"/>
      <c r="C21" s="51"/>
      <c r="D21" s="51"/>
      <c r="E21" s="53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1:15" ht="18" customHeight="1">
      <c r="A22" s="51"/>
      <c r="B22" s="16"/>
      <c r="C22" s="51"/>
      <c r="D22" s="51"/>
      <c r="E22" s="53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18" customHeight="1">
      <c r="A23" s="51"/>
      <c r="B23" s="1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5" ht="18" customHeight="1">
      <c r="A24" s="51"/>
      <c r="B24" s="1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15" ht="18" customHeight="1">
      <c r="A25" s="51"/>
      <c r="B25" s="1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ht="18" customHeight="1">
      <c r="A26" s="51"/>
      <c r="B26" s="16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8" customHeight="1">
      <c r="A27" s="51"/>
      <c r="B27" s="16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18" customHeight="1">
      <c r="A28" s="51"/>
      <c r="B28" s="16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</row>
    <row r="29" spans="1:15" ht="18" customHeight="1">
      <c r="A29" s="51"/>
      <c r="B29" s="16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  <row r="30" spans="1:15" ht="18" customHeight="1">
      <c r="A30" s="51"/>
      <c r="B30" s="16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spans="1:15" ht="18" customHeight="1">
      <c r="A31" s="51"/>
      <c r="B31" s="16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15" ht="18" customHeight="1">
      <c r="A32" s="51"/>
      <c r="B32" s="16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ht="18" customHeight="1">
      <c r="A33" s="51"/>
      <c r="B33" s="16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6" spans="1:15" ht="18" customHeight="1">
      <c r="A36" s="51"/>
      <c r="B36" s="51"/>
      <c r="I36" s="134"/>
    </row>
    <row r="37" spans="1:15" ht="18" customHeight="1">
      <c r="A37" s="51"/>
      <c r="B37" s="51"/>
      <c r="I37" s="134"/>
    </row>
    <row r="38" spans="1:15" ht="18" customHeight="1">
      <c r="A38" s="51"/>
      <c r="B38" s="51"/>
      <c r="I38" s="134"/>
    </row>
    <row r="39" spans="1:15" ht="18" customHeight="1">
      <c r="A39" s="51"/>
      <c r="B39" s="51"/>
      <c r="I39" s="134"/>
    </row>
    <row r="40" spans="1:15" ht="18" customHeight="1">
      <c r="A40" s="51"/>
      <c r="B40" s="51"/>
      <c r="I40" s="134"/>
    </row>
    <row r="41" spans="1:15" ht="18" customHeight="1">
      <c r="A41" s="51"/>
      <c r="B41" s="51"/>
      <c r="I41" s="134"/>
    </row>
    <row r="42" spans="1:15" ht="18" customHeight="1">
      <c r="A42" s="51"/>
      <c r="B42" s="51"/>
      <c r="I42" s="134"/>
    </row>
    <row r="43" spans="1:15" ht="18" customHeight="1">
      <c r="A43" s="51"/>
      <c r="B43" s="51"/>
      <c r="I43" s="134"/>
    </row>
    <row r="44" spans="1:15" ht="18" customHeight="1">
      <c r="A44" s="51"/>
      <c r="B44" s="51"/>
      <c r="I44" s="134"/>
    </row>
    <row r="45" spans="1:15" ht="18" customHeight="1">
      <c r="A45" s="51"/>
      <c r="B45" s="51"/>
      <c r="I45" s="134"/>
    </row>
    <row r="55" spans="1:15" ht="18" customHeight="1">
      <c r="A55" s="28" t="s">
        <v>5</v>
      </c>
      <c r="B55" s="29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</row>
    <row r="56" spans="1:15" ht="18" customHeight="1">
      <c r="A56" s="51"/>
      <c r="B56" s="1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109" t="s">
        <v>127</v>
      </c>
    </row>
    <row r="57" spans="1:15" ht="18" customHeight="1">
      <c r="A57" s="51"/>
    </row>
  </sheetData>
  <mergeCells count="3">
    <mergeCell ref="G5:O5"/>
    <mergeCell ref="G6:O6"/>
    <mergeCell ref="K8:M8"/>
  </mergeCells>
  <printOptions horizontalCentered="1"/>
  <pageMargins left="0.5" right="0.25" top="0.5" bottom="0.25" header="0.5" footer="0.25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workbookViewId="0">
      <selection activeCell="D66" sqref="D66"/>
    </sheetView>
  </sheetViews>
  <sheetFormatPr defaultColWidth="9" defaultRowHeight="18" customHeight="1"/>
  <cols>
    <col min="1" max="3" width="1.28515625" style="66" customWidth="1"/>
    <col min="4" max="4" width="60.7109375" style="66" customWidth="1"/>
    <col min="5" max="5" width="0.85546875" style="66" customWidth="1"/>
    <col min="6" max="6" width="11.140625" style="66" customWidth="1"/>
    <col min="7" max="7" width="0.85546875" style="66" customWidth="1"/>
    <col min="8" max="8" width="11.140625" style="124" customWidth="1"/>
    <col min="9" max="9" width="0.85546875" style="66" customWidth="1"/>
    <col min="10" max="10" width="11.140625" style="66" customWidth="1"/>
    <col min="11" max="11" width="0.85546875" style="66" customWidth="1"/>
    <col min="12" max="12" width="11.140625" style="124" customWidth="1"/>
    <col min="13" max="16384" width="9" style="66"/>
  </cols>
  <sheetData>
    <row r="1" spans="1:12" ht="18" customHeight="1">
      <c r="A1" s="15" t="s">
        <v>165</v>
      </c>
      <c r="B1" s="15"/>
      <c r="C1" s="51"/>
      <c r="D1" s="51"/>
      <c r="E1" s="51"/>
      <c r="F1" s="51"/>
      <c r="G1" s="51"/>
      <c r="H1" s="123"/>
      <c r="I1" s="53"/>
      <c r="J1" s="198"/>
      <c r="L1" s="230"/>
    </row>
    <row r="2" spans="1:12" ht="18" customHeight="1">
      <c r="A2" s="52" t="s">
        <v>20</v>
      </c>
      <c r="B2" s="52"/>
      <c r="C2" s="52"/>
      <c r="D2" s="53"/>
      <c r="E2" s="54"/>
      <c r="F2" s="54"/>
      <c r="G2" s="54"/>
      <c r="H2" s="55"/>
      <c r="L2" s="56" t="s">
        <v>94</v>
      </c>
    </row>
    <row r="3" spans="1:12" ht="18" customHeight="1">
      <c r="A3" s="57" t="s">
        <v>171</v>
      </c>
      <c r="B3" s="57"/>
      <c r="C3" s="57"/>
      <c r="D3" s="201"/>
      <c r="E3" s="58"/>
      <c r="F3" s="58"/>
      <c r="G3" s="58"/>
      <c r="H3" s="59"/>
      <c r="I3" s="58"/>
      <c r="J3" s="58"/>
      <c r="K3" s="58"/>
      <c r="L3" s="60" t="s">
        <v>95</v>
      </c>
    </row>
    <row r="4" spans="1:12" ht="18" customHeight="1">
      <c r="A4" s="52"/>
      <c r="B4" s="52"/>
      <c r="C4" s="52"/>
      <c r="D4" s="61"/>
      <c r="E4" s="62"/>
      <c r="F4" s="62"/>
      <c r="G4" s="62"/>
      <c r="H4" s="63"/>
      <c r="I4" s="62"/>
    </row>
    <row r="5" spans="1:12" ht="18" customHeight="1">
      <c r="A5" s="52"/>
      <c r="B5" s="52"/>
      <c r="C5" s="52"/>
      <c r="D5" s="61"/>
      <c r="E5" s="64"/>
      <c r="F5" s="232" t="s">
        <v>100</v>
      </c>
      <c r="G5" s="232"/>
      <c r="H5" s="232"/>
      <c r="I5" s="232"/>
      <c r="J5" s="232"/>
      <c r="K5" s="232"/>
      <c r="L5" s="232"/>
    </row>
    <row r="6" spans="1:12" ht="18" customHeight="1">
      <c r="A6" s="52"/>
      <c r="B6" s="52"/>
      <c r="C6" s="52"/>
      <c r="E6" s="64"/>
      <c r="F6" s="236" t="s">
        <v>0</v>
      </c>
      <c r="G6" s="236"/>
      <c r="H6" s="236"/>
      <c r="I6" s="67"/>
      <c r="J6" s="202"/>
      <c r="K6" s="202" t="s">
        <v>13</v>
      </c>
      <c r="L6" s="68"/>
    </row>
    <row r="7" spans="1:12" ht="18" customHeight="1">
      <c r="A7" s="52"/>
      <c r="B7" s="52"/>
      <c r="C7" s="52"/>
      <c r="E7" s="64"/>
      <c r="F7" s="94">
        <v>2016</v>
      </c>
      <c r="G7" s="70"/>
      <c r="H7" s="94">
        <v>2015</v>
      </c>
      <c r="I7" s="71"/>
      <c r="J7" s="69">
        <v>2016</v>
      </c>
      <c r="K7" s="70"/>
      <c r="L7" s="69">
        <v>2015</v>
      </c>
    </row>
    <row r="8" spans="1:12" ht="18" customHeight="1">
      <c r="A8" s="52"/>
      <c r="B8" s="52"/>
      <c r="C8" s="52"/>
      <c r="D8" s="61"/>
      <c r="E8" s="62"/>
      <c r="F8" s="62"/>
      <c r="G8" s="62"/>
      <c r="H8" s="63"/>
      <c r="I8" s="62"/>
    </row>
    <row r="9" spans="1:12" ht="18" customHeight="1">
      <c r="A9" s="72" t="s">
        <v>49</v>
      </c>
      <c r="B9" s="72"/>
      <c r="C9" s="72"/>
      <c r="F9" s="186"/>
      <c r="G9" s="186"/>
      <c r="H9" s="186"/>
      <c r="I9" s="186"/>
      <c r="J9" s="186"/>
      <c r="K9" s="186"/>
      <c r="L9" s="186"/>
    </row>
    <row r="10" spans="1:12" ht="18" customHeight="1">
      <c r="A10" s="73" t="s">
        <v>190</v>
      </c>
      <c r="C10" s="203"/>
      <c r="F10" s="83">
        <v>-94059</v>
      </c>
      <c r="G10" s="176"/>
      <c r="H10" s="83">
        <f>'7-8'!H24</f>
        <v>-20206</v>
      </c>
      <c r="I10" s="161"/>
      <c r="J10" s="83">
        <v>-122169</v>
      </c>
      <c r="K10" s="157"/>
      <c r="L10" s="83">
        <f>'7-8'!L26</f>
        <v>-35556</v>
      </c>
    </row>
    <row r="11" spans="1:12" ht="18" customHeight="1">
      <c r="A11" s="72" t="s">
        <v>54</v>
      </c>
      <c r="B11" s="74"/>
      <c r="C11" s="72"/>
      <c r="F11" s="155"/>
      <c r="G11" s="157"/>
      <c r="H11" s="155"/>
      <c r="I11" s="161"/>
      <c r="J11" s="155"/>
      <c r="K11" s="157"/>
      <c r="L11" s="155"/>
    </row>
    <row r="12" spans="1:12" ht="18" customHeight="1">
      <c r="A12" s="72"/>
      <c r="B12" s="74" t="s">
        <v>55</v>
      </c>
      <c r="C12" s="72"/>
      <c r="D12" s="74"/>
      <c r="F12" s="155"/>
      <c r="G12" s="157"/>
      <c r="H12" s="155"/>
      <c r="I12" s="161"/>
      <c r="J12" s="155"/>
      <c r="K12" s="157"/>
      <c r="L12" s="155"/>
    </row>
    <row r="13" spans="1:12" ht="18" customHeight="1">
      <c r="A13" s="203" t="s">
        <v>199</v>
      </c>
      <c r="B13" s="74"/>
      <c r="C13" s="72"/>
      <c r="D13" s="74"/>
      <c r="F13" s="169">
        <v>0</v>
      </c>
      <c r="G13" s="157"/>
      <c r="H13" s="168">
        <v>1148</v>
      </c>
      <c r="I13" s="161"/>
      <c r="J13" s="169">
        <v>0</v>
      </c>
      <c r="K13" s="157"/>
      <c r="L13" s="169">
        <v>0</v>
      </c>
    </row>
    <row r="14" spans="1:12" ht="18" customHeight="1">
      <c r="A14" s="203" t="s">
        <v>198</v>
      </c>
      <c r="B14" s="74"/>
      <c r="C14" s="72"/>
      <c r="D14" s="74"/>
      <c r="F14" s="169">
        <v>0</v>
      </c>
      <c r="G14" s="157"/>
      <c r="H14" s="168">
        <v>-143</v>
      </c>
      <c r="I14" s="161"/>
      <c r="J14" s="169">
        <v>0</v>
      </c>
      <c r="K14" s="157"/>
      <c r="L14" s="168">
        <v>-2998</v>
      </c>
    </row>
    <row r="15" spans="1:12" ht="18" customHeight="1">
      <c r="A15" s="203" t="s">
        <v>188</v>
      </c>
      <c r="B15" s="74"/>
      <c r="C15" s="72"/>
      <c r="D15" s="74"/>
      <c r="F15" s="155">
        <v>49514</v>
      </c>
      <c r="G15" s="157"/>
      <c r="H15" s="169">
        <v>0</v>
      </c>
      <c r="I15" s="161"/>
      <c r="J15" s="84">
        <v>68878</v>
      </c>
      <c r="K15" s="157"/>
      <c r="L15" s="169">
        <v>0</v>
      </c>
    </row>
    <row r="16" spans="1:12" ht="18" customHeight="1">
      <c r="A16" s="203" t="s">
        <v>148</v>
      </c>
      <c r="B16" s="74"/>
      <c r="C16" s="72"/>
      <c r="D16" s="74"/>
      <c r="F16" s="155">
        <v>-7130</v>
      </c>
      <c r="G16" s="157"/>
      <c r="H16" s="169">
        <v>0</v>
      </c>
      <c r="I16" s="161"/>
      <c r="J16" s="84">
        <v>-1902</v>
      </c>
      <c r="K16" s="157"/>
      <c r="L16" s="169">
        <v>0</v>
      </c>
    </row>
    <row r="17" spans="1:13" ht="18" customHeight="1">
      <c r="A17" s="203" t="s">
        <v>50</v>
      </c>
      <c r="B17" s="75"/>
      <c r="D17" s="51"/>
      <c r="F17" s="84">
        <v>11367</v>
      </c>
      <c r="G17" s="157"/>
      <c r="H17" s="168">
        <v>7298</v>
      </c>
      <c r="I17" s="161"/>
      <c r="J17" s="84">
        <v>200</v>
      </c>
      <c r="K17" s="157"/>
      <c r="L17" s="168">
        <v>200</v>
      </c>
    </row>
    <row r="18" spans="1:13" ht="18" customHeight="1">
      <c r="A18" s="203" t="s">
        <v>79</v>
      </c>
      <c r="B18" s="75"/>
      <c r="D18" s="51"/>
      <c r="F18" s="84">
        <v>98</v>
      </c>
      <c r="G18" s="157"/>
      <c r="H18" s="169">
        <v>0</v>
      </c>
      <c r="I18" s="161"/>
      <c r="J18" s="84">
        <v>41</v>
      </c>
      <c r="K18" s="157"/>
      <c r="L18" s="168">
        <v>36</v>
      </c>
    </row>
    <row r="19" spans="1:13" ht="18" customHeight="1">
      <c r="A19" s="203" t="s">
        <v>135</v>
      </c>
      <c r="B19" s="75"/>
      <c r="D19" s="51"/>
      <c r="F19" s="155">
        <v>-1398</v>
      </c>
      <c r="G19" s="157"/>
      <c r="H19" s="168">
        <v>-155</v>
      </c>
      <c r="I19" s="161"/>
      <c r="J19" s="169">
        <v>0</v>
      </c>
      <c r="K19" s="157"/>
      <c r="L19" s="169">
        <v>0</v>
      </c>
    </row>
    <row r="20" spans="1:13" ht="18" customHeight="1">
      <c r="A20" s="203" t="s">
        <v>183</v>
      </c>
      <c r="B20" s="75"/>
      <c r="D20" s="51"/>
      <c r="F20" s="155">
        <v>-21423</v>
      </c>
      <c r="G20" s="157"/>
      <c r="H20" s="168">
        <v>99</v>
      </c>
      <c r="I20" s="161"/>
      <c r="J20" s="169">
        <v>0</v>
      </c>
      <c r="K20" s="157"/>
      <c r="L20" s="169">
        <v>0</v>
      </c>
    </row>
    <row r="21" spans="1:13" ht="18" customHeight="1">
      <c r="A21" s="203" t="s">
        <v>184</v>
      </c>
      <c r="B21" s="75"/>
      <c r="D21" s="51"/>
      <c r="F21" s="84">
        <v>2</v>
      </c>
      <c r="G21" s="157"/>
      <c r="H21" s="155">
        <v>-590</v>
      </c>
      <c r="I21" s="161"/>
      <c r="J21" s="169">
        <v>0</v>
      </c>
      <c r="K21" s="157"/>
      <c r="L21" s="169">
        <v>0</v>
      </c>
    </row>
    <row r="22" spans="1:13" ht="18" customHeight="1">
      <c r="A22" s="203" t="s">
        <v>80</v>
      </c>
      <c r="B22" s="75"/>
      <c r="D22" s="51"/>
      <c r="F22" s="155">
        <v>-1074</v>
      </c>
      <c r="G22" s="161"/>
      <c r="H22" s="155">
        <v>-178</v>
      </c>
      <c r="I22" s="161"/>
      <c r="J22" s="155">
        <v>-1753</v>
      </c>
      <c r="K22" s="161"/>
      <c r="L22" s="168">
        <v>-39</v>
      </c>
    </row>
    <row r="23" spans="1:13" ht="18" customHeight="1">
      <c r="A23" s="203" t="s">
        <v>182</v>
      </c>
      <c r="B23" s="75"/>
      <c r="D23" s="51"/>
      <c r="F23" s="155">
        <v>426</v>
      </c>
      <c r="G23" s="161"/>
      <c r="H23" s="155">
        <v>301</v>
      </c>
      <c r="I23" s="161"/>
      <c r="J23" s="84">
        <v>35</v>
      </c>
      <c r="K23" s="161"/>
      <c r="L23" s="168">
        <v>250</v>
      </c>
    </row>
    <row r="24" spans="1:13" ht="18" customHeight="1">
      <c r="A24" s="203" t="s">
        <v>166</v>
      </c>
      <c r="B24" s="75"/>
      <c r="D24" s="51"/>
      <c r="F24" s="155">
        <v>1668</v>
      </c>
      <c r="G24" s="161"/>
      <c r="H24" s="84">
        <v>-5015</v>
      </c>
      <c r="I24" s="161"/>
      <c r="J24" s="84">
        <v>1566</v>
      </c>
      <c r="K24" s="161"/>
      <c r="L24" s="168">
        <v>-2096</v>
      </c>
    </row>
    <row r="25" spans="1:13" ht="18" customHeight="1">
      <c r="A25" s="203" t="s">
        <v>70</v>
      </c>
      <c r="B25" s="75"/>
      <c r="D25" s="51"/>
      <c r="F25" s="158">
        <v>512</v>
      </c>
      <c r="G25" s="161"/>
      <c r="H25" s="110">
        <v>718</v>
      </c>
      <c r="I25" s="161"/>
      <c r="J25" s="170">
        <v>0</v>
      </c>
      <c r="K25" s="161"/>
      <c r="L25" s="170">
        <v>0</v>
      </c>
    </row>
    <row r="26" spans="1:13" ht="18" customHeight="1">
      <c r="A26" s="72" t="s">
        <v>191</v>
      </c>
      <c r="C26" s="203"/>
      <c r="D26" s="51"/>
      <c r="F26" s="155"/>
      <c r="G26" s="161"/>
      <c r="H26" s="155"/>
      <c r="I26" s="161"/>
      <c r="J26" s="155"/>
      <c r="K26" s="161"/>
      <c r="L26" s="155"/>
    </row>
    <row r="27" spans="1:13" ht="18" customHeight="1">
      <c r="A27" s="72"/>
      <c r="B27" s="74" t="s">
        <v>66</v>
      </c>
      <c r="C27" s="203"/>
      <c r="D27" s="51"/>
      <c r="F27" s="84">
        <f>SUM(F10:F26)</f>
        <v>-61497</v>
      </c>
      <c r="G27" s="161"/>
      <c r="H27" s="84">
        <f>SUM(H10:H26)</f>
        <v>-16723</v>
      </c>
      <c r="I27" s="161"/>
      <c r="J27" s="84">
        <f>SUM(J10:J26)</f>
        <v>-55104</v>
      </c>
      <c r="K27" s="161"/>
      <c r="L27" s="84">
        <f>SUM(L10:L26)</f>
        <v>-40203</v>
      </c>
    </row>
    <row r="28" spans="1:13" ht="18" customHeight="1">
      <c r="A28" s="72"/>
      <c r="B28" s="74"/>
      <c r="C28" s="203"/>
      <c r="D28" s="51"/>
      <c r="F28" s="155"/>
      <c r="G28" s="161"/>
      <c r="H28" s="155"/>
      <c r="I28" s="161"/>
      <c r="J28" s="155"/>
      <c r="K28" s="161"/>
      <c r="L28" s="155"/>
    </row>
    <row r="29" spans="1:13" ht="18" customHeight="1">
      <c r="A29" s="72" t="s">
        <v>91</v>
      </c>
      <c r="B29" s="74"/>
      <c r="C29" s="203"/>
      <c r="D29" s="51"/>
      <c r="F29" s="155"/>
      <c r="G29" s="161"/>
      <c r="H29" s="155"/>
      <c r="I29" s="161"/>
      <c r="J29" s="155"/>
      <c r="K29" s="161"/>
      <c r="L29" s="155"/>
    </row>
    <row r="30" spans="1:13" ht="18" customHeight="1">
      <c r="A30" s="203" t="s">
        <v>68</v>
      </c>
      <c r="B30" s="75"/>
      <c r="D30" s="51"/>
      <c r="F30" s="155">
        <v>-7239</v>
      </c>
      <c r="G30" s="161"/>
      <c r="H30" s="84">
        <v>21048</v>
      </c>
      <c r="I30" s="161"/>
      <c r="J30" s="155">
        <v>-9937</v>
      </c>
      <c r="K30" s="161"/>
      <c r="L30" s="190">
        <v>3117</v>
      </c>
    </row>
    <row r="31" spans="1:13" ht="18" customHeight="1">
      <c r="A31" s="203" t="s">
        <v>71</v>
      </c>
      <c r="B31" s="75"/>
      <c r="F31" s="155">
        <v>47076</v>
      </c>
      <c r="G31" s="161"/>
      <c r="H31" s="155">
        <v>-5026</v>
      </c>
      <c r="I31" s="161"/>
      <c r="J31" s="169">
        <v>0</v>
      </c>
      <c r="K31" s="161"/>
      <c r="L31" s="191">
        <v>0</v>
      </c>
    </row>
    <row r="32" spans="1:13" ht="18" customHeight="1">
      <c r="A32" s="237" t="s">
        <v>176</v>
      </c>
      <c r="B32" s="237"/>
      <c r="C32" s="237"/>
      <c r="D32" s="237"/>
      <c r="F32" s="169">
        <v>0</v>
      </c>
      <c r="G32" s="182"/>
      <c r="H32" s="83">
        <v>-1146</v>
      </c>
      <c r="I32" s="161"/>
      <c r="J32" s="169">
        <v>0</v>
      </c>
      <c r="K32" s="157"/>
      <c r="L32" s="190">
        <v>50</v>
      </c>
      <c r="M32" s="78"/>
    </row>
    <row r="33" spans="1:12" ht="18" customHeight="1">
      <c r="A33" s="72" t="s">
        <v>69</v>
      </c>
      <c r="B33" s="74"/>
      <c r="C33" s="203"/>
      <c r="D33" s="51"/>
      <c r="F33" s="155"/>
      <c r="G33" s="161"/>
      <c r="H33" s="155"/>
      <c r="I33" s="161"/>
      <c r="J33" s="155"/>
      <c r="K33" s="161"/>
      <c r="L33" s="155"/>
    </row>
    <row r="34" spans="1:12" ht="18" customHeight="1">
      <c r="A34" s="66" t="s">
        <v>143</v>
      </c>
      <c r="B34" s="75"/>
      <c r="D34" s="51"/>
      <c r="F34" s="169">
        <v>0</v>
      </c>
      <c r="G34" s="182"/>
      <c r="H34" s="155">
        <v>-200</v>
      </c>
      <c r="I34" s="161"/>
      <c r="J34" s="169">
        <v>0</v>
      </c>
      <c r="K34" s="155"/>
      <c r="L34" s="191">
        <v>0</v>
      </c>
    </row>
    <row r="35" spans="1:12" ht="18" customHeight="1">
      <c r="A35" s="203" t="s">
        <v>7</v>
      </c>
      <c r="B35" s="75"/>
      <c r="D35" s="51"/>
      <c r="F35" s="155">
        <v>-18577</v>
      </c>
      <c r="G35" s="161"/>
      <c r="H35" s="110">
        <v>4721</v>
      </c>
      <c r="I35" s="161"/>
      <c r="J35" s="84">
        <v>-881</v>
      </c>
      <c r="K35" s="161"/>
      <c r="L35" s="84">
        <v>1375</v>
      </c>
    </row>
    <row r="36" spans="1:12" s="74" customFormat="1" ht="18" customHeight="1">
      <c r="A36" s="72" t="s">
        <v>81</v>
      </c>
      <c r="C36" s="72"/>
      <c r="F36" s="172">
        <f>SUM(F27:F35)</f>
        <v>-40237</v>
      </c>
      <c r="G36" s="161"/>
      <c r="H36" s="84">
        <f>SUM(H27:H35)</f>
        <v>2674</v>
      </c>
      <c r="I36" s="161"/>
      <c r="J36" s="172">
        <f>SUM(J27:J35)</f>
        <v>-65922</v>
      </c>
      <c r="K36" s="161"/>
      <c r="L36" s="172">
        <f>SUM(L27:L35)</f>
        <v>-35661</v>
      </c>
    </row>
    <row r="37" spans="1:12" s="74" customFormat="1" ht="18" customHeight="1">
      <c r="A37" s="203" t="s">
        <v>181</v>
      </c>
      <c r="C37" s="72"/>
      <c r="F37" s="169">
        <v>0</v>
      </c>
      <c r="G37" s="161"/>
      <c r="H37" s="84">
        <v>-51</v>
      </c>
      <c r="I37" s="161"/>
      <c r="J37" s="169">
        <v>0</v>
      </c>
      <c r="K37" s="161"/>
      <c r="L37" s="191">
        <v>0</v>
      </c>
    </row>
    <row r="38" spans="1:12" s="74" customFormat="1" ht="18" customHeight="1">
      <c r="A38" s="203" t="s">
        <v>80</v>
      </c>
      <c r="C38" s="72"/>
      <c r="F38" s="84">
        <v>567</v>
      </c>
      <c r="G38" s="161"/>
      <c r="H38" s="155">
        <v>147</v>
      </c>
      <c r="I38" s="161"/>
      <c r="J38" s="169">
        <v>0</v>
      </c>
      <c r="K38" s="161"/>
      <c r="L38" s="190">
        <v>39</v>
      </c>
    </row>
    <row r="39" spans="1:12" ht="18" customHeight="1">
      <c r="A39" s="51" t="s">
        <v>82</v>
      </c>
      <c r="C39" s="51"/>
      <c r="F39" s="155">
        <v>-81</v>
      </c>
      <c r="G39" s="157"/>
      <c r="H39" s="158">
        <v>-756</v>
      </c>
      <c r="I39" s="161"/>
      <c r="J39" s="155">
        <v>-8</v>
      </c>
      <c r="K39" s="157"/>
      <c r="L39" s="170">
        <v>0</v>
      </c>
    </row>
    <row r="40" spans="1:12" ht="18" customHeight="1">
      <c r="A40" s="76" t="s">
        <v>194</v>
      </c>
      <c r="C40" s="51"/>
      <c r="F40" s="162">
        <f>SUM(F36:F39)</f>
        <v>-39751</v>
      </c>
      <c r="G40" s="157"/>
      <c r="H40" s="110">
        <f>SUM(H36:H39)</f>
        <v>2014</v>
      </c>
      <c r="I40" s="161"/>
      <c r="J40" s="162">
        <f>SUM(J36:J39)</f>
        <v>-65930</v>
      </c>
      <c r="K40" s="157"/>
      <c r="L40" s="162">
        <f>SUM(L36:L39)</f>
        <v>-35622</v>
      </c>
    </row>
    <row r="41" spans="1:12" ht="18" customHeight="1">
      <c r="A41" s="76"/>
      <c r="C41" s="51"/>
      <c r="F41" s="125"/>
      <c r="G41" s="125"/>
      <c r="H41" s="125"/>
      <c r="I41" s="125"/>
      <c r="J41" s="125"/>
      <c r="K41" s="125"/>
      <c r="L41" s="125"/>
    </row>
    <row r="42" spans="1:12" ht="18" customHeight="1">
      <c r="A42" s="76"/>
      <c r="C42" s="51"/>
      <c r="F42" s="126"/>
      <c r="G42" s="126"/>
      <c r="H42" s="126"/>
      <c r="I42" s="126"/>
      <c r="J42" s="126"/>
      <c r="K42" s="126"/>
      <c r="L42" s="126"/>
    </row>
    <row r="43" spans="1:12" ht="18" customHeight="1">
      <c r="A43" s="76"/>
      <c r="C43" s="51"/>
      <c r="F43" s="126"/>
      <c r="G43" s="126"/>
      <c r="H43" s="126"/>
      <c r="I43" s="126"/>
      <c r="J43" s="126"/>
      <c r="K43" s="126"/>
      <c r="L43" s="126"/>
    </row>
    <row r="44" spans="1:12" ht="18" customHeight="1">
      <c r="A44" s="76"/>
      <c r="C44" s="51"/>
      <c r="F44" s="126"/>
      <c r="G44" s="126"/>
      <c r="H44" s="126"/>
      <c r="I44" s="126"/>
      <c r="J44" s="126"/>
      <c r="K44" s="126"/>
      <c r="L44" s="126"/>
    </row>
    <row r="45" spans="1:12" ht="18" customHeight="1">
      <c r="A45" s="76"/>
      <c r="C45" s="51"/>
      <c r="F45" s="126"/>
      <c r="G45" s="126"/>
      <c r="H45" s="126"/>
      <c r="I45" s="126"/>
      <c r="J45" s="126"/>
      <c r="K45" s="126"/>
      <c r="L45" s="126"/>
    </row>
    <row r="46" spans="1:12" ht="18" customHeight="1">
      <c r="A46" s="76"/>
      <c r="C46" s="51"/>
      <c r="F46" s="126"/>
      <c r="G46" s="126"/>
      <c r="H46" s="126"/>
      <c r="I46" s="126"/>
      <c r="J46" s="126"/>
      <c r="K46" s="126"/>
      <c r="L46" s="126"/>
    </row>
    <row r="47" spans="1:12" ht="18" customHeight="1">
      <c r="A47" s="76"/>
      <c r="C47" s="51"/>
      <c r="F47" s="126"/>
      <c r="G47" s="126"/>
      <c r="H47" s="126"/>
      <c r="I47" s="126"/>
      <c r="J47" s="126"/>
      <c r="K47" s="126"/>
      <c r="L47" s="126"/>
    </row>
    <row r="48" spans="1:12" ht="18" customHeight="1">
      <c r="A48" s="76"/>
      <c r="C48" s="51"/>
      <c r="F48" s="126"/>
      <c r="G48" s="126"/>
      <c r="H48" s="126"/>
      <c r="I48" s="126"/>
      <c r="J48" s="126"/>
      <c r="K48" s="126"/>
      <c r="L48" s="126"/>
    </row>
    <row r="49" spans="1:12" ht="18" customHeight="1">
      <c r="A49" s="76"/>
      <c r="C49" s="51"/>
      <c r="F49" s="126"/>
      <c r="G49" s="126"/>
      <c r="H49" s="126"/>
      <c r="I49" s="126"/>
      <c r="J49" s="126"/>
      <c r="K49" s="126"/>
      <c r="L49" s="126"/>
    </row>
    <row r="50" spans="1:12" ht="18" customHeight="1">
      <c r="A50" s="76"/>
      <c r="C50" s="51"/>
      <c r="F50" s="126"/>
      <c r="G50" s="126"/>
      <c r="H50" s="126"/>
      <c r="I50" s="126"/>
      <c r="J50" s="126"/>
      <c r="K50" s="126"/>
      <c r="L50" s="126"/>
    </row>
    <row r="51" spans="1:12" ht="18" customHeight="1">
      <c r="A51" s="76"/>
      <c r="C51" s="51"/>
      <c r="F51" s="126"/>
      <c r="G51" s="126"/>
      <c r="H51" s="126"/>
      <c r="I51" s="126"/>
      <c r="J51" s="126"/>
      <c r="K51" s="126"/>
      <c r="L51" s="126"/>
    </row>
    <row r="52" spans="1:12" ht="18" customHeight="1">
      <c r="A52" s="76"/>
      <c r="C52" s="51"/>
      <c r="F52" s="126"/>
      <c r="G52" s="126"/>
      <c r="H52" s="126"/>
      <c r="I52" s="126"/>
      <c r="J52" s="126"/>
      <c r="K52" s="126"/>
      <c r="L52" s="126"/>
    </row>
    <row r="53" spans="1:12" ht="18" customHeight="1">
      <c r="A53" s="76"/>
      <c r="C53" s="51"/>
      <c r="F53" s="126"/>
      <c r="G53" s="126"/>
      <c r="H53" s="126"/>
      <c r="I53" s="126"/>
      <c r="J53" s="126"/>
      <c r="K53" s="126"/>
      <c r="L53" s="126"/>
    </row>
    <row r="54" spans="1:12" ht="18" customHeight="1">
      <c r="A54" s="76"/>
      <c r="C54" s="51"/>
      <c r="F54" s="126"/>
      <c r="G54" s="126"/>
      <c r="H54" s="126"/>
      <c r="I54" s="126"/>
      <c r="J54" s="126"/>
      <c r="K54" s="126"/>
      <c r="L54" s="126"/>
    </row>
    <row r="55" spans="1:12" ht="18" customHeight="1">
      <c r="A55" s="28" t="s">
        <v>5</v>
      </c>
      <c r="B55" s="45"/>
      <c r="C55" s="45"/>
      <c r="D55" s="77"/>
      <c r="E55" s="77"/>
      <c r="F55" s="47"/>
      <c r="G55" s="47"/>
      <c r="H55" s="127"/>
      <c r="I55" s="127"/>
      <c r="J55" s="47"/>
      <c r="K55" s="47"/>
      <c r="L55" s="47"/>
    </row>
    <row r="56" spans="1:12" ht="18" customHeight="1">
      <c r="A56" s="51"/>
      <c r="B56" s="51"/>
      <c r="C56" s="51"/>
      <c r="F56" s="23"/>
      <c r="G56" s="23"/>
      <c r="H56" s="23"/>
      <c r="I56" s="23"/>
      <c r="J56" s="23"/>
      <c r="K56" s="23"/>
      <c r="L56" s="128" t="s">
        <v>129</v>
      </c>
    </row>
    <row r="57" spans="1:12" ht="18" customHeight="1">
      <c r="A57" s="15" t="s">
        <v>165</v>
      </c>
      <c r="B57" s="15"/>
      <c r="C57" s="51"/>
      <c r="D57" s="51"/>
      <c r="E57" s="51"/>
      <c r="F57" s="51"/>
      <c r="G57" s="51"/>
      <c r="H57" s="123"/>
      <c r="I57" s="53"/>
      <c r="J57" s="198"/>
      <c r="L57" s="230"/>
    </row>
    <row r="58" spans="1:12" ht="18" customHeight="1">
      <c r="A58" s="52" t="s">
        <v>20</v>
      </c>
      <c r="B58" s="52"/>
      <c r="C58" s="52"/>
      <c r="D58" s="53"/>
      <c r="E58" s="54"/>
      <c r="F58" s="54"/>
      <c r="G58" s="54"/>
      <c r="H58" s="55"/>
      <c r="L58" s="56" t="s">
        <v>94</v>
      </c>
    </row>
    <row r="59" spans="1:12" ht="18" customHeight="1">
      <c r="A59" s="57" t="s">
        <v>171</v>
      </c>
      <c r="B59" s="57"/>
      <c r="C59" s="57"/>
      <c r="D59" s="201"/>
      <c r="E59" s="58"/>
      <c r="F59" s="58"/>
      <c r="G59" s="58"/>
      <c r="H59" s="59"/>
      <c r="I59" s="58"/>
      <c r="J59" s="58"/>
      <c r="K59" s="58"/>
      <c r="L59" s="60" t="s">
        <v>95</v>
      </c>
    </row>
    <row r="60" spans="1:12" ht="18" customHeight="1">
      <c r="A60" s="52"/>
      <c r="B60" s="52"/>
      <c r="C60" s="52"/>
      <c r="D60" s="61"/>
      <c r="E60" s="62"/>
      <c r="F60" s="129"/>
      <c r="G60" s="129"/>
      <c r="H60" s="129"/>
      <c r="I60" s="129"/>
      <c r="J60" s="129"/>
      <c r="K60" s="129"/>
      <c r="L60" s="23"/>
    </row>
    <row r="61" spans="1:12" ht="18" customHeight="1">
      <c r="A61" s="52"/>
      <c r="B61" s="52"/>
      <c r="C61" s="52"/>
      <c r="D61" s="61"/>
      <c r="E61" s="64"/>
      <c r="F61" s="232" t="s">
        <v>100</v>
      </c>
      <c r="G61" s="232"/>
      <c r="H61" s="232"/>
      <c r="I61" s="232"/>
      <c r="J61" s="232"/>
      <c r="K61" s="232"/>
      <c r="L61" s="232"/>
    </row>
    <row r="62" spans="1:12" ht="18" customHeight="1">
      <c r="A62" s="52"/>
      <c r="B62" s="52"/>
      <c r="C62" s="52"/>
      <c r="E62" s="64"/>
      <c r="F62" s="236" t="s">
        <v>0</v>
      </c>
      <c r="G62" s="236"/>
      <c r="H62" s="236"/>
      <c r="I62" s="67"/>
      <c r="J62" s="202"/>
      <c r="K62" s="202" t="s">
        <v>13</v>
      </c>
      <c r="L62" s="68"/>
    </row>
    <row r="63" spans="1:12" ht="18" customHeight="1">
      <c r="A63" s="52"/>
      <c r="B63" s="52"/>
      <c r="C63" s="52"/>
      <c r="E63" s="64"/>
      <c r="F63" s="94">
        <v>2016</v>
      </c>
      <c r="G63" s="70"/>
      <c r="H63" s="94">
        <v>2015</v>
      </c>
      <c r="I63" s="71"/>
      <c r="J63" s="69">
        <v>2016</v>
      </c>
      <c r="K63" s="70"/>
      <c r="L63" s="69">
        <v>2015</v>
      </c>
    </row>
    <row r="64" spans="1:12" ht="18" customHeight="1">
      <c r="A64" s="74"/>
      <c r="F64" s="111"/>
      <c r="G64" s="111"/>
      <c r="H64" s="111"/>
      <c r="I64" s="111"/>
      <c r="J64" s="111"/>
      <c r="K64" s="111"/>
      <c r="L64" s="111"/>
    </row>
    <row r="65" spans="1:12" ht="18" customHeight="1">
      <c r="A65" s="72" t="s">
        <v>51</v>
      </c>
      <c r="B65" s="72"/>
      <c r="C65" s="79"/>
      <c r="D65" s="78"/>
      <c r="E65" s="78"/>
      <c r="F65" s="125"/>
      <c r="G65" s="125"/>
      <c r="H65" s="125"/>
      <c r="I65" s="125"/>
      <c r="J65" s="125"/>
      <c r="K65" s="125"/>
      <c r="L65" s="125"/>
    </row>
    <row r="66" spans="1:12" ht="18" customHeight="1">
      <c r="A66" s="81" t="s">
        <v>179</v>
      </c>
      <c r="B66" s="81"/>
      <c r="C66" s="79"/>
      <c r="D66" s="13"/>
      <c r="F66" s="161">
        <v>1000</v>
      </c>
      <c r="G66" s="161"/>
      <c r="H66" s="168">
        <v>-36</v>
      </c>
      <c r="I66" s="161"/>
      <c r="J66" s="169">
        <v>0</v>
      </c>
      <c r="K66" s="161"/>
      <c r="L66" s="168">
        <v>-36</v>
      </c>
    </row>
    <row r="67" spans="1:12" ht="18" customHeight="1">
      <c r="A67" s="81" t="s">
        <v>185</v>
      </c>
      <c r="B67" s="81"/>
      <c r="C67" s="79"/>
      <c r="D67" s="13"/>
      <c r="F67" s="161">
        <v>5000</v>
      </c>
      <c r="G67" s="161"/>
      <c r="H67" s="169">
        <v>0</v>
      </c>
      <c r="I67" s="161"/>
      <c r="J67" s="161">
        <v>5000</v>
      </c>
      <c r="K67" s="161"/>
      <c r="L67" s="169">
        <v>0</v>
      </c>
    </row>
    <row r="68" spans="1:12" ht="18" customHeight="1">
      <c r="A68" s="203" t="s">
        <v>177</v>
      </c>
      <c r="B68" s="203"/>
      <c r="C68" s="79"/>
      <c r="D68" s="78"/>
      <c r="E68" s="78"/>
      <c r="F68" s="169">
        <v>0</v>
      </c>
      <c r="G68" s="125"/>
      <c r="H68" s="35">
        <v>-99120</v>
      </c>
      <c r="I68" s="125"/>
      <c r="J68" s="169">
        <v>0</v>
      </c>
      <c r="K68" s="125"/>
      <c r="L68" s="190">
        <v>-15100</v>
      </c>
    </row>
    <row r="69" spans="1:12" ht="18" customHeight="1">
      <c r="A69" s="81" t="s">
        <v>144</v>
      </c>
      <c r="B69" s="81"/>
      <c r="C69" s="79"/>
      <c r="D69" s="13"/>
      <c r="F69" s="169">
        <v>0</v>
      </c>
      <c r="G69" s="161"/>
      <c r="H69" s="169">
        <v>0</v>
      </c>
      <c r="I69" s="161"/>
      <c r="J69" s="169">
        <v>0</v>
      </c>
      <c r="K69" s="161"/>
      <c r="L69" s="161">
        <v>-2000</v>
      </c>
    </row>
    <row r="70" spans="1:12" ht="18" customHeight="1">
      <c r="A70" s="81" t="s">
        <v>162</v>
      </c>
      <c r="B70" s="81"/>
      <c r="C70" s="79"/>
      <c r="D70" s="13"/>
      <c r="F70" s="161">
        <v>-49952</v>
      </c>
      <c r="G70" s="161"/>
      <c r="H70" s="169">
        <v>0</v>
      </c>
      <c r="I70" s="161"/>
      <c r="J70" s="161">
        <v>-50590</v>
      </c>
      <c r="K70" s="161"/>
      <c r="L70" s="168">
        <v>-84020</v>
      </c>
    </row>
    <row r="71" spans="1:12" ht="18" customHeight="1">
      <c r="A71" s="81" t="s">
        <v>162</v>
      </c>
      <c r="B71" s="81"/>
      <c r="C71" s="79"/>
      <c r="D71" s="13"/>
      <c r="F71" s="161">
        <v>-24050</v>
      </c>
      <c r="G71" s="161"/>
      <c r="H71" s="169">
        <v>0</v>
      </c>
      <c r="I71" s="161"/>
      <c r="J71" s="169">
        <v>0</v>
      </c>
      <c r="K71" s="161"/>
      <c r="L71" s="169">
        <v>0</v>
      </c>
    </row>
    <row r="72" spans="1:12" ht="18" customHeight="1">
      <c r="A72" s="81" t="s">
        <v>178</v>
      </c>
      <c r="B72" s="81"/>
      <c r="C72" s="79"/>
      <c r="D72" s="13"/>
      <c r="F72" s="169">
        <v>0</v>
      </c>
      <c r="G72" s="161"/>
      <c r="H72" s="168">
        <v>-64504</v>
      </c>
      <c r="I72" s="161"/>
      <c r="J72" s="169">
        <v>0</v>
      </c>
      <c r="K72" s="161"/>
      <c r="L72" s="168">
        <v>-64504</v>
      </c>
    </row>
    <row r="73" spans="1:12" ht="18" customHeight="1">
      <c r="A73" s="73" t="s">
        <v>128</v>
      </c>
      <c r="B73" s="72"/>
      <c r="C73" s="78"/>
      <c r="D73" s="13"/>
      <c r="E73" s="78"/>
      <c r="F73" s="169">
        <v>0</v>
      </c>
      <c r="G73" s="169"/>
      <c r="H73" s="155">
        <v>44092</v>
      </c>
      <c r="I73" s="157"/>
      <c r="J73" s="169">
        <v>0</v>
      </c>
      <c r="K73" s="157"/>
      <c r="L73" s="125">
        <v>0</v>
      </c>
    </row>
    <row r="74" spans="1:12" ht="18" customHeight="1">
      <c r="A74" s="203" t="s">
        <v>88</v>
      </c>
      <c r="B74" s="73"/>
      <c r="C74" s="78"/>
      <c r="D74" s="13"/>
      <c r="F74" s="155">
        <v>-5520</v>
      </c>
      <c r="G74" s="161"/>
      <c r="H74" s="155">
        <v>-4386</v>
      </c>
      <c r="I74" s="157"/>
      <c r="J74" s="161">
        <v>-6</v>
      </c>
      <c r="K74" s="157"/>
      <c r="L74" s="155">
        <v>-360</v>
      </c>
    </row>
    <row r="75" spans="1:12" ht="18" customHeight="1">
      <c r="A75" s="72" t="s">
        <v>192</v>
      </c>
      <c r="B75" s="72"/>
      <c r="C75" s="79"/>
      <c r="D75" s="13"/>
      <c r="F75" s="162">
        <f>SUM(F66:F74)</f>
        <v>-73522</v>
      </c>
      <c r="G75" s="161"/>
      <c r="H75" s="162">
        <f>SUM(H66:H74)</f>
        <v>-123954</v>
      </c>
      <c r="I75" s="157"/>
      <c r="J75" s="162">
        <f>SUM(J66:J74)</f>
        <v>-45596</v>
      </c>
      <c r="K75" s="157"/>
      <c r="L75" s="162">
        <f>SUM(L66:L74)</f>
        <v>-166020</v>
      </c>
    </row>
    <row r="76" spans="1:12" ht="18" customHeight="1">
      <c r="A76" s="72"/>
      <c r="B76" s="72"/>
      <c r="C76" s="79"/>
      <c r="D76" s="13"/>
      <c r="F76" s="155"/>
      <c r="G76" s="161"/>
      <c r="H76" s="155"/>
      <c r="I76" s="157"/>
      <c r="J76" s="155"/>
      <c r="K76" s="157"/>
      <c r="L76" s="155"/>
    </row>
    <row r="77" spans="1:12" ht="18" customHeight="1">
      <c r="A77" s="80" t="s">
        <v>73</v>
      </c>
      <c r="B77" s="81"/>
      <c r="C77" s="79"/>
      <c r="D77" s="13"/>
      <c r="F77" s="161"/>
      <c r="G77" s="161"/>
      <c r="H77" s="161"/>
      <c r="I77" s="157"/>
      <c r="J77" s="161"/>
      <c r="K77" s="157"/>
      <c r="L77" s="161"/>
    </row>
    <row r="78" spans="1:12" ht="18" customHeight="1">
      <c r="A78" s="81" t="s">
        <v>145</v>
      </c>
      <c r="B78" s="81"/>
      <c r="C78" s="79"/>
      <c r="D78" s="13"/>
      <c r="F78" s="84">
        <v>135</v>
      </c>
      <c r="G78" s="221"/>
      <c r="H78" s="84">
        <v>1837</v>
      </c>
      <c r="I78" s="161"/>
      <c r="J78" s="84">
        <v>135</v>
      </c>
      <c r="K78" s="161"/>
      <c r="L78" s="84">
        <v>1837</v>
      </c>
    </row>
    <row r="79" spans="1:12" ht="18" customHeight="1">
      <c r="A79" s="81" t="s">
        <v>186</v>
      </c>
      <c r="B79" s="81"/>
      <c r="C79" s="79"/>
      <c r="D79" s="13"/>
      <c r="F79" s="168">
        <v>5000</v>
      </c>
      <c r="G79" s="161"/>
      <c r="H79" s="84">
        <v>10000</v>
      </c>
      <c r="I79" s="161"/>
      <c r="J79" s="168">
        <v>5000</v>
      </c>
      <c r="K79" s="161"/>
      <c r="L79" s="84">
        <v>73420</v>
      </c>
    </row>
    <row r="80" spans="1:12" ht="18" customHeight="1">
      <c r="A80" s="81" t="s">
        <v>180</v>
      </c>
      <c r="B80" s="81"/>
      <c r="C80" s="79"/>
      <c r="D80" s="13"/>
      <c r="F80" s="169">
        <v>0</v>
      </c>
      <c r="G80" s="161"/>
      <c r="H80" s="168">
        <v>29600</v>
      </c>
      <c r="I80" s="157"/>
      <c r="J80" s="169">
        <v>0</v>
      </c>
      <c r="K80" s="157"/>
      <c r="L80" s="169">
        <v>0</v>
      </c>
    </row>
    <row r="81" spans="1:12" ht="18" customHeight="1">
      <c r="A81" s="81" t="s">
        <v>164</v>
      </c>
      <c r="B81" s="81"/>
      <c r="C81" s="79"/>
      <c r="D81" s="13"/>
      <c r="F81" s="161">
        <v>-1351</v>
      </c>
      <c r="G81" s="161"/>
      <c r="H81" s="168">
        <v>-118</v>
      </c>
      <c r="I81" s="161"/>
      <c r="J81" s="169">
        <v>0</v>
      </c>
      <c r="K81" s="161"/>
      <c r="L81" s="169">
        <v>0</v>
      </c>
    </row>
    <row r="82" spans="1:12" ht="18" customHeight="1">
      <c r="A82" s="81" t="s">
        <v>163</v>
      </c>
      <c r="B82" s="81"/>
      <c r="C82" s="79"/>
      <c r="D82" s="13"/>
      <c r="F82" s="84">
        <v>32830</v>
      </c>
      <c r="G82" s="161"/>
      <c r="H82" s="168">
        <v>190753</v>
      </c>
      <c r="I82" s="157"/>
      <c r="J82" s="84">
        <v>32830</v>
      </c>
      <c r="K82" s="157"/>
      <c r="L82" s="168">
        <v>190753</v>
      </c>
    </row>
    <row r="83" spans="1:12" ht="18" customHeight="1">
      <c r="A83" s="80" t="s">
        <v>193</v>
      </c>
      <c r="B83" s="81"/>
      <c r="C83" s="79"/>
      <c r="D83" s="13"/>
      <c r="F83" s="188">
        <f>SUM(F78:F82)</f>
        <v>36614</v>
      </c>
      <c r="G83" s="161"/>
      <c r="H83" s="188">
        <f>SUM(H78:H82)</f>
        <v>232072</v>
      </c>
      <c r="I83" s="157"/>
      <c r="J83" s="188">
        <f>SUM(J78:J82)</f>
        <v>37965</v>
      </c>
      <c r="K83" s="157"/>
      <c r="L83" s="188">
        <f>SUM(L78:L82)</f>
        <v>266010</v>
      </c>
    </row>
    <row r="84" spans="1:12" ht="18" customHeight="1">
      <c r="A84" s="80"/>
      <c r="B84" s="81"/>
      <c r="C84" s="79"/>
      <c r="D84" s="13"/>
      <c r="F84" s="161"/>
      <c r="G84" s="161"/>
      <c r="H84" s="161"/>
      <c r="I84" s="157"/>
      <c r="J84" s="161"/>
      <c r="K84" s="157"/>
      <c r="L84" s="161"/>
    </row>
    <row r="85" spans="1:12" ht="18" customHeight="1">
      <c r="A85" s="72" t="s">
        <v>52</v>
      </c>
      <c r="B85" s="72"/>
      <c r="C85" s="79"/>
      <c r="D85" s="13"/>
      <c r="F85" s="155"/>
      <c r="G85" s="161"/>
      <c r="H85" s="155"/>
      <c r="I85" s="157"/>
      <c r="J85" s="155"/>
      <c r="K85" s="157"/>
      <c r="L85" s="155"/>
    </row>
    <row r="86" spans="1:12" ht="18" customHeight="1">
      <c r="A86" s="75"/>
      <c r="B86" s="82" t="s">
        <v>53</v>
      </c>
      <c r="C86" s="79"/>
      <c r="D86" s="78"/>
      <c r="F86" s="158">
        <v>-93</v>
      </c>
      <c r="G86" s="161"/>
      <c r="H86" s="158">
        <v>1067</v>
      </c>
      <c r="I86" s="157"/>
      <c r="J86" s="192">
        <v>0</v>
      </c>
      <c r="K86" s="157"/>
      <c r="L86" s="192">
        <v>0</v>
      </c>
    </row>
    <row r="87" spans="1:12" ht="18" customHeight="1">
      <c r="A87" s="75"/>
      <c r="B87" s="82"/>
      <c r="C87" s="79"/>
      <c r="F87" s="155"/>
      <c r="G87" s="161"/>
      <c r="H87" s="155"/>
      <c r="I87" s="157"/>
      <c r="J87" s="155"/>
      <c r="K87" s="157"/>
      <c r="L87" s="155"/>
    </row>
    <row r="88" spans="1:12" ht="18" customHeight="1">
      <c r="A88" s="72" t="s">
        <v>161</v>
      </c>
      <c r="B88" s="72"/>
      <c r="C88" s="79"/>
      <c r="F88" s="84">
        <f>F40+F75+F83+F86</f>
        <v>-76752</v>
      </c>
      <c r="G88" s="161"/>
      <c r="H88" s="84">
        <f>H40+H75+H83+H86</f>
        <v>111199</v>
      </c>
      <c r="I88" s="157"/>
      <c r="J88" s="84">
        <f>J40+J75+J83+J86</f>
        <v>-73561</v>
      </c>
      <c r="K88" s="157"/>
      <c r="L88" s="84">
        <f>L40+L75+L83+L86</f>
        <v>64368</v>
      </c>
    </row>
    <row r="89" spans="1:12" ht="18" customHeight="1">
      <c r="A89" s="72" t="s">
        <v>132</v>
      </c>
      <c r="B89" s="72"/>
      <c r="C89" s="79"/>
      <c r="F89" s="155">
        <f>'3-4'!I14</f>
        <v>180365</v>
      </c>
      <c r="G89" s="161"/>
      <c r="H89" s="110">
        <v>32149</v>
      </c>
      <c r="I89" s="157"/>
      <c r="J89" s="110">
        <f>'3-4'!M14</f>
        <v>108362</v>
      </c>
      <c r="K89" s="157"/>
      <c r="L89" s="110">
        <v>7293</v>
      </c>
    </row>
    <row r="90" spans="1:12" ht="18" customHeight="1" thickBot="1">
      <c r="A90" s="72" t="s">
        <v>133</v>
      </c>
      <c r="B90" s="72"/>
      <c r="C90" s="79"/>
      <c r="D90" s="51"/>
      <c r="F90" s="159">
        <f>SUM(F88:F89)</f>
        <v>103613</v>
      </c>
      <c r="G90" s="161"/>
      <c r="H90" s="159">
        <f>SUM(H88:H89)</f>
        <v>143348</v>
      </c>
      <c r="I90" s="157"/>
      <c r="J90" s="159">
        <f>SUM(J88:J89)</f>
        <v>34801</v>
      </c>
      <c r="K90" s="157"/>
      <c r="L90" s="159">
        <f>SUM(L88:L89)</f>
        <v>71661</v>
      </c>
    </row>
    <row r="91" spans="1:12" ht="18" customHeight="1" thickTop="1">
      <c r="F91" s="178"/>
      <c r="G91" s="176"/>
      <c r="H91" s="178"/>
      <c r="I91" s="176"/>
      <c r="J91" s="178"/>
      <c r="K91" s="176"/>
      <c r="L91" s="176"/>
    </row>
    <row r="92" spans="1:12" ht="18" customHeight="1">
      <c r="A92" s="72" t="s">
        <v>205</v>
      </c>
      <c r="B92" s="225"/>
      <c r="C92" s="226"/>
      <c r="D92" s="227"/>
      <c r="F92" s="176"/>
      <c r="G92" s="176"/>
      <c r="H92" s="176"/>
      <c r="I92" s="176"/>
      <c r="J92" s="176"/>
      <c r="K92" s="176"/>
      <c r="L92" s="176"/>
    </row>
    <row r="93" spans="1:12" ht="18" customHeight="1">
      <c r="A93" s="228"/>
      <c r="B93" s="225"/>
      <c r="C93" s="226"/>
      <c r="D93" s="227"/>
      <c r="F93" s="176"/>
      <c r="G93" s="176"/>
      <c r="H93" s="185"/>
      <c r="I93" s="176"/>
      <c r="J93" s="176"/>
      <c r="K93" s="176"/>
      <c r="L93" s="185"/>
    </row>
    <row r="94" spans="1:12" ht="18" customHeight="1">
      <c r="A94" s="225"/>
      <c r="B94" s="81" t="s">
        <v>206</v>
      </c>
      <c r="C94" s="81"/>
      <c r="D94" s="227"/>
      <c r="F94" s="176"/>
      <c r="G94" s="176"/>
      <c r="H94" s="185"/>
      <c r="I94" s="176"/>
      <c r="J94" s="176"/>
      <c r="K94" s="176"/>
      <c r="L94" s="185"/>
    </row>
    <row r="95" spans="1:12" ht="18" customHeight="1">
      <c r="A95" s="225"/>
      <c r="B95" s="81" t="s">
        <v>211</v>
      </c>
      <c r="C95" s="226"/>
      <c r="D95" s="227"/>
      <c r="F95" s="176"/>
      <c r="G95" s="176"/>
      <c r="H95" s="185"/>
      <c r="I95" s="176"/>
      <c r="J95" s="176"/>
      <c r="K95" s="176"/>
      <c r="L95" s="185"/>
    </row>
    <row r="96" spans="1:12" ht="18" customHeight="1">
      <c r="A96" s="229"/>
      <c r="B96" s="229"/>
      <c r="C96" s="229"/>
      <c r="D96" s="229"/>
    </row>
    <row r="111" spans="1:12" ht="18" customHeight="1">
      <c r="A111" s="28" t="s">
        <v>5</v>
      </c>
      <c r="B111" s="45"/>
      <c r="C111" s="45"/>
      <c r="D111" s="77"/>
      <c r="E111" s="77"/>
      <c r="F111" s="77"/>
      <c r="G111" s="77"/>
      <c r="H111" s="130"/>
      <c r="I111" s="77"/>
      <c r="J111" s="77"/>
      <c r="K111" s="77"/>
      <c r="L111" s="130"/>
    </row>
    <row r="112" spans="1:12" ht="18" customHeight="1">
      <c r="A112" s="51"/>
      <c r="B112" s="51"/>
      <c r="C112" s="51"/>
      <c r="L112" s="131" t="s">
        <v>146</v>
      </c>
    </row>
  </sheetData>
  <mergeCells count="5">
    <mergeCell ref="F6:H6"/>
    <mergeCell ref="F5:L5"/>
    <mergeCell ref="F61:L61"/>
    <mergeCell ref="F62:H62"/>
    <mergeCell ref="A32:D32"/>
  </mergeCells>
  <printOptions horizontalCentered="1"/>
  <pageMargins left="0.5" right="0.25" top="0.5" bottom="0.25" header="0.5" footer="0.25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:L71"/>
  <sheetViews>
    <sheetView workbookViewId="0">
      <selection activeCell="H18" sqref="H18"/>
    </sheetView>
  </sheetViews>
  <sheetFormatPr defaultRowHeight="15"/>
  <sheetData>
    <row r="52" spans="1:12">
      <c r="L52" t="s">
        <v>19</v>
      </c>
    </row>
    <row r="61" spans="1:12">
      <c r="A61" t="s">
        <v>77</v>
      </c>
    </row>
    <row r="62" spans="1:12">
      <c r="A62" t="s">
        <v>75</v>
      </c>
    </row>
    <row r="63" spans="1:12">
      <c r="A63" t="s">
        <v>89</v>
      </c>
      <c r="F63">
        <f>F24</f>
        <v>0</v>
      </c>
      <c r="H63">
        <f>H24</f>
        <v>0</v>
      </c>
      <c r="J63">
        <f>J32</f>
        <v>0</v>
      </c>
      <c r="L63">
        <f>L32</f>
        <v>0</v>
      </c>
    </row>
    <row r="65" spans="1:12">
      <c r="A65" t="s">
        <v>78</v>
      </c>
    </row>
    <row r="66" spans="1:12">
      <c r="A66" t="s">
        <v>90</v>
      </c>
      <c r="F66" s="102">
        <v>0</v>
      </c>
      <c r="H66" s="102">
        <v>0</v>
      </c>
      <c r="J66" s="102">
        <v>0</v>
      </c>
      <c r="L66" s="102">
        <v>0</v>
      </c>
    </row>
    <row r="67" spans="1:12" ht="15.75" thickBot="1">
      <c r="A67" t="s">
        <v>99</v>
      </c>
      <c r="F67" s="101">
        <f>SUM(F63:F66)</f>
        <v>0</v>
      </c>
      <c r="H67" s="101">
        <f>SUM(H63:H66)</f>
        <v>0</v>
      </c>
      <c r="J67" s="101">
        <f>SUM(J63:J66)</f>
        <v>0</v>
      </c>
      <c r="L67" s="101">
        <f>SUM(L63:L66)</f>
        <v>0</v>
      </c>
    </row>
    <row r="68" spans="1:12" ht="15.75" thickTop="1"/>
    <row r="69" spans="1:12">
      <c r="A69" t="s">
        <v>123</v>
      </c>
    </row>
    <row r="70" spans="1:12">
      <c r="A70" t="s">
        <v>124</v>
      </c>
    </row>
    <row r="71" spans="1:12">
      <c r="A71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3-4</vt:lpstr>
      <vt:lpstr>5-6</vt:lpstr>
      <vt:lpstr>7-8</vt:lpstr>
      <vt:lpstr>9</vt:lpstr>
      <vt:lpstr>10</vt:lpstr>
      <vt:lpstr>11-12</vt:lpstr>
      <vt:lpstr>Sheet1</vt:lpstr>
      <vt:lpstr>'3-4'!Print_Area</vt:lpstr>
      <vt:lpstr>'5-6'!Print_Area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2017-04-04T17:03:20Z</cp:lastPrinted>
  <dcterms:created xsi:type="dcterms:W3CDTF">2013-05-13T10:50:16Z</dcterms:created>
  <dcterms:modified xsi:type="dcterms:W3CDTF">2017-04-07T01:18:08Z</dcterms:modified>
</cp:coreProperties>
</file>