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75" windowWidth="9255" windowHeight="8610"/>
  </bookViews>
  <sheets>
    <sheet name="งบดุล" sheetId="1" r:id="rId1"/>
    <sheet name="งบกำไรขาดทุน" sheetId="6" r:id="rId2"/>
    <sheet name="งบแสดงการเปลี่ยนแปลงรวม" sheetId="2" r:id="rId3"/>
    <sheet name="งบแสดงการเปลี่ยนแปลงเฉพาะ" sheetId="7" r:id="rId4"/>
    <sheet name="งบกระแสเงินสด" sheetId="5" r:id="rId5"/>
  </sheets>
  <definedNames>
    <definedName name="_xlnm.Print_Area" localSheetId="1">งบกำไรขาดทุน!$A$1:$J$66</definedName>
    <definedName name="_xlnm.Print_Area" localSheetId="0">งบดุล!$A$1:$J$104</definedName>
    <definedName name="_xlnm.Print_Area" localSheetId="3">งบแสดงการเปลี่ยนแปลงเฉพาะ!$A$1:$N$26</definedName>
  </definedNames>
  <calcPr calcId="144525"/>
</workbook>
</file>

<file path=xl/calcChain.xml><?xml version="1.0" encoding="utf-8"?>
<calcChain xmlns="http://schemas.openxmlformats.org/spreadsheetml/2006/main">
  <c r="C51" i="6" l="1"/>
  <c r="E51" i="6"/>
  <c r="C47" i="6" l="1"/>
  <c r="I85" i="1" l="1"/>
  <c r="G85" i="1"/>
  <c r="E85" i="1"/>
  <c r="C85" i="1"/>
  <c r="I18" i="6" l="1"/>
  <c r="I86" i="5" l="1"/>
  <c r="G86" i="5"/>
  <c r="I47" i="5"/>
  <c r="G47" i="5"/>
  <c r="I95" i="5" l="1"/>
  <c r="E16" i="1"/>
  <c r="C59" i="6" l="1"/>
  <c r="G26" i="5" l="1"/>
  <c r="G70" i="5"/>
  <c r="G71" i="5" s="1"/>
  <c r="L22" i="2" l="1"/>
  <c r="L21" i="2"/>
  <c r="N20" i="2"/>
  <c r="C26" i="6"/>
  <c r="C9" i="5" l="1"/>
  <c r="C29" i="5" s="1"/>
  <c r="C51" i="5"/>
  <c r="H23" i="2" l="1"/>
  <c r="F23" i="2"/>
  <c r="D23" i="2"/>
  <c r="P22" i="2"/>
  <c r="N14" i="2" l="1"/>
  <c r="E51" i="5" l="1"/>
  <c r="C95" i="5" l="1"/>
  <c r="C20" i="6" l="1"/>
  <c r="C10" i="6"/>
  <c r="L19" i="2" l="1"/>
  <c r="C56" i="1"/>
  <c r="C61" i="1" l="1"/>
  <c r="G95" i="5" l="1"/>
  <c r="I93" i="5"/>
  <c r="G93" i="5"/>
  <c r="E93" i="5"/>
  <c r="C93" i="5"/>
  <c r="I71" i="5"/>
  <c r="E71" i="5"/>
  <c r="C71" i="5"/>
  <c r="I7" i="5"/>
  <c r="G7" i="5"/>
  <c r="H20" i="7"/>
  <c r="F20" i="7"/>
  <c r="D20" i="7"/>
  <c r="L18" i="7"/>
  <c r="L16" i="7"/>
  <c r="H14" i="7"/>
  <c r="F14" i="7"/>
  <c r="D14" i="7"/>
  <c r="L12" i="7"/>
  <c r="L10" i="7"/>
  <c r="P21" i="2"/>
  <c r="P19" i="2"/>
  <c r="H15" i="2"/>
  <c r="F15" i="2"/>
  <c r="D15" i="2"/>
  <c r="N15" i="2"/>
  <c r="L13" i="2"/>
  <c r="P13" i="2" s="1"/>
  <c r="L11" i="2"/>
  <c r="P11" i="2" s="1"/>
  <c r="E43" i="6"/>
  <c r="I43" i="6" s="1"/>
  <c r="C43" i="6"/>
  <c r="G43" i="6" s="1"/>
  <c r="A39" i="6"/>
  <c r="E18" i="6"/>
  <c r="C21" i="6"/>
  <c r="E15" i="6"/>
  <c r="C11" i="6"/>
  <c r="E10" i="6"/>
  <c r="E11" i="6" s="1"/>
  <c r="I7" i="6"/>
  <c r="G7" i="6"/>
  <c r="E81" i="1"/>
  <c r="I81" i="1" s="1"/>
  <c r="C81" i="1"/>
  <c r="G81" i="1" s="1"/>
  <c r="A77" i="1"/>
  <c r="I61" i="1"/>
  <c r="E61" i="1"/>
  <c r="E47" i="1"/>
  <c r="I47" i="1" s="1"/>
  <c r="C47" i="1"/>
  <c r="G47" i="1" s="1"/>
  <c r="A43" i="1"/>
  <c r="I26" i="1"/>
  <c r="E26" i="1"/>
  <c r="C26" i="1"/>
  <c r="G18" i="1"/>
  <c r="I18" i="1"/>
  <c r="I7" i="1"/>
  <c r="G7" i="1"/>
  <c r="C58" i="5" l="1"/>
  <c r="C94" i="5" s="1"/>
  <c r="E21" i="6"/>
  <c r="E22" i="6" s="1"/>
  <c r="I27" i="1"/>
  <c r="I56" i="1"/>
  <c r="I62" i="1" s="1"/>
  <c r="E56" i="1"/>
  <c r="E62" i="1" s="1"/>
  <c r="N17" i="2"/>
  <c r="N23" i="2" s="1"/>
  <c r="E95" i="1"/>
  <c r="C62" i="1"/>
  <c r="G61" i="1"/>
  <c r="E18" i="1"/>
  <c r="E27" i="1" s="1"/>
  <c r="C18" i="1"/>
  <c r="C27" i="1" s="1"/>
  <c r="C22" i="6"/>
  <c r="C24" i="6" s="1"/>
  <c r="C29" i="6" s="1"/>
  <c r="C48" i="6" s="1"/>
  <c r="C45" i="6" s="1"/>
  <c r="J20" i="2" s="1"/>
  <c r="G26" i="1"/>
  <c r="G27" i="1" s="1"/>
  <c r="I21" i="6"/>
  <c r="G21" i="6"/>
  <c r="G11" i="6"/>
  <c r="I11" i="6"/>
  <c r="E24" i="6" l="1"/>
  <c r="E29" i="6" s="1"/>
  <c r="E9" i="5"/>
  <c r="E29" i="5" s="1"/>
  <c r="E58" i="5" s="1"/>
  <c r="E94" i="5" s="1"/>
  <c r="E97" i="5" s="1"/>
  <c r="C97" i="5"/>
  <c r="C95" i="1"/>
  <c r="I22" i="6"/>
  <c r="I9" i="5" s="1"/>
  <c r="C58" i="6"/>
  <c r="C55" i="6"/>
  <c r="G22" i="6"/>
  <c r="E48" i="6" l="1"/>
  <c r="E45" i="6" s="1"/>
  <c r="E52" i="6"/>
  <c r="E50" i="6" s="1"/>
  <c r="I24" i="6"/>
  <c r="I29" i="6" s="1"/>
  <c r="I29" i="5"/>
  <c r="I58" i="5" s="1"/>
  <c r="G24" i="6"/>
  <c r="G29" i="6" s="1"/>
  <c r="G48" i="6" s="1"/>
  <c r="G9" i="5"/>
  <c r="G45" i="6"/>
  <c r="G55" i="6" s="1"/>
  <c r="G58" i="6"/>
  <c r="C52" i="6"/>
  <c r="C50" i="6" s="1"/>
  <c r="J14" i="2" l="1"/>
  <c r="L14" i="2" s="1"/>
  <c r="E58" i="6"/>
  <c r="E55" i="6"/>
  <c r="I45" i="6"/>
  <c r="I58" i="6" s="1"/>
  <c r="I48" i="6"/>
  <c r="I94" i="5"/>
  <c r="I97" i="5" s="1"/>
  <c r="L20" i="2"/>
  <c r="I50" i="6"/>
  <c r="I52" i="6" s="1"/>
  <c r="J13" i="7"/>
  <c r="J19" i="7"/>
  <c r="G50" i="6"/>
  <c r="G52" i="6" s="1"/>
  <c r="G29" i="5"/>
  <c r="G58" i="5" s="1"/>
  <c r="G94" i="5" s="1"/>
  <c r="G97" i="5" s="1"/>
  <c r="J15" i="2" l="1"/>
  <c r="E93" i="1" s="1"/>
  <c r="E94" i="1" s="1"/>
  <c r="E96" i="1" s="1"/>
  <c r="E97" i="1" s="1"/>
  <c r="I55" i="6"/>
  <c r="P20" i="2"/>
  <c r="L15" i="2"/>
  <c r="P14" i="2"/>
  <c r="P15" i="2" s="1"/>
  <c r="J14" i="7"/>
  <c r="L13" i="7"/>
  <c r="L14" i="7" s="1"/>
  <c r="L19" i="7"/>
  <c r="L20" i="7" s="1"/>
  <c r="J20" i="7"/>
  <c r="G93" i="1" s="1"/>
  <c r="G94" i="1" s="1"/>
  <c r="G96" i="1" s="1"/>
  <c r="J17" i="2" l="1"/>
  <c r="J23" i="2" s="1"/>
  <c r="C93" i="1" s="1"/>
  <c r="I93" i="1"/>
  <c r="J16" i="2" l="1"/>
  <c r="L17" i="2"/>
  <c r="L23" i="2" s="1"/>
  <c r="I94" i="1"/>
  <c r="I96" i="1" s="1"/>
  <c r="I97" i="1" s="1"/>
  <c r="P17" i="2" l="1"/>
  <c r="P23" i="2" s="1"/>
  <c r="C94" i="1"/>
  <c r="C96" i="1" l="1"/>
  <c r="C97" i="1" s="1"/>
  <c r="G56" i="1" l="1"/>
  <c r="G62" i="1" s="1"/>
  <c r="G97" i="1" s="1"/>
</calcChain>
</file>

<file path=xl/sharedStrings.xml><?xml version="1.0" encoding="utf-8"?>
<sst xmlns="http://schemas.openxmlformats.org/spreadsheetml/2006/main" count="347" uniqueCount="216">
  <si>
    <t>(หน่วย : บาท)</t>
  </si>
  <si>
    <t>สินทรัพย์</t>
  </si>
  <si>
    <t>หมายเหตุ</t>
  </si>
  <si>
    <t>งบการเงินรวม</t>
  </si>
  <si>
    <t>งบการเงินเฉพาะกิจการ</t>
  </si>
  <si>
    <t>สินทรัพย์หมุนเวียน</t>
  </si>
  <si>
    <t xml:space="preserve">        เงินสดและรายการเทียบเท่าเงินสด</t>
  </si>
  <si>
    <t xml:space="preserve">                       รวมสินทรัพย์หมุนเวียน</t>
  </si>
  <si>
    <t>สินทรัพย์ไม่หมุนเวียน</t>
  </si>
  <si>
    <t xml:space="preserve">        สินทรัพย์ไม่หมุนเวียนอื่น</t>
  </si>
  <si>
    <t xml:space="preserve">             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</si>
  <si>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</si>
  <si>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</si>
  <si>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</si>
  <si>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</si>
  <si>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</t>
  </si>
  <si>
    <t xml:space="preserve">                          รวมหนี้สินหมุนเวียน</t>
  </si>
  <si>
    <t>หนี้สินไม่หมุนเวียน</t>
  </si>
  <si>
    <t xml:space="preserve">                          รวมหนี้สินไม่หมุนเวียน</t>
  </si>
  <si>
    <t xml:space="preserve">                   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</si>
  <si>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</si>
  <si>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</si>
  <si>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</si>
  <si>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  ทุนเรือนหุ้น</t>
  </si>
  <si>
    <t xml:space="preserve">         ทุนจดทะเบียน</t>
  </si>
  <si>
    <t xml:space="preserve">         จัดสรรแล้ว </t>
  </si>
  <si>
    <t xml:space="preserve">         ยังไม่ได้จัดสรร</t>
  </si>
  <si>
    <t xml:space="preserve">                           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</si>
  <si>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</si>
  <si>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</si>
  <si>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</si>
  <si>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ต้นทุนขาย</t>
  </si>
  <si>
    <t>รายได้อื่น</t>
  </si>
  <si>
    <t>ค่าใช้จ่ายในการขาย</t>
  </si>
  <si>
    <t>ค่าใช้จ่ายในการบริหาร</t>
  </si>
  <si>
    <t>การแบ่งปันกำไร(ขาดทุน)</t>
  </si>
  <si>
    <t xml:space="preserve">   จำนวนหุ้นสามัญถัวเฉลี่ยถ่วงน้ำหนัก (หน่วย : หุ้น)</t>
  </si>
  <si>
    <t>กำไร(ขาดทุน)สะสม</t>
  </si>
  <si>
    <t>รวม</t>
  </si>
  <si>
    <t>จัดสรรแล้ว</t>
  </si>
  <si>
    <t>ยังไม่ได้จัดสรร</t>
  </si>
  <si>
    <t>สำรองตามกฎหมาย</t>
  </si>
  <si>
    <t xml:space="preserve">งบกระแสเงินสด </t>
  </si>
  <si>
    <t xml:space="preserve">กระแสเงินสดจากกิจกรรมดำเนินงาน </t>
  </si>
  <si>
    <t xml:space="preserve">              ดอกเบี้ยรับ</t>
  </si>
  <si>
    <t xml:space="preserve">             ค่าใช้จ่ายดอกเบี้ย</t>
  </si>
  <si>
    <t xml:space="preserve">          ในสินทรัพย์และหนี้สินดำเนินงาน</t>
  </si>
  <si>
    <t>- 2 -</t>
  </si>
  <si>
    <t>งบกระแสเงินสด  (ต่อ)</t>
  </si>
  <si>
    <t xml:space="preserve">              จ่ายดอกเบี้ย</t>
  </si>
  <si>
    <t xml:space="preserve">              จ่ายภาษีเงินได้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</si>
  <si>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</si>
  <si>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</si>
  <si>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เงินสดและรายการเทียบเท่าเงินสดเพิ่มขึ้น(ลดลง)สุทธิ</t>
  </si>
  <si>
    <t xml:space="preserve">          เป็นเงินสดรับ(จ่าย) จากกิจกรรมดำเนินงาน: </t>
  </si>
  <si>
    <t xml:space="preserve">              (เพิ่มขึ้น)ลดลงในลูกหนี้การค้ากิจการที่เกี่ยวข้องกัน</t>
  </si>
  <si>
    <t xml:space="preserve">              สินทรัพย์ตัดบัญชี</t>
  </si>
  <si>
    <t>ต้นทุนทางการเงิน</t>
  </si>
  <si>
    <t xml:space="preserve">       กำไร(ขาดทุน)สะสม</t>
  </si>
  <si>
    <t xml:space="preserve">     รายการปรับปรุงเพื่อกระทบยอดกำไร(ขาดทุน)สุทธิ </t>
  </si>
  <si>
    <t xml:space="preserve">              หนี้สินตัดบัญชี</t>
  </si>
  <si>
    <t xml:space="preserve">        เงินฝากธนาคารที่ติดภาระค้ำประกัน</t>
  </si>
  <si>
    <t>งบแสดงฐานะการเงิน</t>
  </si>
  <si>
    <t>งบแสดงฐานะการเงิน  (ต่อ)</t>
  </si>
  <si>
    <t>งบกำไรขาดทุนเบ็ดเสร็จ</t>
  </si>
  <si>
    <t>งบกำไรขาดทุนเบ็ดเสร็จ (ต่อ)</t>
  </si>
  <si>
    <t>การแบ่งปันกำไร(ขาดทุน)เบ็ดเสร็จรวม</t>
  </si>
  <si>
    <t>กำไร(ขาดทุน)ต่อหุ้น</t>
  </si>
  <si>
    <t xml:space="preserve">   กำไร(ขาดทุน)ต่อหุ้นขั้นพื้นฐาน</t>
  </si>
  <si>
    <t>ทุนที่ออก</t>
  </si>
  <si>
    <t>และชำระแล้ว</t>
  </si>
  <si>
    <t xml:space="preserve">              ค่าใช้จ่ายผลประโยชน์พนักงาน</t>
  </si>
  <si>
    <t xml:space="preserve">       ภาระผูกพันผลประโยชน์พนักงาน</t>
  </si>
  <si>
    <t xml:space="preserve">         ส่วนที่เป็นของบริษัทใหญ่</t>
  </si>
  <si>
    <t xml:space="preserve">        ลูกหนี้การค้าและลูกหนี้อื่น</t>
  </si>
  <si>
    <t xml:space="preserve">        เงินลงทุนในบริษัทย่อย </t>
  </si>
  <si>
    <t xml:space="preserve">        เงินลงทุนระยะยาวในบริษัทอื่น</t>
  </si>
  <si>
    <t xml:space="preserve">        ที่ดิน อาคารและอุปกรณ์</t>
  </si>
  <si>
    <t xml:space="preserve">        สินทรัพย์ไม่มีตัวตน</t>
  </si>
  <si>
    <t xml:space="preserve">        เจ้าหนี้การค้าและเจ้าหนี้อื่น</t>
  </si>
  <si>
    <t xml:space="preserve">              (เพิ่มขึ้น)ลดลงในลูกหนี้การค้าและลูกหนี้อื่น</t>
  </si>
  <si>
    <t xml:space="preserve">              เพิ่มขึ้น(ลดลง)ในเจ้าหนี้การค้าและเจ้าหนี้อื่น</t>
  </si>
  <si>
    <t xml:space="preserve">        เงินลงทุนชั่วคราว</t>
  </si>
  <si>
    <t>งบแสดงการเปลี่ยนแปลงส่วนของผู้ถือหุ้น</t>
  </si>
  <si>
    <t xml:space="preserve">           ถึงกำหนดชำระภายในหนึ่งปี</t>
  </si>
  <si>
    <t xml:space="preserve">         ส่วนที่เป็นของส่วนได้เสียที่ไม่มีอำนาจควบคุม</t>
  </si>
  <si>
    <t xml:space="preserve">        เงินให้กู้ยืมและดอกเบี้ยค้างรับจากบริษัทย่อย </t>
  </si>
  <si>
    <t xml:space="preserve">              (กำไร)ขาดทุนจากการจำหน่ายสินทรัพย์</t>
  </si>
  <si>
    <t xml:space="preserve">               เงินสดจ่ายซื้อที่ดิน อาคาร และอุปกรณ์</t>
  </si>
  <si>
    <t xml:space="preserve">               เงินสดรับจากการจำหน่ายสินทรัพย์</t>
  </si>
  <si>
    <t xml:space="preserve">               ดอกเบี้ยรับ</t>
  </si>
  <si>
    <t xml:space="preserve">         ทุนที่ออกและชำระแล้ว</t>
  </si>
  <si>
    <t xml:space="preserve">              จ่ายผลประโยชน์พนักงานกรณีเกษียณอายุ</t>
  </si>
  <si>
    <t xml:space="preserve">       เงินกู้ยืมระยะยาว</t>
  </si>
  <si>
    <t xml:space="preserve">              (กำไร)ขาดทุนจากอัตราแลกเปลี่ยนที่ยังไม่เกิดขึ้น</t>
  </si>
  <si>
    <t xml:space="preserve">        ส่วนของเงินกู้ยืมระยะยาวที่ถึงกำหนดชำระภายในหนึ่งปี</t>
  </si>
  <si>
    <t xml:space="preserve">             สำรองตามกฎหมาย</t>
  </si>
  <si>
    <t>2558</t>
  </si>
  <si>
    <t xml:space="preserve">               จ่ายชำระเงินกู้ยืมระยะยาว</t>
  </si>
  <si>
    <t>2559</t>
  </si>
  <si>
    <t>ยอดคงเหลือ ณ วันที่ 1 มกราคม 2558</t>
  </si>
  <si>
    <t>ยอดคงเหลือ ณ วันที่ 1 มกราคม 2559</t>
  </si>
  <si>
    <t>บริษัท กรีน รีซอร์สเซส จำกัด (มหาชน) และบริษัทย่อย</t>
  </si>
  <si>
    <t xml:space="preserve">        ลูกหนี้การค้าและลูกหนี้อื่นกิจการที่เกี่ยวข้องกัน</t>
  </si>
  <si>
    <t xml:space="preserve">        เงินจ่ายล่วงหน้าค่าหุ้น</t>
  </si>
  <si>
    <t xml:space="preserve">        ต้นทุนการพัฒนาโครงการอสังหาริมทรัพย์เพื่อขาย</t>
  </si>
  <si>
    <t xml:space="preserve">             หุ้นสามัญ 585,496,058 หุ้น มูลค่า หุ้นละ 1 บาท</t>
  </si>
  <si>
    <t xml:space="preserve">       ส่วนเกินมูลค่าหุ้นสามัญ</t>
  </si>
  <si>
    <t xml:space="preserve">       รวมส่วนของบริษัทใหญ่</t>
  </si>
  <si>
    <t xml:space="preserve">       ส่วนได้เสียที่ไม่มีอำนาจควบคุม</t>
  </si>
  <si>
    <t>ค่าใช้จ่าย</t>
  </si>
  <si>
    <t>หนี้สงสัยจะสูญ</t>
  </si>
  <si>
    <t>รวมค่าใช้จ่าย</t>
  </si>
  <si>
    <t xml:space="preserve">   กำไร(ขาดทุน)ต่อหุ้น</t>
  </si>
  <si>
    <t>กำไร(ขาดทุน)ต่อหุ้นปรับลด</t>
  </si>
  <si>
    <t>ส่วนเกิน</t>
  </si>
  <si>
    <t>มูลค่าหุ้น</t>
  </si>
  <si>
    <t>ส่วนของบริษัทใหญ่</t>
  </si>
  <si>
    <t>ส่วนได้เสียที่ไม่มี</t>
  </si>
  <si>
    <t>อำนาจควบคุม</t>
  </si>
  <si>
    <t xml:space="preserve">              (เพิ่มขึ้น)ลดลงในต้นทุนพัฒนาโครงการอสังหาริมทรัพย์</t>
  </si>
  <si>
    <t>รายได้จากการขาย</t>
  </si>
  <si>
    <t xml:space="preserve">        สินทรัพย์หมุนเวียนอื่น</t>
  </si>
  <si>
    <t xml:space="preserve">        ลูกหนี้เงินมัดจำและเงินประกันโครงการ</t>
  </si>
  <si>
    <t xml:space="preserve">        เงินรับล่วงหน้าตามสัญญาจะซื้อจะขาย</t>
  </si>
  <si>
    <t xml:space="preserve">              ค่าเสื่อมราคาและค่าตัดจำหน่าย</t>
  </si>
  <si>
    <t xml:space="preserve">              หนี้สงสัยจะสูญ(โอนกลับ)</t>
  </si>
  <si>
    <t xml:space="preserve">              เพิ่มขึ้น(ลดลง)ในหนี้สินหมุนเวียนอื่น</t>
  </si>
  <si>
    <t xml:space="preserve">               (เพิ่มขึ้น)ลดลงในเงินลงทุนชั่วคราว</t>
  </si>
  <si>
    <t xml:space="preserve">               เงินสดจ่ายซื้อเงินลงทุนในบริษัทย่อย</t>
  </si>
  <si>
    <t xml:space="preserve">              (เพิ่มขึ้น)ลดลงในสินทรัพย์ไม่หมุนเวียนอื่น</t>
  </si>
  <si>
    <t xml:space="preserve">              เพิ่มขึ้น(ลดลง)ในเงินรับล่วงหน้าตามสัญญาจะซื้อจะขาย</t>
  </si>
  <si>
    <t>5</t>
  </si>
  <si>
    <t>6</t>
  </si>
  <si>
    <t>7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</si>
  <si>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</si>
  <si>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</si>
  <si>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</si>
  <si>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</si>
  <si>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</si>
  <si>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</si>
  <si>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</si>
  <si>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</si>
  <si>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</si>
  <si>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</si>
  <si>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</si>
  <si>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ส่วนที่เป็นของส่วนได้เสียที่ไม่มีอำนาจควบคุม</t>
  </si>
  <si>
    <t>21</t>
  </si>
  <si>
    <t>(ลงชื่อ) ……....……………...…………… กรรมการ</t>
  </si>
  <si>
    <t xml:space="preserve">              (ลงชื่อ) ……....……………...…………… กรรมการ</t>
  </si>
  <si>
    <t xml:space="preserve">               (   นายประทีป    อนันตโชติ   )</t>
  </si>
  <si>
    <t xml:space="preserve">                             (   นายประทีป    อนันตโชติ   )</t>
  </si>
  <si>
    <t>ค่าใช้จ่ายภาษีเงินได้</t>
  </si>
  <si>
    <t xml:space="preserve">               เงินสดจ่ายซื้อสินทรัพย์ไม่มีตัวตน</t>
  </si>
  <si>
    <t xml:space="preserve">               เงินฝากสถาบันการเงินที่มีภาระค้ำประกัน</t>
  </si>
  <si>
    <t xml:space="preserve">               เงินสดรับจากการเพิ่มทุน</t>
  </si>
  <si>
    <t xml:space="preserve">             หุ้นสามัญ 715,020,835  หุ้น มูลค่า หุ้นละ 1 บาท</t>
  </si>
  <si>
    <t xml:space="preserve">              เพิ่มขึ้น(ลดลง)ในเจ้าหนี้การค้าและเจ้าหนี้อื่นกิจการที่เกี่ยวข้องกัน</t>
  </si>
  <si>
    <t>กำไร(ขาดทุน)ก่อนภาษีเงินได้</t>
  </si>
  <si>
    <t xml:space="preserve">               (ลงชื่อ) ……....……………...…………… กรรมการ</t>
  </si>
  <si>
    <t>8</t>
  </si>
  <si>
    <t>9, 22</t>
  </si>
  <si>
    <t>23</t>
  </si>
  <si>
    <t>30.1</t>
  </si>
  <si>
    <t>ส่วนที่เป็นของ</t>
  </si>
  <si>
    <t>บริษัทใหญ่</t>
  </si>
  <si>
    <t xml:space="preserve">     กำไร(ขาดทุน)ก่อนภาษีเงินได้</t>
  </si>
  <si>
    <t xml:space="preserve">              (เพิ่มขึ้น)ลดลงในสินทรัพย์หมุนเวียนอื่น</t>
  </si>
  <si>
    <t xml:space="preserve">              (โอนกลับ)ขาดทุนจากการลดมูลค่าของต้นทุนพัฒนาโครงการ</t>
  </si>
  <si>
    <t xml:space="preserve">              (เพิ่มขึ้น)ลดลงในลูกหนี้เงินมัดจำและเงินประกันโครงการ</t>
  </si>
  <si>
    <t xml:space="preserve">               รับเงินกู้ยืมระยะยาว</t>
  </si>
  <si>
    <t>ณ วันที่ 31 ธันวาคม 2559</t>
  </si>
  <si>
    <t>สำหรับปี สิ้นสุดวันที่ 31 ธันวาคม 2559</t>
  </si>
  <si>
    <t>การเปลี่ยนแปลงในส่วนของผู้ถือหุ้นสำหรับปี :</t>
  </si>
  <si>
    <t>ยอดคงเหลือ ณ วันที่ 31 ธันวาคม 2558</t>
  </si>
  <si>
    <t>ยอดคงเหลือ ณ วันที่ 31 ธันวาคม 2559</t>
  </si>
  <si>
    <t xml:space="preserve">               เงินสดจ่ายล่วงหน้าค่าหุ้น</t>
  </si>
  <si>
    <t>กำไรขาดทุนเบ็ดเสร็จอื่น :</t>
  </si>
  <si>
    <t>ขาดทุนจากการประมาณการตามหลักคณิตศาสตร์ประกันภัย</t>
  </si>
  <si>
    <t xml:space="preserve">              ขาดทุนจากการด้อยค่าเงินลงทุน-บริษัทย่อย</t>
  </si>
  <si>
    <t xml:space="preserve">              ขาดทุนจากการด้อยค่าเงินลงทุน-บริษัทอื่น</t>
  </si>
  <si>
    <t xml:space="preserve">               รับชำระเงินให้กู้ยืมระยะสั้นบริษัทอื่น</t>
  </si>
  <si>
    <t>ขาดทุนจากการลดมูลค่าต้นทุนโครงการอสังหาริมทรัพย์</t>
  </si>
  <si>
    <t>กำไร(ขาดทุน)สำหรับปี</t>
  </si>
  <si>
    <t>กำไร(ขาดทุน)เบ็ดเสร็จรวมสำหรับปี</t>
  </si>
  <si>
    <t>เพิ่มทุนระหว่างปี</t>
  </si>
  <si>
    <t xml:space="preserve">        ภาษีเงินได้นิติบุคคลค้างจ่าย</t>
  </si>
  <si>
    <t>การดำเนินงานที่ยกเลิก</t>
  </si>
  <si>
    <t>กำไรขาดทุนส่วนงานที่ยกเลิก</t>
  </si>
  <si>
    <t xml:space="preserve">         กำไรจากการดำเนินงานที่ยกเลิก</t>
  </si>
  <si>
    <t>เงินสดและรายการเทียบเท่าเงินสด ณ วันสิ้นงวดจากการดำเนินงานที่ยกเลิก</t>
  </si>
  <si>
    <t xml:space="preserve">                                       งบการเงินนี้ได้รับการอนุมัติจากที่ประชุมสามัญผู้ถือครั้งที่............เมือวันที่..................................</t>
  </si>
  <si>
    <t xml:space="preserve">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</si>
  <si>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      (   นายประทีป    อนันตโชติ   )</t>
  </si>
  <si>
    <t xml:space="preserve">              หนี้สูญรับคืน</t>
  </si>
  <si>
    <t xml:space="preserve">                           (  พล.ต.ต.สหัสชัย  อินทรสุขศรี  )</t>
  </si>
  <si>
    <t>กำไร(ขาดทุน)ส่วนงานที่ยกเลิก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</si>
  <si>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</si>
  <si>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</si>
  <si>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             หุ้นสามัญ 1,149,760,250 หุ้น มูลค่า หุ้นละ 1 บาท</t>
  </si>
  <si>
    <t>เงินสดสุทธิได้มาจาก(ใช้ไปใน)กิจกรรมดำเนินงาน</t>
  </si>
  <si>
    <t xml:space="preserve">เงินสดสุทธิได้มาจาก(ใช้ไปใน)กิจกรรมลงทุน </t>
  </si>
  <si>
    <t>เงินสดสุทธิได้มาจาก(ใช้ไปใน)กิจกรรมจัดหาเงิน</t>
  </si>
  <si>
    <t xml:space="preserve">        ส่วนของหนี้สินตามสัญญาเช่าการเงินที่</t>
  </si>
  <si>
    <t xml:space="preserve">       หนี้สินตามสัญญาเช่าการเงิน</t>
  </si>
  <si>
    <t>ขาดทุนจากการด้อยค่าเงินลงทุน</t>
  </si>
  <si>
    <t>หนี้สงสัยจะสูญ - เงินให้กู้ยืมระยะสั้นแก่บริษัทย่อย</t>
  </si>
  <si>
    <t xml:space="preserve">     ขาดทุนจากการดำเนินงานส่วนงานที่ยกเลิก</t>
  </si>
  <si>
    <t xml:space="preserve">              หนี้สงสัยจะสูญเงินให้กู้ยืมแก่บริษัทย่อย</t>
  </si>
  <si>
    <t xml:space="preserve">              ค่าเผื่อการด้อยค่าของสินทรัพย์ไม่มีตัวตน</t>
  </si>
  <si>
    <t>กำไร(ขาดทุน)จากการดำเนินงานก่อนการเปลี่ยนแปลง</t>
  </si>
  <si>
    <t xml:space="preserve">               รับชำระเงินให้กู้ยืมระยะสั้นกิจการที่เกี่ยวข้องกัน</t>
  </si>
  <si>
    <t xml:space="preserve">               เงินสดจ่ายจากการให้กู้ยืมระยะสั้นแก่บริษัทอื่น</t>
  </si>
  <si>
    <t xml:space="preserve">               จ่ายชำระเงินกู้ยืมระยะสั้นจากบุคคลอื่น</t>
  </si>
  <si>
    <t xml:space="preserve">               จ่ายชำระหนี้สินตามสัญญาเช่าการเงิน</t>
  </si>
  <si>
    <t xml:space="preserve">        เงินกู้ยืมระยะสั้นจากบุคคลที่เกี่ยวข้องกัน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</si>
</sst>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.00_);[Black]\(#,##0.00\)"/>
    <numFmt numFmtId="189" formatCode="#,##0.000_);\(#,##0.000\)"/>
    <numFmt numFmtId="190" formatCode="#,##0.00\ ;\(#,##0.00\)"/>
    <numFmt numFmtId="191" formatCode="#,##0\ ;\(#,##0\)"/>
  </numFmts>
  <fonts count="8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  <charset val="222"/>
    </font>
    <font>
      <sz val="12"/>
      <name val="Helv"/>
      <charset val="222"/>
    </font>
    <font>
      <sz val="15"/>
      <name val="Cordia New"/>
      <family val="2"/>
      <charset val="222"/>
    </font>
    <font>
      <sz val="8"/>
      <name val="Cordia New"/>
      <family val="2"/>
    </font>
    <font>
      <b/>
      <sz val="15"/>
      <name val="AngsanaUPC"/>
      <family val="1"/>
    </font>
    <font>
      <sz val="15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9" fontId="2" fillId="0" borderId="0"/>
    <xf numFmtId="39" fontId="3" fillId="0" borderId="0"/>
    <xf numFmtId="0" fontId="4" fillId="0" borderId="0"/>
  </cellStyleXfs>
  <cellXfs count="144">
    <xf numFmtId="0" fontId="0" fillId="0" borderId="0" xfId="0"/>
    <xf numFmtId="39" fontId="7" fillId="0" borderId="0" xfId="0" applyNumberFormat="1" applyFont="1" applyFill="1" applyAlignment="1"/>
    <xf numFmtId="39" fontId="7" fillId="0" borderId="0" xfId="3" applyNumberFormat="1" applyFont="1" applyFill="1" applyAlignment="1"/>
    <xf numFmtId="39" fontId="7" fillId="0" borderId="0" xfId="3" applyNumberFormat="1" applyFont="1" applyFill="1" applyAlignment="1">
      <alignment horizontal="left"/>
    </xf>
    <xf numFmtId="39" fontId="7" fillId="0" borderId="0" xfId="0" applyNumberFormat="1" applyFont="1" applyFill="1" applyAlignment="1">
      <alignment horizontal="centerContinuous"/>
    </xf>
    <xf numFmtId="39" fontId="7" fillId="0" borderId="0" xfId="0" applyNumberFormat="1" applyFont="1" applyFill="1"/>
    <xf numFmtId="39" fontId="6" fillId="0" borderId="0" xfId="5" applyNumberFormat="1" applyFont="1" applyAlignment="1">
      <alignment horizontal="centerContinuous"/>
    </xf>
    <xf numFmtId="39" fontId="7" fillId="0" borderId="0" xfId="5" applyNumberFormat="1" applyFont="1"/>
    <xf numFmtId="40" fontId="6" fillId="0" borderId="0" xfId="5" applyNumberFormat="1" applyFont="1" applyAlignment="1">
      <alignment horizontal="centerContinuous"/>
    </xf>
    <xf numFmtId="40" fontId="6" fillId="0" borderId="0" xfId="3" applyNumberFormat="1" applyFont="1" applyAlignment="1" applyProtection="1">
      <alignment horizontal="centerContinuous"/>
    </xf>
    <xf numFmtId="39" fontId="6" fillId="0" borderId="0" xfId="5" applyNumberFormat="1" applyFont="1" applyBorder="1" applyAlignment="1">
      <alignment horizontal="center"/>
    </xf>
    <xf numFmtId="187" fontId="7" fillId="0" borderId="0" xfId="5" applyNumberFormat="1" applyFont="1"/>
    <xf numFmtId="39" fontId="6" fillId="0" borderId="0" xfId="5" applyNumberFormat="1" applyFont="1" applyBorder="1" applyAlignment="1">
      <alignment horizontal="right"/>
    </xf>
    <xf numFmtId="39" fontId="7" fillId="0" borderId="0" xfId="5" applyNumberFormat="1" applyFont="1" applyBorder="1"/>
    <xf numFmtId="39" fontId="7" fillId="0" borderId="0" xfId="5" applyNumberFormat="1" applyFont="1" applyBorder="1" applyAlignment="1">
      <alignment horizontal="center"/>
    </xf>
    <xf numFmtId="39" fontId="6" fillId="0" borderId="1" xfId="5" applyNumberFormat="1" applyFont="1" applyBorder="1" applyAlignment="1">
      <alignment horizontal="centerContinuous"/>
    </xf>
    <xf numFmtId="187" fontId="6" fillId="0" borderId="0" xfId="5" applyNumberFormat="1" applyFont="1" applyBorder="1" applyAlignment="1">
      <alignment horizontal="center"/>
    </xf>
    <xf numFmtId="187" fontId="6" fillId="0" borderId="1" xfId="5" applyNumberFormat="1" applyFont="1" applyBorder="1" applyAlignment="1">
      <alignment horizontal="center"/>
    </xf>
    <xf numFmtId="39" fontId="6" fillId="0" borderId="0" xfId="5" applyNumberFormat="1" applyFont="1" applyBorder="1" applyAlignment="1">
      <alignment horizontal="centerContinuous"/>
    </xf>
    <xf numFmtId="187" fontId="6" fillId="0" borderId="0" xfId="5" applyNumberFormat="1" applyFont="1" applyAlignment="1">
      <alignment horizontal="center"/>
    </xf>
    <xf numFmtId="187" fontId="6" fillId="0" borderId="1" xfId="5" applyNumberFormat="1" applyFont="1" applyBorder="1"/>
    <xf numFmtId="49" fontId="7" fillId="0" borderId="0" xfId="5" applyNumberFormat="1" applyFont="1" applyAlignment="1">
      <alignment horizontal="center"/>
    </xf>
    <xf numFmtId="188" fontId="7" fillId="0" borderId="4" xfId="1" applyNumberFormat="1" applyFont="1" applyBorder="1"/>
    <xf numFmtId="188" fontId="7" fillId="0" borderId="0" xfId="1" applyNumberFormat="1" applyFont="1" applyBorder="1"/>
    <xf numFmtId="188" fontId="7" fillId="0" borderId="0" xfId="1" applyNumberFormat="1" applyFont="1" applyFill="1" applyBorder="1"/>
    <xf numFmtId="49" fontId="7" fillId="0" borderId="0" xfId="5" quotePrefix="1" applyNumberFormat="1" applyFont="1" applyAlignment="1">
      <alignment horizontal="center"/>
    </xf>
    <xf numFmtId="49" fontId="7" fillId="0" borderId="0" xfId="5" applyNumberFormat="1" applyFont="1" applyBorder="1" applyAlignment="1">
      <alignment horizontal="center"/>
    </xf>
    <xf numFmtId="188" fontId="7" fillId="0" borderId="3" xfId="5" applyNumberFormat="1" applyFont="1" applyFill="1" applyBorder="1"/>
    <xf numFmtId="188" fontId="7" fillId="0" borderId="0" xfId="5" applyNumberFormat="1" applyFont="1" applyFill="1" applyBorder="1"/>
    <xf numFmtId="188" fontId="7" fillId="0" borderId="0" xfId="5" applyNumberFormat="1" applyFont="1" applyFill="1"/>
    <xf numFmtId="188" fontId="6" fillId="0" borderId="0" xfId="5" applyNumberFormat="1" applyFont="1" applyFill="1" applyBorder="1" applyAlignment="1">
      <alignment horizontal="center"/>
    </xf>
    <xf numFmtId="187" fontId="7" fillId="0" borderId="0" xfId="1" applyNumberFormat="1" applyFont="1" applyBorder="1"/>
    <xf numFmtId="0" fontId="7" fillId="0" borderId="0" xfId="5" applyFont="1"/>
    <xf numFmtId="0" fontId="7" fillId="0" borderId="0" xfId="5" applyFont="1" applyAlignment="1">
      <alignment horizontal="center"/>
    </xf>
    <xf numFmtId="39" fontId="7" fillId="0" borderId="0" xfId="5" applyNumberFormat="1" applyFont="1" applyAlignment="1">
      <alignment horizontal="center"/>
    </xf>
    <xf numFmtId="187" fontId="6" fillId="0" borderId="4" xfId="5" applyNumberFormat="1" applyFont="1" applyBorder="1" applyAlignment="1">
      <alignment horizontal="center"/>
    </xf>
    <xf numFmtId="39" fontId="7" fillId="0" borderId="0" xfId="3" applyNumberFormat="1" applyFont="1" applyFill="1" applyAlignment="1">
      <alignment horizontal="center"/>
    </xf>
    <xf numFmtId="39" fontId="7" fillId="2" borderId="0" xfId="3" applyNumberFormat="1" applyFont="1" applyFill="1" applyAlignment="1">
      <alignment horizontal="left"/>
    </xf>
    <xf numFmtId="39" fontId="6" fillId="0" borderId="0" xfId="3" applyNumberFormat="1" applyFont="1" applyFill="1" applyAlignment="1" applyProtection="1">
      <alignment horizontal="centerContinuous"/>
    </xf>
    <xf numFmtId="0" fontId="7" fillId="0" borderId="0" xfId="0" applyFont="1" applyFill="1"/>
    <xf numFmtId="39" fontId="6" fillId="0" borderId="0" xfId="3" applyNumberFormat="1" applyFont="1" applyFill="1" applyAlignment="1" applyProtection="1">
      <alignment horizontal="center"/>
    </xf>
    <xf numFmtId="39" fontId="7" fillId="0" borderId="0" xfId="3" applyNumberFormat="1" applyFont="1" applyFill="1" applyAlignment="1">
      <alignment horizontal="right"/>
    </xf>
    <xf numFmtId="39" fontId="6" fillId="0" borderId="0" xfId="0" applyNumberFormat="1" applyFont="1" applyFill="1" applyAlignment="1">
      <alignment horizontal="center"/>
    </xf>
    <xf numFmtId="39" fontId="6" fillId="0" borderId="1" xfId="3" applyNumberFormat="1" applyFont="1" applyFill="1" applyBorder="1" applyAlignment="1" applyProtection="1">
      <alignment horizontal="centerContinuous"/>
    </xf>
    <xf numFmtId="39" fontId="6" fillId="0" borderId="0" xfId="3" applyNumberFormat="1" applyFont="1" applyFill="1" applyAlignment="1"/>
    <xf numFmtId="39" fontId="7" fillId="0" borderId="0" xfId="3" applyNumberFormat="1" applyFont="1" applyFill="1" applyAlignment="1" applyProtection="1"/>
    <xf numFmtId="39" fontId="6" fillId="0" borderId="0" xfId="0" applyNumberFormat="1" applyFont="1" applyFill="1"/>
    <xf numFmtId="39" fontId="7" fillId="0" borderId="1" xfId="3" quotePrefix="1" applyNumberFormat="1" applyFont="1" applyFill="1" applyBorder="1" applyAlignment="1" applyProtection="1">
      <alignment horizontal="center"/>
    </xf>
    <xf numFmtId="39" fontId="7" fillId="0" borderId="0" xfId="0" applyNumberFormat="1" applyFont="1" applyFill="1" applyAlignment="1">
      <alignment horizontal="center"/>
    </xf>
    <xf numFmtId="190" fontId="7" fillId="0" borderId="0" xfId="1" applyNumberFormat="1" applyFont="1" applyFill="1"/>
    <xf numFmtId="190" fontId="7" fillId="0" borderId="2" xfId="0" applyNumberFormat="1" applyFont="1" applyFill="1" applyBorder="1"/>
    <xf numFmtId="190" fontId="7" fillId="0" borderId="0" xfId="3" applyNumberFormat="1" applyFont="1" applyFill="1" applyAlignment="1"/>
    <xf numFmtId="190" fontId="7" fillId="0" borderId="0" xfId="0" applyNumberFormat="1" applyFont="1" applyFill="1"/>
    <xf numFmtId="190" fontId="7" fillId="0" borderId="0" xfId="3" applyNumberFormat="1" applyFont="1" applyFill="1" applyAlignment="1" applyProtection="1"/>
    <xf numFmtId="43" fontId="7" fillId="0" borderId="0" xfId="1" applyFont="1" applyFill="1"/>
    <xf numFmtId="43" fontId="7" fillId="0" borderId="0" xfId="0" applyNumberFormat="1" applyFont="1" applyFill="1"/>
    <xf numFmtId="190" fontId="7" fillId="0" borderId="0" xfId="3" applyNumberFormat="1" applyFont="1" applyFill="1" applyBorder="1" applyAlignment="1"/>
    <xf numFmtId="190" fontId="7" fillId="0" borderId="1" xfId="0" applyNumberFormat="1" applyFont="1" applyFill="1" applyBorder="1"/>
    <xf numFmtId="190" fontId="7" fillId="0" borderId="0" xfId="0" applyNumberFormat="1" applyFont="1" applyFill="1" applyBorder="1"/>
    <xf numFmtId="190" fontId="7" fillId="0" borderId="3" xfId="0" applyNumberFormat="1" applyFont="1" applyFill="1" applyBorder="1"/>
    <xf numFmtId="39" fontId="7" fillId="0" borderId="0" xfId="1" applyNumberFormat="1" applyFont="1" applyFill="1"/>
    <xf numFmtId="39" fontId="7" fillId="0" borderId="0" xfId="0" applyNumberFormat="1" applyFont="1" applyFill="1" applyBorder="1"/>
    <xf numFmtId="39" fontId="7" fillId="0" borderId="0" xfId="3" applyNumberFormat="1" applyFont="1" applyFill="1" applyBorder="1" applyAlignment="1"/>
    <xf numFmtId="39" fontId="7" fillId="0" borderId="0" xfId="3" applyNumberFormat="1" applyFont="1" applyFill="1" applyBorder="1" applyAlignment="1" applyProtection="1"/>
    <xf numFmtId="190" fontId="7" fillId="0" borderId="0" xfId="1" applyNumberFormat="1" applyFont="1" applyFill="1" applyBorder="1"/>
    <xf numFmtId="190" fontId="7" fillId="0" borderId="3" xfId="1" applyNumberFormat="1" applyFont="1" applyFill="1" applyBorder="1"/>
    <xf numFmtId="190" fontId="7" fillId="0" borderId="0" xfId="3" applyNumberFormat="1" applyFont="1" applyFill="1" applyBorder="1" applyAlignment="1" applyProtection="1"/>
    <xf numFmtId="189" fontId="7" fillId="0" borderId="0" xfId="0" applyNumberFormat="1" applyFont="1" applyFill="1"/>
    <xf numFmtId="189" fontId="7" fillId="0" borderId="0" xfId="3" applyNumberFormat="1" applyFont="1" applyFill="1" applyAlignment="1"/>
    <xf numFmtId="189" fontId="7" fillId="0" borderId="0" xfId="3" applyNumberFormat="1" applyFont="1" applyFill="1" applyBorder="1" applyAlignment="1" applyProtection="1"/>
    <xf numFmtId="191" fontId="7" fillId="0" borderId="0" xfId="0" applyNumberFormat="1" applyFont="1" applyFill="1"/>
    <xf numFmtId="191" fontId="7" fillId="0" borderId="0" xfId="3" applyNumberFormat="1" applyFont="1" applyFill="1" applyAlignment="1"/>
    <xf numFmtId="39" fontId="6" fillId="0" borderId="0" xfId="0" applyNumberFormat="1" applyFont="1" applyFill="1" applyAlignment="1"/>
    <xf numFmtId="39" fontId="6" fillId="0" borderId="0" xfId="3" applyNumberFormat="1" applyFont="1" applyFill="1" applyBorder="1" applyAlignment="1" applyProtection="1">
      <alignment horizontal="centerContinuous"/>
    </xf>
    <xf numFmtId="39" fontId="6" fillId="0" borderId="0" xfId="3" applyNumberFormat="1" applyFont="1" applyFill="1" applyAlignment="1">
      <alignment horizontal="centerContinuous"/>
    </xf>
    <xf numFmtId="39" fontId="6" fillId="0" borderId="0" xfId="0" applyNumberFormat="1" applyFont="1" applyFill="1" applyAlignment="1">
      <alignment horizontal="centerContinuous"/>
    </xf>
    <xf numFmtId="39" fontId="6" fillId="0" borderId="0" xfId="0" applyNumberFormat="1" applyFont="1" applyFill="1" applyAlignment="1">
      <alignment horizontal="right"/>
    </xf>
    <xf numFmtId="39" fontId="7" fillId="0" borderId="2" xfId="3" quotePrefix="1" applyNumberFormat="1" applyFont="1" applyFill="1" applyBorder="1" applyAlignment="1" applyProtection="1">
      <alignment horizontal="center"/>
    </xf>
    <xf numFmtId="39" fontId="7" fillId="0" borderId="4" xfId="3" applyNumberFormat="1" applyFont="1" applyFill="1" applyBorder="1" applyAlignment="1"/>
    <xf numFmtId="39" fontId="7" fillId="0" borderId="4" xfId="0" applyNumberFormat="1" applyFont="1" applyFill="1" applyBorder="1" applyAlignment="1"/>
    <xf numFmtId="39" fontId="7" fillId="0" borderId="0" xfId="3" quotePrefix="1" applyNumberFormat="1" applyFont="1" applyFill="1" applyAlignment="1" applyProtection="1"/>
    <xf numFmtId="39" fontId="7" fillId="0" borderId="0" xfId="3" quotePrefix="1" applyNumberFormat="1" applyFont="1" applyFill="1" applyAlignment="1">
      <alignment horizontal="center"/>
    </xf>
    <xf numFmtId="190" fontId="7" fillId="0" borderId="0" xfId="0" applyNumberFormat="1" applyFont="1" applyFill="1" applyAlignment="1"/>
    <xf numFmtId="190" fontId="7" fillId="0" borderId="2" xfId="3" applyNumberFormat="1" applyFont="1" applyFill="1" applyBorder="1" applyAlignment="1" applyProtection="1"/>
    <xf numFmtId="39" fontId="7" fillId="0" borderId="0" xfId="3" quotePrefix="1" applyNumberFormat="1" applyFont="1" applyFill="1" applyAlignment="1" applyProtection="1">
      <alignment horizontal="left"/>
    </xf>
    <xf numFmtId="190" fontId="7" fillId="0" borderId="1" xfId="1" applyNumberFormat="1" applyFont="1" applyFill="1" applyBorder="1"/>
    <xf numFmtId="190" fontId="7" fillId="0" borderId="3" xfId="3" applyNumberFormat="1" applyFont="1" applyFill="1" applyBorder="1" applyAlignment="1" applyProtection="1"/>
    <xf numFmtId="39" fontId="7" fillId="0" borderId="0" xfId="3" applyNumberFormat="1" applyFont="1" applyFill="1" applyAlignment="1" applyProtection="1">
      <alignment horizontal="left"/>
    </xf>
    <xf numFmtId="39" fontId="7" fillId="0" borderId="0" xfId="3" quotePrefix="1" applyNumberFormat="1" applyFont="1" applyFill="1" applyAlignment="1" applyProtection="1">
      <alignment horizontal="centerContinuous"/>
    </xf>
    <xf numFmtId="39" fontId="7" fillId="0" borderId="0" xfId="4" applyNumberFormat="1" applyFont="1" applyFill="1" applyAlignment="1">
      <alignment horizontal="centerContinuous"/>
    </xf>
    <xf numFmtId="190" fontId="7" fillId="0" borderId="0" xfId="3" quotePrefix="1" applyNumberFormat="1" applyFont="1" applyFill="1" applyBorder="1" applyAlignment="1" applyProtection="1">
      <alignment horizontal="center"/>
    </xf>
    <xf numFmtId="39" fontId="7" fillId="0" borderId="0" xfId="3" quotePrefix="1" applyNumberFormat="1" applyFont="1" applyFill="1" applyAlignment="1"/>
    <xf numFmtId="190" fontId="7" fillId="0" borderId="1" xfId="3" applyNumberFormat="1" applyFont="1" applyFill="1" applyBorder="1" applyAlignment="1" applyProtection="1"/>
    <xf numFmtId="39" fontId="7" fillId="0" borderId="0" xfId="4" applyNumberFormat="1" applyFont="1" applyFill="1" applyAlignment="1" applyProtection="1">
      <alignment horizontal="left"/>
    </xf>
    <xf numFmtId="39" fontId="6" fillId="0" borderId="0" xfId="3" applyNumberFormat="1" applyFont="1" applyFill="1" applyAlignment="1" applyProtection="1"/>
    <xf numFmtId="190" fontId="7" fillId="0" borderId="5" xfId="3" applyNumberFormat="1" applyFont="1" applyFill="1" applyBorder="1" applyAlignment="1"/>
    <xf numFmtId="39" fontId="7" fillId="0" borderId="0" xfId="3" quotePrefix="1" applyNumberFormat="1" applyFont="1" applyFill="1" applyAlignment="1">
      <alignment horizontal="left"/>
    </xf>
    <xf numFmtId="190" fontId="7" fillId="0" borderId="1" xfId="3" applyNumberFormat="1" applyFont="1" applyFill="1" applyBorder="1" applyAlignment="1"/>
    <xf numFmtId="190" fontId="7" fillId="0" borderId="0" xfId="0" applyNumberFormat="1" applyFont="1" applyFill="1" applyBorder="1" applyAlignment="1"/>
    <xf numFmtId="190" fontId="7" fillId="0" borderId="1" xfId="0" applyNumberFormat="1" applyFont="1" applyFill="1" applyBorder="1" applyAlignment="1"/>
    <xf numFmtId="39" fontId="6" fillId="0" borderId="0" xfId="5" applyNumberFormat="1" applyFont="1" applyFill="1" applyAlignment="1">
      <alignment horizontal="centerContinuous"/>
    </xf>
    <xf numFmtId="39" fontId="7" fillId="0" borderId="0" xfId="5" applyNumberFormat="1" applyFont="1" applyFill="1"/>
    <xf numFmtId="40" fontId="6" fillId="0" borderId="0" xfId="5" applyNumberFormat="1" applyFont="1" applyFill="1" applyAlignment="1">
      <alignment horizontal="centerContinuous"/>
    </xf>
    <xf numFmtId="40" fontId="6" fillId="0" borderId="0" xfId="3" applyNumberFormat="1" applyFont="1" applyFill="1" applyAlignment="1" applyProtection="1">
      <alignment horizontal="centerContinuous"/>
    </xf>
    <xf numFmtId="39" fontId="6" fillId="0" borderId="0" xfId="5" applyNumberFormat="1" applyFont="1" applyFill="1" applyBorder="1" applyAlignment="1">
      <alignment horizontal="center"/>
    </xf>
    <xf numFmtId="187" fontId="7" fillId="0" borderId="0" xfId="5" applyNumberFormat="1" applyFont="1" applyFill="1"/>
    <xf numFmtId="39" fontId="6" fillId="0" borderId="0" xfId="5" applyNumberFormat="1" applyFont="1" applyFill="1" applyBorder="1" applyAlignment="1">
      <alignment horizontal="right"/>
    </xf>
    <xf numFmtId="39" fontId="7" fillId="0" borderId="0" xfId="5" applyNumberFormat="1" applyFont="1" applyFill="1" applyBorder="1"/>
    <xf numFmtId="39" fontId="7" fillId="0" borderId="0" xfId="5" applyNumberFormat="1" applyFont="1" applyFill="1" applyBorder="1" applyAlignment="1">
      <alignment horizontal="center"/>
    </xf>
    <xf numFmtId="39" fontId="6" fillId="0" borderId="1" xfId="5" applyNumberFormat="1" applyFont="1" applyFill="1" applyBorder="1" applyAlignment="1">
      <alignment horizontal="centerContinuous"/>
    </xf>
    <xf numFmtId="39" fontId="6" fillId="0" borderId="4" xfId="5" applyNumberFormat="1" applyFont="1" applyFill="1" applyBorder="1" applyAlignment="1">
      <alignment horizontal="centerContinuous"/>
    </xf>
    <xf numFmtId="187" fontId="6" fillId="0" borderId="0" xfId="5" applyNumberFormat="1" applyFont="1" applyFill="1" applyBorder="1" applyAlignment="1">
      <alignment horizontal="center"/>
    </xf>
    <xf numFmtId="187" fontId="6" fillId="0" borderId="1" xfId="5" applyNumberFormat="1" applyFont="1" applyFill="1" applyBorder="1" applyAlignment="1">
      <alignment horizontal="center"/>
    </xf>
    <xf numFmtId="39" fontId="6" fillId="0" borderId="0" xfId="5" applyNumberFormat="1" applyFont="1" applyFill="1" applyBorder="1" applyAlignment="1">
      <alignment horizontal="centerContinuous"/>
    </xf>
    <xf numFmtId="187" fontId="6" fillId="0" borderId="0" xfId="5" applyNumberFormat="1" applyFont="1" applyFill="1" applyAlignment="1">
      <alignment horizontal="center"/>
    </xf>
    <xf numFmtId="187" fontId="6" fillId="0" borderId="1" xfId="5" applyNumberFormat="1" applyFont="1" applyFill="1" applyBorder="1"/>
    <xf numFmtId="49" fontId="7" fillId="0" borderId="0" xfId="5" applyNumberFormat="1" applyFont="1" applyFill="1" applyAlignment="1">
      <alignment horizontal="center"/>
    </xf>
    <xf numFmtId="188" fontId="7" fillId="0" borderId="4" xfId="1" applyNumberFormat="1" applyFont="1" applyFill="1" applyBorder="1"/>
    <xf numFmtId="49" fontId="7" fillId="0" borderId="0" xfId="5" quotePrefix="1" applyNumberFormat="1" applyFont="1" applyFill="1" applyAlignment="1">
      <alignment horizontal="center"/>
    </xf>
    <xf numFmtId="49" fontId="7" fillId="0" borderId="0" xfId="5" applyNumberFormat="1" applyFont="1" applyFill="1" applyBorder="1" applyAlignment="1">
      <alignment horizontal="center"/>
    </xf>
    <xf numFmtId="190" fontId="7" fillId="0" borderId="0" xfId="5" applyNumberFormat="1" applyFont="1" applyFill="1"/>
    <xf numFmtId="187" fontId="7" fillId="0" borderId="0" xfId="1" applyNumberFormat="1" applyFont="1" applyFill="1" applyBorder="1"/>
    <xf numFmtId="39" fontId="7" fillId="0" borderId="0" xfId="3" applyNumberFormat="1" applyFont="1" applyFill="1" applyAlignment="1">
      <alignment horizontal="centerContinuous"/>
    </xf>
    <xf numFmtId="39" fontId="7" fillId="0" borderId="0" xfId="5" applyNumberFormat="1" applyFont="1" applyFill="1" applyAlignment="1">
      <alignment horizontal="center"/>
    </xf>
    <xf numFmtId="40" fontId="6" fillId="0" borderId="0" xfId="0" applyNumberFormat="1" applyFont="1" applyFill="1" applyAlignment="1"/>
    <xf numFmtId="39" fontId="6" fillId="0" borderId="0" xfId="0" quotePrefix="1" applyNumberFormat="1" applyFont="1" applyFill="1" applyAlignment="1">
      <alignment horizontal="left"/>
    </xf>
    <xf numFmtId="39" fontId="7" fillId="0" borderId="0" xfId="0" quotePrefix="1" applyNumberFormat="1" applyFont="1" applyFill="1" applyAlignment="1">
      <alignment horizontal="left"/>
    </xf>
    <xf numFmtId="190" fontId="7" fillId="0" borderId="0" xfId="1" applyNumberFormat="1" applyFont="1" applyFill="1" applyAlignment="1"/>
    <xf numFmtId="39" fontId="7" fillId="0" borderId="0" xfId="0" quotePrefix="1" applyNumberFormat="1" applyFont="1" applyFill="1" applyAlignment="1"/>
    <xf numFmtId="190" fontId="7" fillId="0" borderId="0" xfId="1" applyNumberFormat="1" applyFont="1" applyFill="1" applyBorder="1" applyAlignment="1"/>
    <xf numFmtId="39" fontId="7" fillId="0" borderId="0" xfId="0" applyNumberFormat="1" applyFont="1" applyFill="1" applyAlignment="1">
      <alignment horizontal="left"/>
    </xf>
    <xf numFmtId="39" fontId="7" fillId="0" borderId="0" xfId="1" applyNumberFormat="1" applyFont="1" applyFill="1" applyAlignment="1"/>
    <xf numFmtId="190" fontId="7" fillId="0" borderId="0" xfId="0" applyNumberFormat="1" applyFont="1" applyFill="1" applyBorder="1" applyAlignment="1">
      <alignment horizontal="right"/>
    </xf>
    <xf numFmtId="190" fontId="7" fillId="0" borderId="0" xfId="0" applyNumberFormat="1" applyFont="1" applyFill="1" applyAlignment="1">
      <alignment horizontal="right"/>
    </xf>
    <xf numFmtId="190" fontId="7" fillId="0" borderId="0" xfId="3" applyNumberFormat="1" applyFont="1" applyFill="1" applyBorder="1" applyAlignment="1" applyProtection="1">
      <alignment horizontal="right"/>
    </xf>
    <xf numFmtId="190" fontId="7" fillId="0" borderId="0" xfId="2" applyNumberFormat="1" applyFont="1" applyFill="1" applyAlignment="1"/>
    <xf numFmtId="190" fontId="7" fillId="0" borderId="2" xfId="0" applyNumberFormat="1" applyFont="1" applyFill="1" applyBorder="1" applyAlignment="1"/>
    <xf numFmtId="190" fontId="7" fillId="0" borderId="3" xfId="0" applyNumberFormat="1" applyFont="1" applyFill="1" applyBorder="1" applyAlignment="1"/>
    <xf numFmtId="43" fontId="7" fillId="0" borderId="0" xfId="1" applyFont="1" applyFill="1" applyBorder="1" applyAlignment="1" applyProtection="1"/>
    <xf numFmtId="39" fontId="7" fillId="0" borderId="0" xfId="3" quotePrefix="1" applyNumberFormat="1" applyFont="1" applyFill="1" applyAlignment="1">
      <alignment horizontal="center"/>
    </xf>
    <xf numFmtId="39" fontId="6" fillId="0" borderId="2" xfId="5" applyNumberFormat="1" applyFont="1" applyFill="1" applyBorder="1" applyAlignment="1">
      <alignment horizontal="center"/>
    </xf>
    <xf numFmtId="39" fontId="6" fillId="0" borderId="1" xfId="5" applyNumberFormat="1" applyFont="1" applyFill="1" applyBorder="1" applyAlignment="1">
      <alignment horizontal="center" vertical="center"/>
    </xf>
    <xf numFmtId="39" fontId="6" fillId="0" borderId="1" xfId="5" applyNumberFormat="1" applyFont="1" applyBorder="1" applyAlignment="1">
      <alignment horizontal="center" vertical="center"/>
    </xf>
    <xf numFmtId="40" fontId="6" fillId="0" borderId="0" xfId="3" applyNumberFormat="1" applyFont="1" applyAlignment="1" applyProtection="1">
      <alignment horizontal="center"/>
    </xf>
  </cellXfs>
  <cellStyles count="6">
    <cellStyle name="Comma" xfId="1" builtinId="3"/>
    <cellStyle name="Currency" xfId="2" builtinId="4"/>
    <cellStyle name="Normal" xfId="0" builtinId="0"/>
    <cellStyle name="ปกติ_Sheet1" xfId="3"/>
    <cellStyle name="ปกติ_Sheet1_Sheet1" xfId="4"/>
    <cellStyle name="ปกติ_งบการเงิน51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zoomScaleNormal="100" zoomScaleSheetLayoutView="100" workbookViewId="0">
      <selection activeCell="C100" sqref="C100"/>
    </sheetView>
  </sheetViews>
  <sheetFormatPr defaultRowHeight="27" customHeight="1" x14ac:dyDescent="0.45"/>
  <cols>
    <col min="1" max="1" width="47.5703125" style="1" customWidth="1"/>
    <col min="2" max="2" width="8.42578125" style="1" customWidth="1"/>
    <col min="3" max="3" width="15.42578125" style="1" customWidth="1"/>
    <col min="4" max="4" width="0.85546875" style="1" customWidth="1"/>
    <col min="5" max="5" width="15.42578125" style="1" customWidth="1"/>
    <col min="6" max="6" width="0.85546875" style="1" customWidth="1"/>
    <col min="7" max="7" width="15.42578125" style="1" customWidth="1"/>
    <col min="8" max="8" width="0.85546875" style="1" customWidth="1"/>
    <col min="9" max="9" width="15.42578125" style="1" customWidth="1"/>
    <col min="10" max="10" width="1" style="1" customWidth="1"/>
    <col min="11" max="16384" width="9.140625" style="1"/>
  </cols>
  <sheetData>
    <row r="1" spans="1:9" ht="24.6" customHeight="1" x14ac:dyDescent="0.45">
      <c r="A1" s="38" t="s">
        <v>102</v>
      </c>
      <c r="B1" s="38"/>
      <c r="C1" s="38"/>
      <c r="D1" s="38"/>
      <c r="E1" s="38"/>
      <c r="F1" s="38"/>
      <c r="G1" s="38"/>
      <c r="H1" s="38"/>
      <c r="I1" s="38"/>
    </row>
    <row r="2" spans="1:9" ht="24.6" customHeight="1" x14ac:dyDescent="0.45">
      <c r="A2" s="38" t="s">
        <v>62</v>
      </c>
      <c r="B2" s="38"/>
      <c r="C2" s="38"/>
      <c r="D2" s="38"/>
      <c r="E2" s="38"/>
      <c r="F2" s="38"/>
      <c r="G2" s="38"/>
      <c r="H2" s="38"/>
      <c r="I2" s="38"/>
    </row>
    <row r="3" spans="1:9" ht="24.6" customHeight="1" x14ac:dyDescent="0.45">
      <c r="A3" s="38" t="s">
        <v>171</v>
      </c>
      <c r="B3" s="38"/>
      <c r="C3" s="38"/>
      <c r="D3" s="38"/>
      <c r="E3" s="38"/>
      <c r="F3" s="38"/>
      <c r="G3" s="38"/>
      <c r="H3" s="38"/>
      <c r="I3" s="38"/>
    </row>
    <row r="4" spans="1:9" s="72" customFormat="1" ht="24.6" customHeight="1" x14ac:dyDescent="0.45">
      <c r="A4" s="38"/>
      <c r="B4" s="38"/>
      <c r="C4" s="38"/>
      <c r="D4" s="38"/>
      <c r="E4" s="38"/>
      <c r="F4" s="38"/>
      <c r="G4" s="38"/>
    </row>
    <row r="5" spans="1:9" ht="24.6" customHeight="1" x14ac:dyDescent="0.45">
      <c r="A5" s="2"/>
      <c r="B5" s="2"/>
      <c r="C5" s="2"/>
      <c r="D5" s="2"/>
      <c r="E5" s="2"/>
      <c r="F5" s="2"/>
      <c r="I5" s="41" t="s">
        <v>0</v>
      </c>
    </row>
    <row r="6" spans="1:9" ht="24.6" customHeight="1" x14ac:dyDescent="0.45">
      <c r="C6" s="73" t="s">
        <v>3</v>
      </c>
      <c r="D6" s="74"/>
      <c r="E6" s="74"/>
      <c r="F6" s="44"/>
      <c r="G6" s="73" t="s">
        <v>4</v>
      </c>
      <c r="H6" s="75"/>
      <c r="I6" s="75"/>
    </row>
    <row r="7" spans="1:9" ht="24.6" customHeight="1" x14ac:dyDescent="0.45">
      <c r="A7" s="40" t="s">
        <v>1</v>
      </c>
      <c r="B7" s="76" t="s">
        <v>2</v>
      </c>
      <c r="C7" s="77" t="s">
        <v>99</v>
      </c>
      <c r="D7" s="78"/>
      <c r="E7" s="77" t="s">
        <v>97</v>
      </c>
      <c r="F7" s="62"/>
      <c r="G7" s="77" t="str">
        <f>C7</f>
        <v>2559</v>
      </c>
      <c r="H7" s="79"/>
      <c r="I7" s="77" t="str">
        <f>E7</f>
        <v>2558</v>
      </c>
    </row>
    <row r="8" spans="1:9" ht="24.6" customHeight="1" x14ac:dyDescent="0.45">
      <c r="A8" s="45" t="s">
        <v>5</v>
      </c>
      <c r="B8" s="2"/>
      <c r="C8" s="2"/>
      <c r="D8" s="2"/>
      <c r="E8" s="2"/>
      <c r="F8" s="2"/>
      <c r="G8" s="2"/>
    </row>
    <row r="9" spans="1:9" ht="24.6" customHeight="1" x14ac:dyDescent="0.45">
      <c r="A9" s="80" t="s">
        <v>6</v>
      </c>
      <c r="B9" s="81" t="s">
        <v>132</v>
      </c>
      <c r="C9" s="49">
        <v>222581132.76000002</v>
      </c>
      <c r="D9" s="49"/>
      <c r="E9" s="49">
        <v>174752499.87</v>
      </c>
      <c r="F9" s="49"/>
      <c r="G9" s="49">
        <v>202289818.75999999</v>
      </c>
      <c r="H9" s="82"/>
      <c r="I9" s="82">
        <v>160558128.81</v>
      </c>
    </row>
    <row r="10" spans="1:9" ht="24.6" customHeight="1" x14ac:dyDescent="0.45">
      <c r="A10" s="80" t="s">
        <v>82</v>
      </c>
      <c r="B10" s="81" t="s">
        <v>133</v>
      </c>
      <c r="C10" s="49">
        <v>100250000</v>
      </c>
      <c r="D10" s="49"/>
      <c r="E10" s="49">
        <v>70000000</v>
      </c>
      <c r="F10" s="49"/>
      <c r="G10" s="49">
        <v>100000000</v>
      </c>
      <c r="H10" s="82"/>
      <c r="I10" s="82">
        <v>70000000</v>
      </c>
    </row>
    <row r="11" spans="1:9" ht="24.6" customHeight="1" x14ac:dyDescent="0.45">
      <c r="A11" s="45" t="s">
        <v>74</v>
      </c>
      <c r="B11" s="81" t="s">
        <v>134</v>
      </c>
      <c r="C11" s="49">
        <v>6699425.9099999983</v>
      </c>
      <c r="D11" s="49"/>
      <c r="E11" s="49">
        <v>9596679.5700000003</v>
      </c>
      <c r="F11" s="49"/>
      <c r="G11" s="49">
        <v>5443363.21</v>
      </c>
      <c r="H11" s="82"/>
      <c r="I11" s="82">
        <v>7203239.0499999998</v>
      </c>
    </row>
    <row r="12" spans="1:9" ht="24.6" customHeight="1" x14ac:dyDescent="0.45">
      <c r="A12" s="45" t="s">
        <v>103</v>
      </c>
      <c r="B12" s="81" t="s">
        <v>160</v>
      </c>
      <c r="C12" s="49">
        <v>0</v>
      </c>
      <c r="D12" s="49"/>
      <c r="E12" s="49">
        <v>0</v>
      </c>
      <c r="F12" s="49"/>
      <c r="G12" s="49">
        <v>226750</v>
      </c>
      <c r="H12" s="82"/>
      <c r="I12" s="82">
        <v>0</v>
      </c>
    </row>
    <row r="13" spans="1:9" ht="24.6" customHeight="1" x14ac:dyDescent="0.45">
      <c r="A13" s="45" t="s">
        <v>86</v>
      </c>
      <c r="B13" s="81" t="s">
        <v>161</v>
      </c>
      <c r="C13" s="49">
        <v>0</v>
      </c>
      <c r="D13" s="49"/>
      <c r="E13" s="49">
        <v>0</v>
      </c>
      <c r="F13" s="49"/>
      <c r="G13" s="49">
        <v>5022602.7400000021</v>
      </c>
      <c r="H13" s="82"/>
      <c r="I13" s="82">
        <v>0</v>
      </c>
    </row>
    <row r="14" spans="1:9" ht="24.6" customHeight="1" x14ac:dyDescent="0.45">
      <c r="A14" s="45" t="s">
        <v>123</v>
      </c>
      <c r="B14" s="81" t="s">
        <v>135</v>
      </c>
      <c r="C14" s="49">
        <v>0</v>
      </c>
      <c r="D14" s="49"/>
      <c r="E14" s="49">
        <v>35000000</v>
      </c>
      <c r="F14" s="49"/>
      <c r="G14" s="49">
        <v>0</v>
      </c>
      <c r="H14" s="82"/>
      <c r="I14" s="82">
        <v>35000000</v>
      </c>
    </row>
    <row r="15" spans="1:9" ht="24.6" customHeight="1" x14ac:dyDescent="0.45">
      <c r="A15" s="45" t="s">
        <v>104</v>
      </c>
      <c r="B15" s="81" t="s">
        <v>136</v>
      </c>
      <c r="C15" s="49">
        <v>0</v>
      </c>
      <c r="D15" s="49"/>
      <c r="E15" s="49">
        <v>117000000</v>
      </c>
      <c r="F15" s="49"/>
      <c r="G15" s="49">
        <v>0</v>
      </c>
      <c r="H15" s="82"/>
      <c r="I15" s="82">
        <v>117000000</v>
      </c>
    </row>
    <row r="16" spans="1:9" ht="24.6" customHeight="1" x14ac:dyDescent="0.45">
      <c r="A16" s="45" t="s">
        <v>105</v>
      </c>
      <c r="B16" s="81" t="s">
        <v>137</v>
      </c>
      <c r="C16" s="49">
        <v>324153397.22000003</v>
      </c>
      <c r="D16" s="49"/>
      <c r="E16" s="49">
        <f>163061453.38-169916</f>
        <v>162891537.38</v>
      </c>
      <c r="F16" s="49"/>
      <c r="G16" s="49">
        <v>143751612.42000002</v>
      </c>
      <c r="H16" s="82"/>
      <c r="I16" s="82">
        <v>162891537.38</v>
      </c>
    </row>
    <row r="17" spans="1:9" ht="24.6" customHeight="1" x14ac:dyDescent="0.45">
      <c r="A17" s="45" t="s">
        <v>122</v>
      </c>
      <c r="B17" s="81"/>
      <c r="C17" s="49">
        <v>0</v>
      </c>
      <c r="D17" s="49"/>
      <c r="E17" s="49">
        <v>169916</v>
      </c>
      <c r="F17" s="49"/>
      <c r="G17" s="49">
        <v>0</v>
      </c>
      <c r="H17" s="82"/>
      <c r="I17" s="82">
        <v>169916</v>
      </c>
    </row>
    <row r="18" spans="1:9" ht="24.6" customHeight="1" x14ac:dyDescent="0.45">
      <c r="A18" s="45" t="s">
        <v>7</v>
      </c>
      <c r="C18" s="83">
        <f>SUM(C9:C17)</f>
        <v>653683955.8900001</v>
      </c>
      <c r="D18" s="51"/>
      <c r="E18" s="83">
        <f>SUM(E9:E17)</f>
        <v>569410632.81999993</v>
      </c>
      <c r="F18" s="51"/>
      <c r="G18" s="83">
        <f>SUM(G9:G17)</f>
        <v>456734147.13</v>
      </c>
      <c r="H18" s="82"/>
      <c r="I18" s="83">
        <f>SUM(I9:I17)</f>
        <v>552822821.24000001</v>
      </c>
    </row>
    <row r="19" spans="1:9" ht="24.6" customHeight="1" x14ac:dyDescent="0.45">
      <c r="A19" s="45" t="s">
        <v>8</v>
      </c>
      <c r="B19" s="2"/>
      <c r="C19" s="53"/>
      <c r="D19" s="51"/>
      <c r="E19" s="51"/>
      <c r="F19" s="51"/>
      <c r="G19" s="51"/>
      <c r="H19" s="82"/>
      <c r="I19" s="82"/>
    </row>
    <row r="20" spans="1:9" ht="24.6" customHeight="1" x14ac:dyDescent="0.45">
      <c r="A20" s="84" t="s">
        <v>75</v>
      </c>
      <c r="B20" s="81" t="s">
        <v>138</v>
      </c>
      <c r="C20" s="49">
        <v>0</v>
      </c>
      <c r="D20" s="49"/>
      <c r="E20" s="49">
        <v>0</v>
      </c>
      <c r="F20" s="49"/>
      <c r="G20" s="49">
        <v>170113835.91</v>
      </c>
      <c r="H20" s="82"/>
      <c r="I20" s="82">
        <v>19999960</v>
      </c>
    </row>
    <row r="21" spans="1:9" ht="24.6" customHeight="1" x14ac:dyDescent="0.45">
      <c r="A21" s="84" t="s">
        <v>76</v>
      </c>
      <c r="B21" s="81" t="s">
        <v>139</v>
      </c>
      <c r="C21" s="49">
        <v>35865000</v>
      </c>
      <c r="D21" s="49"/>
      <c r="E21" s="49">
        <v>45000000</v>
      </c>
      <c r="F21" s="49"/>
      <c r="G21" s="49">
        <v>35865000</v>
      </c>
      <c r="H21" s="82"/>
      <c r="I21" s="82">
        <v>45000000</v>
      </c>
    </row>
    <row r="22" spans="1:9" ht="24.6" customHeight="1" x14ac:dyDescent="0.45">
      <c r="A22" s="84" t="s">
        <v>61</v>
      </c>
      <c r="B22" s="81" t="s">
        <v>140</v>
      </c>
      <c r="C22" s="49">
        <v>0</v>
      </c>
      <c r="D22" s="49"/>
      <c r="E22" s="49">
        <v>100000000</v>
      </c>
      <c r="F22" s="49"/>
      <c r="G22" s="49">
        <v>0</v>
      </c>
      <c r="H22" s="82"/>
      <c r="I22" s="82">
        <v>100000000</v>
      </c>
    </row>
    <row r="23" spans="1:9" ht="24.6" customHeight="1" x14ac:dyDescent="0.45">
      <c r="A23" s="84" t="s">
        <v>77</v>
      </c>
      <c r="B23" s="81" t="s">
        <v>141</v>
      </c>
      <c r="C23" s="49">
        <v>43357227.600000001</v>
      </c>
      <c r="D23" s="49"/>
      <c r="E23" s="49">
        <v>51535435.789999999</v>
      </c>
      <c r="F23" s="49"/>
      <c r="G23" s="49">
        <v>43070550.719999999</v>
      </c>
      <c r="H23" s="82"/>
      <c r="I23" s="82">
        <v>51259035.530000001</v>
      </c>
    </row>
    <row r="24" spans="1:9" ht="24.6" customHeight="1" x14ac:dyDescent="0.45">
      <c r="A24" s="45" t="s">
        <v>78</v>
      </c>
      <c r="B24" s="81" t="s">
        <v>142</v>
      </c>
      <c r="C24" s="49">
        <v>48093.58</v>
      </c>
      <c r="D24" s="49"/>
      <c r="E24" s="49">
        <v>85838.94</v>
      </c>
      <c r="F24" s="49"/>
      <c r="G24" s="49">
        <v>48093.58</v>
      </c>
      <c r="H24" s="82"/>
      <c r="I24" s="82">
        <v>85838.94</v>
      </c>
    </row>
    <row r="25" spans="1:9" ht="24.6" customHeight="1" x14ac:dyDescent="0.45">
      <c r="A25" s="45" t="s">
        <v>9</v>
      </c>
      <c r="B25" s="81"/>
      <c r="C25" s="85">
        <v>1450178.54</v>
      </c>
      <c r="D25" s="64"/>
      <c r="E25" s="85">
        <v>1017490</v>
      </c>
      <c r="F25" s="64"/>
      <c r="G25" s="85">
        <v>164650</v>
      </c>
      <c r="H25" s="82"/>
      <c r="I25" s="82">
        <v>270185</v>
      </c>
    </row>
    <row r="26" spans="1:9" ht="24.6" customHeight="1" x14ac:dyDescent="0.45">
      <c r="A26" s="45" t="s">
        <v>10</v>
      </c>
      <c r="B26" s="2"/>
      <c r="C26" s="66">
        <f>SUM(C20:C25)</f>
        <v>80720499.719999999</v>
      </c>
      <c r="D26" s="56"/>
      <c r="E26" s="66">
        <f>SUM(E20:E25)</f>
        <v>197638764.72999999</v>
      </c>
      <c r="F26" s="56"/>
      <c r="G26" s="66">
        <f>SUM(G20:G25)</f>
        <v>249262130.21000001</v>
      </c>
      <c r="H26" s="82"/>
      <c r="I26" s="83">
        <f>SUM(I20:I25)</f>
        <v>216615019.47</v>
      </c>
    </row>
    <row r="27" spans="1:9" ht="24.6" customHeight="1" thickBot="1" x14ac:dyDescent="0.5">
      <c r="A27" s="45" t="s">
        <v>11</v>
      </c>
      <c r="B27" s="2"/>
      <c r="C27" s="86">
        <f>+C18+C26</f>
        <v>734404455.61000013</v>
      </c>
      <c r="D27" s="56"/>
      <c r="E27" s="86">
        <f>+E18+E26</f>
        <v>767049397.54999995</v>
      </c>
      <c r="F27" s="56"/>
      <c r="G27" s="86">
        <f>+G18+G26</f>
        <v>705996277.34000003</v>
      </c>
      <c r="H27" s="82"/>
      <c r="I27" s="86">
        <f>+I18+I26</f>
        <v>769437840.71000004</v>
      </c>
    </row>
    <row r="28" spans="1:9" ht="24.6" customHeight="1" thickTop="1" x14ac:dyDescent="0.45">
      <c r="A28" s="87"/>
      <c r="B28" s="2"/>
      <c r="C28" s="63"/>
      <c r="D28" s="2"/>
      <c r="E28" s="2"/>
      <c r="F28" s="2"/>
      <c r="G28" s="63"/>
    </row>
    <row r="29" spans="1:9" ht="24.6" customHeight="1" x14ac:dyDescent="0.45">
      <c r="A29" s="87"/>
      <c r="B29" s="2"/>
      <c r="C29" s="63"/>
      <c r="D29" s="2"/>
      <c r="E29" s="2"/>
      <c r="F29" s="2"/>
      <c r="G29" s="63"/>
    </row>
    <row r="30" spans="1:9" ht="24.6" customHeight="1" x14ac:dyDescent="0.45">
      <c r="A30" s="87" t="s">
        <v>12</v>
      </c>
      <c r="B30" s="2"/>
      <c r="C30" s="63"/>
      <c r="D30" s="2"/>
      <c r="E30" s="63"/>
      <c r="F30" s="2"/>
    </row>
    <row r="31" spans="1:9" ht="24.6" customHeight="1" x14ac:dyDescent="0.45">
      <c r="A31" s="87"/>
      <c r="B31" s="2"/>
      <c r="C31" s="63"/>
      <c r="D31" s="2"/>
      <c r="E31" s="63"/>
      <c r="F31" s="2"/>
    </row>
    <row r="32" spans="1:9" ht="24.6" customHeight="1" x14ac:dyDescent="0.45">
      <c r="A32" s="84" t="s">
        <v>191</v>
      </c>
      <c r="B32" s="2"/>
      <c r="C32" s="45"/>
      <c r="D32" s="2"/>
      <c r="E32" s="2"/>
      <c r="F32" s="2"/>
      <c r="G32" s="45"/>
    </row>
    <row r="33" spans="1:9" ht="24.6" customHeight="1" x14ac:dyDescent="0.45">
      <c r="A33" s="84"/>
      <c r="B33" s="2"/>
      <c r="C33" s="45"/>
      <c r="D33" s="2"/>
      <c r="E33" s="2"/>
      <c r="F33" s="2"/>
      <c r="G33" s="45"/>
    </row>
    <row r="34" spans="1:9" ht="24.6" customHeight="1" x14ac:dyDescent="0.45">
      <c r="A34" s="45" t="s">
        <v>192</v>
      </c>
      <c r="B34" s="2"/>
      <c r="C34" s="45"/>
      <c r="D34" s="2"/>
      <c r="E34" s="2"/>
      <c r="F34" s="2"/>
      <c r="G34" s="45"/>
    </row>
    <row r="35" spans="1:9" ht="24.6" customHeight="1" x14ac:dyDescent="0.45">
      <c r="A35" s="87"/>
      <c r="B35" s="2"/>
      <c r="C35" s="63"/>
      <c r="D35" s="2"/>
      <c r="E35" s="63"/>
      <c r="F35" s="2"/>
      <c r="G35" s="63"/>
      <c r="H35" s="2"/>
      <c r="I35" s="63"/>
    </row>
    <row r="36" spans="1:9" ht="24.6" customHeight="1" x14ac:dyDescent="0.45">
      <c r="A36" s="87"/>
      <c r="B36" s="2"/>
      <c r="C36" s="63"/>
      <c r="D36" s="2"/>
      <c r="E36" s="2"/>
      <c r="F36" s="2"/>
      <c r="G36" s="63"/>
    </row>
    <row r="37" spans="1:9" s="5" customFormat="1" ht="24.6" customHeight="1" x14ac:dyDescent="0.45">
      <c r="A37" s="3" t="s">
        <v>159</v>
      </c>
      <c r="B37" s="4"/>
      <c r="D37" s="1"/>
      <c r="E37" s="2" t="s">
        <v>148</v>
      </c>
      <c r="F37" s="1"/>
    </row>
    <row r="38" spans="1:9" s="5" customFormat="1" ht="24.6" customHeight="1" x14ac:dyDescent="0.45">
      <c r="A38" s="3" t="s">
        <v>195</v>
      </c>
      <c r="B38" s="4"/>
      <c r="D38" s="4"/>
      <c r="E38" s="3" t="s">
        <v>193</v>
      </c>
      <c r="F38" s="48"/>
    </row>
    <row r="39" spans="1:9" s="5" customFormat="1" ht="24.6" customHeight="1" x14ac:dyDescent="0.45">
      <c r="A39" s="3"/>
      <c r="B39" s="4"/>
      <c r="D39" s="4"/>
      <c r="E39" s="3"/>
      <c r="F39" s="48"/>
    </row>
    <row r="40" spans="1:9" ht="27.95" customHeight="1" x14ac:dyDescent="0.45">
      <c r="A40" s="88" t="s">
        <v>47</v>
      </c>
      <c r="B40" s="88"/>
      <c r="C40" s="88"/>
      <c r="D40" s="88"/>
      <c r="E40" s="88"/>
      <c r="F40" s="88"/>
      <c r="G40" s="88"/>
      <c r="H40" s="89"/>
      <c r="I40" s="4"/>
    </row>
    <row r="41" spans="1:9" ht="27.95" customHeight="1" x14ac:dyDescent="0.45">
      <c r="A41" s="38" t="s">
        <v>102</v>
      </c>
      <c r="B41" s="38"/>
      <c r="C41" s="38"/>
      <c r="D41" s="38"/>
      <c r="E41" s="38"/>
      <c r="F41" s="38"/>
      <c r="G41" s="38"/>
      <c r="H41" s="4"/>
      <c r="I41" s="4"/>
    </row>
    <row r="42" spans="1:9" ht="27.95" customHeight="1" x14ac:dyDescent="0.45">
      <c r="A42" s="38" t="s">
        <v>63</v>
      </c>
      <c r="B42" s="38"/>
      <c r="C42" s="38"/>
      <c r="D42" s="38"/>
      <c r="E42" s="38"/>
      <c r="F42" s="38"/>
      <c r="G42" s="38"/>
      <c r="H42" s="4"/>
      <c r="I42" s="4"/>
    </row>
    <row r="43" spans="1:9" ht="27.95" customHeight="1" x14ac:dyDescent="0.45">
      <c r="A43" s="38" t="str">
        <f>+A3</f>
        <v>ณ วันที่ 31 ธันวาคม 2559</v>
      </c>
      <c r="B43" s="38"/>
      <c r="C43" s="38"/>
      <c r="D43" s="38"/>
      <c r="E43" s="38"/>
      <c r="F43" s="38"/>
      <c r="G43" s="38"/>
      <c r="H43" s="4"/>
      <c r="I43" s="4"/>
    </row>
    <row r="44" spans="1:9" s="72" customFormat="1" ht="27.95" customHeight="1" x14ac:dyDescent="0.45">
      <c r="A44" s="40"/>
      <c r="B44" s="40"/>
      <c r="C44" s="40"/>
      <c r="D44" s="40"/>
      <c r="E44" s="40"/>
      <c r="F44" s="40"/>
      <c r="G44" s="40"/>
    </row>
    <row r="45" spans="1:9" ht="27.95" customHeight="1" x14ac:dyDescent="0.45">
      <c r="A45" s="2"/>
      <c r="B45" s="2"/>
      <c r="C45" s="2"/>
      <c r="D45" s="2"/>
      <c r="E45" s="2"/>
      <c r="F45" s="2"/>
      <c r="I45" s="41" t="s">
        <v>0</v>
      </c>
    </row>
    <row r="46" spans="1:9" ht="27.95" customHeight="1" x14ac:dyDescent="0.45">
      <c r="C46" s="43" t="s">
        <v>3</v>
      </c>
      <c r="D46" s="74"/>
      <c r="E46" s="74"/>
      <c r="F46" s="44"/>
      <c r="G46" s="43" t="s">
        <v>4</v>
      </c>
      <c r="H46" s="75"/>
      <c r="I46" s="75"/>
    </row>
    <row r="47" spans="1:9" ht="27.95" customHeight="1" x14ac:dyDescent="0.45">
      <c r="A47" s="40" t="s">
        <v>13</v>
      </c>
      <c r="B47" s="76" t="s">
        <v>2</v>
      </c>
      <c r="C47" s="77" t="str">
        <f>+C7</f>
        <v>2559</v>
      </c>
      <c r="D47" s="78"/>
      <c r="E47" s="77" t="str">
        <f>+E7</f>
        <v>2558</v>
      </c>
      <c r="F47" s="62"/>
      <c r="G47" s="77" t="str">
        <f>C47</f>
        <v>2559</v>
      </c>
      <c r="H47" s="79"/>
      <c r="I47" s="77" t="str">
        <f>E47</f>
        <v>2558</v>
      </c>
    </row>
    <row r="48" spans="1:9" ht="27.95" customHeight="1" x14ac:dyDescent="0.45">
      <c r="A48" s="45" t="s">
        <v>14</v>
      </c>
      <c r="B48" s="2"/>
      <c r="C48" s="2"/>
      <c r="D48" s="2"/>
      <c r="E48" s="2"/>
      <c r="F48" s="2"/>
      <c r="G48" s="2"/>
    </row>
    <row r="49" spans="1:9" ht="27.95" customHeight="1" x14ac:dyDescent="0.45">
      <c r="A49" s="84" t="s">
        <v>79</v>
      </c>
      <c r="B49" s="81" t="s">
        <v>143</v>
      </c>
      <c r="C49" s="49">
        <v>12800914.51</v>
      </c>
      <c r="D49" s="49"/>
      <c r="E49" s="49">
        <v>15442240.510000002</v>
      </c>
      <c r="F49" s="49"/>
      <c r="G49" s="49">
        <v>9037010.9199999999</v>
      </c>
      <c r="H49" s="82"/>
      <c r="I49" s="82">
        <v>13640064.109999999</v>
      </c>
    </row>
    <row r="50" spans="1:9" ht="27.95" customHeight="1" x14ac:dyDescent="0.45">
      <c r="A50" s="84" t="s">
        <v>215</v>
      </c>
      <c r="B50" s="81"/>
      <c r="C50" s="49">
        <v>5001865.8099999996</v>
      </c>
      <c r="D50" s="49"/>
      <c r="E50" s="49">
        <v>0</v>
      </c>
      <c r="F50" s="49"/>
      <c r="G50" s="49">
        <v>0</v>
      </c>
      <c r="H50" s="82"/>
      <c r="I50" s="82">
        <v>0</v>
      </c>
    </row>
    <row r="51" spans="1:9" ht="27.95" customHeight="1" x14ac:dyDescent="0.45">
      <c r="A51" s="84" t="s">
        <v>124</v>
      </c>
      <c r="B51" s="81"/>
      <c r="C51" s="49">
        <v>7103233.5</v>
      </c>
      <c r="D51" s="49"/>
      <c r="E51" s="49">
        <v>316915</v>
      </c>
      <c r="F51" s="49"/>
      <c r="G51" s="49">
        <v>120915</v>
      </c>
      <c r="H51" s="82"/>
      <c r="I51" s="82">
        <v>316915</v>
      </c>
    </row>
    <row r="52" spans="1:9" ht="27.95" customHeight="1" x14ac:dyDescent="0.45">
      <c r="A52" s="84" t="s">
        <v>203</v>
      </c>
      <c r="B52" s="2"/>
      <c r="C52" s="53"/>
      <c r="D52" s="51"/>
      <c r="E52" s="51"/>
      <c r="F52" s="51"/>
      <c r="G52" s="51"/>
      <c r="H52" s="82"/>
      <c r="I52" s="82"/>
    </row>
    <row r="53" spans="1:9" ht="27.95" customHeight="1" x14ac:dyDescent="0.45">
      <c r="A53" s="84" t="s">
        <v>84</v>
      </c>
      <c r="B53" s="81" t="s">
        <v>144</v>
      </c>
      <c r="C53" s="49">
        <v>312178.68</v>
      </c>
      <c r="D53" s="49"/>
      <c r="E53" s="49">
        <v>1163218.79</v>
      </c>
      <c r="F53" s="49"/>
      <c r="G53" s="49">
        <v>312178.68</v>
      </c>
      <c r="H53" s="82"/>
      <c r="I53" s="82">
        <v>1163218.79</v>
      </c>
    </row>
    <row r="54" spans="1:9" ht="27.95" customHeight="1" x14ac:dyDescent="0.45">
      <c r="A54" s="84" t="s">
        <v>95</v>
      </c>
      <c r="B54" s="81" t="s">
        <v>145</v>
      </c>
      <c r="C54" s="49">
        <v>0</v>
      </c>
      <c r="D54" s="49"/>
      <c r="E54" s="49">
        <v>5367354.0199999996</v>
      </c>
      <c r="F54" s="49"/>
      <c r="G54" s="49">
        <v>0</v>
      </c>
      <c r="H54" s="82"/>
      <c r="I54" s="82">
        <v>5367354.0199999996</v>
      </c>
    </row>
    <row r="55" spans="1:9" ht="27.95" customHeight="1" x14ac:dyDescent="0.45">
      <c r="A55" s="84" t="s">
        <v>186</v>
      </c>
      <c r="B55" s="81"/>
      <c r="C55" s="49">
        <v>294650.68</v>
      </c>
      <c r="D55" s="49"/>
      <c r="E55" s="49">
        <v>0</v>
      </c>
      <c r="F55" s="49"/>
      <c r="G55" s="49">
        <v>0</v>
      </c>
      <c r="H55" s="82"/>
      <c r="I55" s="82">
        <v>0</v>
      </c>
    </row>
    <row r="56" spans="1:9" ht="27.95" customHeight="1" x14ac:dyDescent="0.45">
      <c r="A56" s="45" t="s">
        <v>16</v>
      </c>
      <c r="C56" s="83">
        <f>SUM(C49:C55)</f>
        <v>25512843.18</v>
      </c>
      <c r="D56" s="51"/>
      <c r="E56" s="83">
        <f>SUM(E49:E55)</f>
        <v>22289728.32</v>
      </c>
      <c r="F56" s="51"/>
      <c r="G56" s="83">
        <f>SUM(G49:G55)</f>
        <v>9470104.5999999996</v>
      </c>
      <c r="H56" s="82"/>
      <c r="I56" s="83">
        <f>SUM(I49:I55)</f>
        <v>20487551.919999998</v>
      </c>
    </row>
    <row r="57" spans="1:9" ht="27.95" customHeight="1" x14ac:dyDescent="0.45">
      <c r="A57" s="45" t="s">
        <v>17</v>
      </c>
      <c r="B57" s="2"/>
      <c r="C57" s="90"/>
      <c r="D57" s="51"/>
      <c r="E57" s="51"/>
      <c r="F57" s="51"/>
      <c r="G57" s="90"/>
      <c r="H57" s="82"/>
      <c r="I57" s="82"/>
    </row>
    <row r="58" spans="1:9" ht="27.95" customHeight="1" x14ac:dyDescent="0.45">
      <c r="A58" s="84" t="s">
        <v>204</v>
      </c>
      <c r="B58" s="81" t="s">
        <v>144</v>
      </c>
      <c r="C58" s="49">
        <v>883805.34000000008</v>
      </c>
      <c r="D58" s="49"/>
      <c r="E58" s="49">
        <v>4809197.92</v>
      </c>
      <c r="F58" s="49"/>
      <c r="G58" s="49">
        <v>883805.34000000008</v>
      </c>
      <c r="H58" s="82"/>
      <c r="I58" s="82">
        <v>4809197.92</v>
      </c>
    </row>
    <row r="59" spans="1:9" ht="27.95" customHeight="1" x14ac:dyDescent="0.45">
      <c r="A59" s="84" t="s">
        <v>93</v>
      </c>
      <c r="B59" s="81" t="s">
        <v>145</v>
      </c>
      <c r="C59" s="49">
        <v>0</v>
      </c>
      <c r="D59" s="49"/>
      <c r="E59" s="49">
        <v>42907447.289999999</v>
      </c>
      <c r="F59" s="49"/>
      <c r="G59" s="49">
        <v>0</v>
      </c>
      <c r="H59" s="82"/>
      <c r="I59" s="82">
        <v>42907447.289999999</v>
      </c>
    </row>
    <row r="60" spans="1:9" ht="27.95" customHeight="1" x14ac:dyDescent="0.45">
      <c r="A60" s="84" t="s">
        <v>72</v>
      </c>
      <c r="B60" s="81" t="s">
        <v>147</v>
      </c>
      <c r="C60" s="49">
        <v>2396942.0099999998</v>
      </c>
      <c r="D60" s="49"/>
      <c r="E60" s="49">
        <v>1273466</v>
      </c>
      <c r="F60" s="49"/>
      <c r="G60" s="49">
        <v>2385095</v>
      </c>
      <c r="H60" s="82"/>
      <c r="I60" s="82">
        <v>1173902</v>
      </c>
    </row>
    <row r="61" spans="1:9" ht="27.95" customHeight="1" x14ac:dyDescent="0.45">
      <c r="A61" s="45" t="s">
        <v>18</v>
      </c>
      <c r="B61" s="91"/>
      <c r="C61" s="83">
        <f>SUM(C58:C60)</f>
        <v>3280747.3499999996</v>
      </c>
      <c r="D61" s="51"/>
      <c r="E61" s="83">
        <f>SUM(E58:E60)</f>
        <v>48990111.210000001</v>
      </c>
      <c r="F61" s="51"/>
      <c r="G61" s="83">
        <f>SUM(G58:G60)</f>
        <v>3268900.34</v>
      </c>
      <c r="H61" s="82"/>
      <c r="I61" s="83">
        <f>SUM(I58:I60)</f>
        <v>48890547.210000001</v>
      </c>
    </row>
    <row r="62" spans="1:9" ht="27.95" customHeight="1" x14ac:dyDescent="0.45">
      <c r="A62" s="45" t="s">
        <v>19</v>
      </c>
      <c r="C62" s="92">
        <f>+C56+C61</f>
        <v>28793590.530000001</v>
      </c>
      <c r="D62" s="51"/>
      <c r="E62" s="92">
        <f>+E56+E61</f>
        <v>71279839.530000001</v>
      </c>
      <c r="F62" s="51"/>
      <c r="G62" s="92">
        <f>+G56+G61</f>
        <v>12739004.939999999</v>
      </c>
      <c r="H62" s="82"/>
      <c r="I62" s="92">
        <f>+I56+I61</f>
        <v>69378099.129999995</v>
      </c>
    </row>
    <row r="63" spans="1:9" ht="27.95" customHeight="1" x14ac:dyDescent="0.45">
      <c r="A63" s="45"/>
      <c r="C63" s="63"/>
      <c r="D63" s="2"/>
      <c r="E63" s="2"/>
      <c r="F63" s="2"/>
      <c r="G63" s="63"/>
    </row>
    <row r="64" spans="1:9" ht="27.95" customHeight="1" x14ac:dyDescent="0.45">
      <c r="A64" s="45"/>
      <c r="C64" s="63"/>
      <c r="D64" s="2"/>
      <c r="E64" s="2"/>
      <c r="F64" s="2"/>
      <c r="G64" s="63"/>
    </row>
    <row r="65" spans="1:9" ht="27.95" customHeight="1" x14ac:dyDescent="0.45">
      <c r="A65" s="45"/>
      <c r="C65" s="63"/>
      <c r="D65" s="2"/>
      <c r="E65" s="2"/>
      <c r="F65" s="2"/>
      <c r="G65" s="63"/>
    </row>
    <row r="66" spans="1:9" ht="27.95" customHeight="1" x14ac:dyDescent="0.45">
      <c r="A66" s="93" t="s">
        <v>12</v>
      </c>
      <c r="B66" s="2"/>
      <c r="C66" s="45"/>
      <c r="D66" s="2"/>
      <c r="E66" s="2"/>
      <c r="F66" s="2"/>
      <c r="G66" s="45"/>
    </row>
    <row r="67" spans="1:9" ht="27.95" customHeight="1" x14ac:dyDescent="0.45">
      <c r="A67" s="93"/>
      <c r="B67" s="2"/>
      <c r="C67" s="45"/>
      <c r="D67" s="2"/>
      <c r="E67" s="2"/>
      <c r="F67" s="2"/>
      <c r="G67" s="45"/>
    </row>
    <row r="68" spans="1:9" ht="27.95" customHeight="1" x14ac:dyDescent="0.45">
      <c r="A68" s="93"/>
      <c r="B68" s="2"/>
      <c r="C68" s="45"/>
      <c r="D68" s="2"/>
      <c r="E68" s="2"/>
      <c r="F68" s="2"/>
      <c r="G68" s="45"/>
    </row>
    <row r="69" spans="1:9" s="5" customFormat="1" ht="27.95" customHeight="1" x14ac:dyDescent="0.45">
      <c r="A69" s="3" t="s">
        <v>159</v>
      </c>
      <c r="B69" s="4"/>
      <c r="D69" s="1"/>
      <c r="E69" s="2" t="s">
        <v>148</v>
      </c>
      <c r="F69" s="1"/>
    </row>
    <row r="70" spans="1:9" s="5" customFormat="1" ht="27.95" customHeight="1" x14ac:dyDescent="0.45">
      <c r="A70" s="3" t="s">
        <v>195</v>
      </c>
      <c r="B70" s="4"/>
      <c r="D70" s="4"/>
      <c r="E70" s="3" t="s">
        <v>193</v>
      </c>
      <c r="F70" s="48"/>
    </row>
    <row r="71" spans="1:9" s="5" customFormat="1" ht="27.95" customHeight="1" x14ac:dyDescent="0.45">
      <c r="A71" s="3"/>
      <c r="B71" s="4"/>
      <c r="D71" s="4"/>
      <c r="E71" s="3"/>
      <c r="F71" s="48"/>
    </row>
    <row r="72" spans="1:9" s="5" customFormat="1" ht="27.95" customHeight="1" x14ac:dyDescent="0.45">
      <c r="A72" s="3"/>
      <c r="B72" s="4"/>
      <c r="D72" s="4"/>
      <c r="E72" s="3"/>
      <c r="F72" s="48"/>
    </row>
    <row r="73" spans="1:9" s="5" customFormat="1" ht="27.95" customHeight="1" x14ac:dyDescent="0.45">
      <c r="A73" s="3"/>
      <c r="B73" s="4"/>
      <c r="D73" s="4"/>
      <c r="E73" s="3"/>
      <c r="F73" s="48"/>
    </row>
    <row r="74" spans="1:9" ht="27.95" customHeight="1" x14ac:dyDescent="0.45">
      <c r="A74" s="88" t="s">
        <v>20</v>
      </c>
      <c r="B74" s="88"/>
      <c r="C74" s="88"/>
      <c r="D74" s="88"/>
      <c r="E74" s="88"/>
      <c r="F74" s="88"/>
      <c r="G74" s="88"/>
      <c r="H74" s="4"/>
      <c r="I74" s="4"/>
    </row>
    <row r="75" spans="1:9" ht="27.95" customHeight="1" x14ac:dyDescent="0.45">
      <c r="A75" s="38" t="s">
        <v>102</v>
      </c>
      <c r="B75" s="38"/>
      <c r="C75" s="38"/>
      <c r="D75" s="38"/>
      <c r="E75" s="38"/>
      <c r="F75" s="38"/>
      <c r="G75" s="38"/>
      <c r="H75" s="4"/>
      <c r="I75" s="4"/>
    </row>
    <row r="76" spans="1:9" ht="27.95" customHeight="1" x14ac:dyDescent="0.45">
      <c r="A76" s="38" t="s">
        <v>63</v>
      </c>
      <c r="B76" s="38"/>
      <c r="C76" s="38"/>
      <c r="D76" s="38"/>
      <c r="E76" s="38"/>
      <c r="F76" s="38"/>
      <c r="G76" s="38"/>
      <c r="H76" s="4"/>
      <c r="I76" s="4"/>
    </row>
    <row r="77" spans="1:9" ht="27.95" customHeight="1" x14ac:dyDescent="0.45">
      <c r="A77" s="38" t="str">
        <f>+A3</f>
        <v>ณ วันที่ 31 ธันวาคม 2559</v>
      </c>
      <c r="B77" s="38"/>
      <c r="C77" s="38"/>
      <c r="D77" s="38"/>
      <c r="E77" s="38"/>
      <c r="F77" s="38"/>
      <c r="G77" s="38"/>
      <c r="H77" s="4"/>
      <c r="I77" s="4"/>
    </row>
    <row r="78" spans="1:9" ht="27.95" customHeight="1" x14ac:dyDescent="0.45">
      <c r="A78" s="2"/>
      <c r="B78" s="2"/>
      <c r="C78" s="2"/>
      <c r="D78" s="2"/>
      <c r="E78" s="2"/>
      <c r="F78" s="2"/>
      <c r="G78" s="2"/>
    </row>
    <row r="79" spans="1:9" ht="27.95" customHeight="1" x14ac:dyDescent="0.45">
      <c r="A79" s="2"/>
      <c r="B79" s="2"/>
      <c r="C79" s="2"/>
      <c r="D79" s="2"/>
      <c r="E79" s="2"/>
      <c r="F79" s="2"/>
      <c r="I79" s="41" t="s">
        <v>0</v>
      </c>
    </row>
    <row r="80" spans="1:9" ht="27.95" customHeight="1" x14ac:dyDescent="0.45">
      <c r="C80" s="43" t="s">
        <v>3</v>
      </c>
      <c r="D80" s="74"/>
      <c r="E80" s="74"/>
      <c r="F80" s="44"/>
      <c r="G80" s="43" t="s">
        <v>4</v>
      </c>
      <c r="H80" s="4"/>
      <c r="I80" s="4"/>
    </row>
    <row r="81" spans="1:9" ht="27.95" customHeight="1" x14ac:dyDescent="0.45">
      <c r="A81" s="40" t="s">
        <v>21</v>
      </c>
      <c r="B81" s="76" t="s">
        <v>2</v>
      </c>
      <c r="C81" s="77" t="str">
        <f>+C7</f>
        <v>2559</v>
      </c>
      <c r="D81" s="78"/>
      <c r="E81" s="77" t="str">
        <f>+E7</f>
        <v>2558</v>
      </c>
      <c r="F81" s="62"/>
      <c r="G81" s="77" t="str">
        <f>C81</f>
        <v>2559</v>
      </c>
      <c r="H81" s="79"/>
      <c r="I81" s="77" t="str">
        <f>E81</f>
        <v>2558</v>
      </c>
    </row>
    <row r="82" spans="1:9" ht="27.95" customHeight="1" x14ac:dyDescent="0.45">
      <c r="A82" s="45" t="s">
        <v>22</v>
      </c>
      <c r="B82" s="2"/>
      <c r="C82" s="2"/>
      <c r="D82" s="2"/>
      <c r="E82" s="2"/>
      <c r="F82" s="2"/>
      <c r="G82" s="2"/>
    </row>
    <row r="83" spans="1:9" ht="27.95" customHeight="1" x14ac:dyDescent="0.45">
      <c r="A83" s="45" t="s">
        <v>23</v>
      </c>
      <c r="B83" s="2"/>
      <c r="C83" s="2"/>
      <c r="D83" s="2"/>
      <c r="E83" s="2"/>
      <c r="F83" s="2"/>
      <c r="G83" s="2"/>
    </row>
    <row r="84" spans="1:9" ht="27.95" customHeight="1" x14ac:dyDescent="0.45">
      <c r="A84" s="94" t="s">
        <v>24</v>
      </c>
      <c r="B84" s="81"/>
      <c r="C84" s="2"/>
      <c r="D84" s="2"/>
      <c r="E84" s="2"/>
      <c r="F84" s="2"/>
      <c r="G84" s="2"/>
    </row>
    <row r="85" spans="1:9" ht="27.95" customHeight="1" thickBot="1" x14ac:dyDescent="0.5">
      <c r="A85" s="45" t="s">
        <v>199</v>
      </c>
      <c r="B85" s="81"/>
      <c r="C85" s="95">
        <f>1149760250*1</f>
        <v>1149760250</v>
      </c>
      <c r="D85" s="51"/>
      <c r="E85" s="95">
        <f>1149760250*1</f>
        <v>1149760250</v>
      </c>
      <c r="F85" s="51"/>
      <c r="G85" s="95">
        <f>1149760250*1</f>
        <v>1149760250</v>
      </c>
      <c r="H85" s="82"/>
      <c r="I85" s="95">
        <f>1149760250*1</f>
        <v>1149760250</v>
      </c>
    </row>
    <row r="86" spans="1:9" ht="27.95" customHeight="1" thickTop="1" x14ac:dyDescent="0.45">
      <c r="A86" s="94" t="s">
        <v>91</v>
      </c>
      <c r="B86" s="2"/>
      <c r="C86" s="51"/>
      <c r="D86" s="51"/>
      <c r="E86" s="51"/>
      <c r="F86" s="51"/>
      <c r="G86" s="51"/>
      <c r="H86" s="82"/>
      <c r="I86" s="82"/>
    </row>
    <row r="87" spans="1:9" ht="27.95" customHeight="1" x14ac:dyDescent="0.45">
      <c r="A87" s="45" t="s">
        <v>156</v>
      </c>
      <c r="B87" s="81" t="s">
        <v>162</v>
      </c>
      <c r="C87" s="82">
        <v>715020835</v>
      </c>
      <c r="D87" s="51"/>
      <c r="E87" s="51">
        <v>0</v>
      </c>
      <c r="F87" s="51"/>
      <c r="G87" s="82">
        <v>715020835</v>
      </c>
      <c r="H87" s="82"/>
      <c r="I87" s="82">
        <v>0</v>
      </c>
    </row>
    <row r="88" spans="1:9" ht="27.95" customHeight="1" x14ac:dyDescent="0.45">
      <c r="A88" s="45" t="s">
        <v>106</v>
      </c>
      <c r="B88" s="81"/>
      <c r="C88" s="82">
        <v>0</v>
      </c>
      <c r="D88" s="51"/>
      <c r="E88" s="51">
        <v>585496058</v>
      </c>
      <c r="F88" s="51"/>
      <c r="G88" s="82">
        <v>0</v>
      </c>
      <c r="H88" s="82"/>
      <c r="I88" s="82">
        <v>585496058</v>
      </c>
    </row>
    <row r="89" spans="1:9" ht="27.95" customHeight="1" x14ac:dyDescent="0.45">
      <c r="A89" s="45" t="s">
        <v>107</v>
      </c>
      <c r="B89" s="81"/>
      <c r="C89" s="51">
        <v>624225739</v>
      </c>
      <c r="D89" s="51"/>
      <c r="E89" s="51">
        <v>624225739</v>
      </c>
      <c r="F89" s="51"/>
      <c r="G89" s="82">
        <v>624225739</v>
      </c>
      <c r="H89" s="82"/>
      <c r="I89" s="82">
        <v>624225739</v>
      </c>
    </row>
    <row r="90" spans="1:9" ht="27.95" customHeight="1" x14ac:dyDescent="0.45">
      <c r="A90" s="45" t="s">
        <v>58</v>
      </c>
      <c r="B90" s="2"/>
      <c r="C90" s="51"/>
      <c r="D90" s="51"/>
      <c r="E90" s="51"/>
      <c r="F90" s="51"/>
      <c r="G90" s="51"/>
      <c r="H90" s="82"/>
      <c r="I90" s="82"/>
    </row>
    <row r="91" spans="1:9" ht="27.95" customHeight="1" x14ac:dyDescent="0.45">
      <c r="A91" s="45" t="s">
        <v>25</v>
      </c>
      <c r="B91" s="96"/>
      <c r="C91" s="51"/>
      <c r="D91" s="51"/>
      <c r="E91" s="51"/>
      <c r="F91" s="51"/>
      <c r="G91" s="51"/>
      <c r="H91" s="82"/>
      <c r="I91" s="82"/>
    </row>
    <row r="92" spans="1:9" ht="27.95" customHeight="1" x14ac:dyDescent="0.45">
      <c r="A92" s="45" t="s">
        <v>96</v>
      </c>
      <c r="B92" s="81"/>
      <c r="C92" s="53">
        <v>9833839.0199999996</v>
      </c>
      <c r="D92" s="51"/>
      <c r="E92" s="51">
        <v>9833839.0199999996</v>
      </c>
      <c r="F92" s="51"/>
      <c r="G92" s="53">
        <v>9833839.0199999996</v>
      </c>
      <c r="H92" s="82"/>
      <c r="I92" s="82">
        <v>9833839.0199999996</v>
      </c>
    </row>
    <row r="93" spans="1:9" ht="27.95" customHeight="1" x14ac:dyDescent="0.45">
      <c r="A93" s="45" t="s">
        <v>26</v>
      </c>
      <c r="C93" s="92">
        <f>งบแสดงการเปลี่ยนแปลงรวม!J23</f>
        <v>-643472377.00000012</v>
      </c>
      <c r="D93" s="56"/>
      <c r="E93" s="97">
        <f>งบแสดงการเปลี่ยนแปลงรวม!J15</f>
        <v>-522145825.54000008</v>
      </c>
      <c r="F93" s="51"/>
      <c r="G93" s="92">
        <f>งบแสดงการเปลี่ยนแปลงเฉพาะ!J20</f>
        <v>-655823140.62</v>
      </c>
      <c r="H93" s="98"/>
      <c r="I93" s="99">
        <f>งบแสดงการเปลี่ยนแปลงเฉพาะ!J14</f>
        <v>-519495894.44</v>
      </c>
    </row>
    <row r="94" spans="1:9" ht="27.95" customHeight="1" x14ac:dyDescent="0.45">
      <c r="A94" s="45" t="s">
        <v>108</v>
      </c>
      <c r="C94" s="66">
        <f>SUM(C87:C93)</f>
        <v>705608036.01999986</v>
      </c>
      <c r="D94" s="56"/>
      <c r="E94" s="56">
        <f>SUM(E88:E93)</f>
        <v>697409810.4799999</v>
      </c>
      <c r="F94" s="56"/>
      <c r="G94" s="66">
        <f>SUM(G87:G93)</f>
        <v>693257272.39999998</v>
      </c>
      <c r="H94" s="98"/>
      <c r="I94" s="98">
        <f>SUM(I88:I93)</f>
        <v>700059741.57999992</v>
      </c>
    </row>
    <row r="95" spans="1:9" ht="27.95" customHeight="1" x14ac:dyDescent="0.45">
      <c r="A95" s="1" t="s">
        <v>109</v>
      </c>
      <c r="C95" s="92">
        <f>งบแสดงการเปลี่ยนแปลงรวม!N23</f>
        <v>2829.059999999823</v>
      </c>
      <c r="D95" s="56"/>
      <c r="E95" s="97">
        <f>งบแสดงการเปลี่ยนแปลงรวม!N15</f>
        <v>-1640252.4600000002</v>
      </c>
      <c r="F95" s="56"/>
      <c r="G95" s="92">
        <v>0</v>
      </c>
      <c r="H95" s="98"/>
      <c r="I95" s="99">
        <v>0</v>
      </c>
    </row>
    <row r="96" spans="1:9" ht="27.95" customHeight="1" x14ac:dyDescent="0.45">
      <c r="A96" s="45" t="s">
        <v>27</v>
      </c>
      <c r="C96" s="66">
        <f>SUM(C94:C95)</f>
        <v>705610865.0799998</v>
      </c>
      <c r="D96" s="53" t="s">
        <v>15</v>
      </c>
      <c r="E96" s="92">
        <f>SUM(E94:E95)</f>
        <v>695769558.01999986</v>
      </c>
      <c r="F96" s="53"/>
      <c r="G96" s="66">
        <f>SUM(G94:G95)</f>
        <v>693257272.39999998</v>
      </c>
      <c r="H96" s="82"/>
      <c r="I96" s="92">
        <f>SUM(I94:I95)</f>
        <v>700059741.57999992</v>
      </c>
    </row>
    <row r="97" spans="1:9" ht="27.95" customHeight="1" thickBot="1" x14ac:dyDescent="0.5">
      <c r="A97" s="45" t="s">
        <v>28</v>
      </c>
      <c r="B97" s="2"/>
      <c r="C97" s="86">
        <f>+C62+C96</f>
        <v>734404455.60999978</v>
      </c>
      <c r="D97" s="51"/>
      <c r="E97" s="86">
        <f>+E62+E96</f>
        <v>767049397.54999983</v>
      </c>
      <c r="F97" s="51"/>
      <c r="G97" s="86">
        <f>+G62+G96</f>
        <v>705996277.34000003</v>
      </c>
      <c r="H97" s="82"/>
      <c r="I97" s="86">
        <f>+I62+I96</f>
        <v>769437840.70999992</v>
      </c>
    </row>
    <row r="98" spans="1:9" ht="27.95" customHeight="1" thickTop="1" x14ac:dyDescent="0.45">
      <c r="A98" s="45"/>
      <c r="B98" s="2"/>
      <c r="C98" s="63"/>
      <c r="D98" s="2"/>
      <c r="E98" s="63"/>
      <c r="F98" s="2"/>
      <c r="G98" s="63"/>
      <c r="I98" s="63"/>
    </row>
    <row r="99" spans="1:9" ht="27.95" customHeight="1" x14ac:dyDescent="0.45">
      <c r="A99" s="2"/>
      <c r="B99" s="2"/>
      <c r="C99" s="2"/>
      <c r="D99" s="2"/>
      <c r="E99" s="2"/>
      <c r="F99" s="2"/>
      <c r="G99" s="2"/>
      <c r="I99" s="2"/>
    </row>
    <row r="100" spans="1:9" ht="27.95" customHeight="1" x14ac:dyDescent="0.45">
      <c r="A100" s="45" t="s">
        <v>12</v>
      </c>
      <c r="B100" s="2"/>
      <c r="C100" s="45"/>
      <c r="D100" s="2"/>
      <c r="E100" s="45"/>
      <c r="F100" s="2"/>
      <c r="G100" s="45"/>
      <c r="I100" s="45"/>
    </row>
    <row r="101" spans="1:9" ht="27.95" customHeight="1" x14ac:dyDescent="0.45">
      <c r="B101" s="2"/>
      <c r="C101" s="45"/>
      <c r="D101" s="2"/>
      <c r="E101" s="2"/>
      <c r="F101" s="2"/>
      <c r="G101" s="2"/>
    </row>
    <row r="102" spans="1:9" ht="27.95" customHeight="1" x14ac:dyDescent="0.45">
      <c r="A102" s="45"/>
      <c r="B102" s="2"/>
      <c r="C102" s="45"/>
      <c r="D102" s="2"/>
      <c r="E102" s="2"/>
      <c r="F102" s="2"/>
      <c r="G102" s="2"/>
    </row>
    <row r="103" spans="1:9" s="5" customFormat="1" ht="27.95" customHeight="1" x14ac:dyDescent="0.45">
      <c r="A103" s="3" t="s">
        <v>159</v>
      </c>
      <c r="B103" s="4"/>
      <c r="D103" s="1"/>
      <c r="E103" s="2" t="s">
        <v>148</v>
      </c>
      <c r="F103" s="1"/>
    </row>
    <row r="104" spans="1:9" s="5" customFormat="1" ht="27.95" customHeight="1" x14ac:dyDescent="0.45">
      <c r="A104" s="3" t="s">
        <v>195</v>
      </c>
      <c r="B104" s="4"/>
      <c r="D104" s="4"/>
      <c r="E104" s="3" t="s">
        <v>193</v>
      </c>
      <c r="F104" s="48"/>
    </row>
  </sheetData>
  <phoneticPr fontId="5" type="noConversion"/>
  <pageMargins left="0.55118110236220497" right="0.15748031496063" top="0.59055118110236204" bottom="0.43307086614173201" header="0.23622047244094499" footer="0.31496062992126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zoomScaleNormal="100" zoomScalePageLayoutView="90" workbookViewId="0">
      <selection activeCell="C51" sqref="C51"/>
    </sheetView>
  </sheetViews>
  <sheetFormatPr defaultRowHeight="27" customHeight="1" x14ac:dyDescent="0.45"/>
  <cols>
    <col min="1" max="1" width="43.85546875" style="39" customWidth="1"/>
    <col min="2" max="2" width="8.5703125" style="39" customWidth="1"/>
    <col min="3" max="3" width="15.42578125" style="39" customWidth="1"/>
    <col min="4" max="4" width="1.7109375" style="39" customWidth="1"/>
    <col min="5" max="5" width="15.42578125" style="39" customWidth="1"/>
    <col min="6" max="6" width="1.7109375" style="39" customWidth="1"/>
    <col min="7" max="7" width="15.42578125" style="39" customWidth="1"/>
    <col min="8" max="8" width="1.7109375" style="39" customWidth="1"/>
    <col min="9" max="9" width="15.42578125" style="39" customWidth="1"/>
    <col min="10" max="10" width="1.28515625" style="39" customWidth="1"/>
    <col min="11" max="11" width="14.5703125" style="39" bestFit="1" customWidth="1"/>
    <col min="12" max="12" width="17.7109375" style="39" bestFit="1" customWidth="1"/>
    <col min="13" max="13" width="12.42578125" style="39" bestFit="1" customWidth="1"/>
    <col min="14" max="16384" width="9.140625" style="39"/>
  </cols>
  <sheetData>
    <row r="1" spans="1:13" ht="27" customHeight="1" x14ac:dyDescent="0.45">
      <c r="A1" s="38" t="s">
        <v>102</v>
      </c>
      <c r="B1" s="38"/>
      <c r="C1" s="38"/>
      <c r="D1" s="38"/>
      <c r="E1" s="38"/>
      <c r="F1" s="38"/>
      <c r="G1" s="38"/>
      <c r="H1" s="38"/>
      <c r="I1" s="38"/>
    </row>
    <row r="2" spans="1:13" ht="27" customHeight="1" x14ac:dyDescent="0.45">
      <c r="A2" s="38" t="s">
        <v>64</v>
      </c>
      <c r="B2" s="38"/>
      <c r="C2" s="38"/>
      <c r="D2" s="38"/>
      <c r="E2" s="38"/>
      <c r="F2" s="38"/>
      <c r="G2" s="38"/>
      <c r="H2" s="38"/>
      <c r="I2" s="38"/>
    </row>
    <row r="3" spans="1:13" ht="27" customHeight="1" x14ac:dyDescent="0.45">
      <c r="A3" s="38" t="s">
        <v>172</v>
      </c>
      <c r="B3" s="38"/>
      <c r="C3" s="38"/>
      <c r="D3" s="38"/>
      <c r="E3" s="38"/>
      <c r="F3" s="38"/>
      <c r="G3" s="38"/>
      <c r="H3" s="38"/>
      <c r="I3" s="38"/>
    </row>
    <row r="4" spans="1:13" ht="27" customHeight="1" x14ac:dyDescent="0.45">
      <c r="A4" s="38"/>
      <c r="B4" s="38"/>
      <c r="C4" s="38"/>
      <c r="D4" s="38"/>
      <c r="E4" s="38"/>
      <c r="F4" s="38"/>
      <c r="G4" s="38"/>
      <c r="H4" s="38"/>
      <c r="I4" s="38"/>
    </row>
    <row r="5" spans="1:13" ht="27" customHeight="1" x14ac:dyDescent="0.45">
      <c r="A5" s="40"/>
      <c r="B5" s="40"/>
      <c r="C5" s="40"/>
      <c r="D5" s="40"/>
      <c r="E5" s="40"/>
      <c r="F5" s="40"/>
      <c r="G5" s="40"/>
      <c r="H5" s="40"/>
      <c r="I5" s="41" t="s">
        <v>0</v>
      </c>
    </row>
    <row r="6" spans="1:13" ht="27" customHeight="1" x14ac:dyDescent="0.45">
      <c r="A6" s="2"/>
      <c r="B6" s="42"/>
      <c r="C6" s="43" t="s">
        <v>3</v>
      </c>
      <c r="D6" s="43"/>
      <c r="E6" s="43"/>
      <c r="F6" s="44"/>
      <c r="G6" s="43" t="s">
        <v>4</v>
      </c>
      <c r="H6" s="43"/>
      <c r="I6" s="43"/>
    </row>
    <row r="7" spans="1:13" ht="27" customHeight="1" x14ac:dyDescent="0.45">
      <c r="A7" s="45"/>
      <c r="B7" s="46"/>
      <c r="C7" s="47" t="s">
        <v>99</v>
      </c>
      <c r="D7" s="2"/>
      <c r="E7" s="47" t="s">
        <v>97</v>
      </c>
      <c r="F7" s="2"/>
      <c r="G7" s="47" t="str">
        <f>C7</f>
        <v>2559</v>
      </c>
      <c r="H7" s="2"/>
      <c r="I7" s="47" t="str">
        <f>E7</f>
        <v>2558</v>
      </c>
    </row>
    <row r="8" spans="1:13" ht="27" customHeight="1" x14ac:dyDescent="0.45">
      <c r="A8" s="46" t="s">
        <v>29</v>
      </c>
      <c r="B8" s="48"/>
      <c r="C8" s="5"/>
      <c r="D8" s="2"/>
      <c r="E8" s="2"/>
      <c r="F8" s="2"/>
      <c r="G8" s="2"/>
      <c r="H8" s="2"/>
      <c r="I8" s="2"/>
    </row>
    <row r="9" spans="1:13" ht="27" customHeight="1" x14ac:dyDescent="0.45">
      <c r="A9" s="5" t="s">
        <v>121</v>
      </c>
      <c r="B9" s="48"/>
      <c r="C9" s="49">
        <v>427530505</v>
      </c>
      <c r="D9" s="49"/>
      <c r="E9" s="49">
        <v>9347000</v>
      </c>
      <c r="F9" s="49"/>
      <c r="G9" s="49">
        <v>7301000</v>
      </c>
      <c r="H9" s="49"/>
      <c r="I9" s="49">
        <v>9347000</v>
      </c>
    </row>
    <row r="10" spans="1:13" ht="27" customHeight="1" x14ac:dyDescent="0.45">
      <c r="A10" s="5" t="s">
        <v>32</v>
      </c>
      <c r="B10" s="48"/>
      <c r="C10" s="49">
        <f>6877452.29+474063.51+138949.01+7287936.17-2603687.1</f>
        <v>12174713.880000001</v>
      </c>
      <c r="D10" s="49"/>
      <c r="E10" s="49">
        <f>536936.46+11406474.55+3035272.4+16177086.08</f>
        <v>31155769.490000002</v>
      </c>
      <c r="F10" s="49"/>
      <c r="G10" s="49">
        <v>6877452.29</v>
      </c>
      <c r="H10" s="49"/>
      <c r="I10" s="49">
        <v>31882763.969999999</v>
      </c>
    </row>
    <row r="11" spans="1:13" ht="27" customHeight="1" x14ac:dyDescent="0.45">
      <c r="A11" s="46" t="s">
        <v>30</v>
      </c>
      <c r="B11" s="42"/>
      <c r="C11" s="50">
        <f>SUM(C9:C10)</f>
        <v>439705218.88</v>
      </c>
      <c r="D11" s="51"/>
      <c r="E11" s="50">
        <f>SUM(E9:E10)</f>
        <v>40502769.490000002</v>
      </c>
      <c r="F11" s="51"/>
      <c r="G11" s="50">
        <f>SUM(G9:G10)</f>
        <v>14178452.289999999</v>
      </c>
      <c r="H11" s="51"/>
      <c r="I11" s="50">
        <f>SUM(I9:I10)</f>
        <v>41229763.969999999</v>
      </c>
    </row>
    <row r="12" spans="1:13" ht="27" customHeight="1" x14ac:dyDescent="0.45">
      <c r="A12" s="46" t="s">
        <v>110</v>
      </c>
      <c r="B12" s="48"/>
      <c r="C12" s="52"/>
      <c r="D12" s="51"/>
      <c r="E12" s="51"/>
      <c r="F12" s="51"/>
      <c r="G12" s="53"/>
      <c r="H12" s="51"/>
      <c r="I12" s="53"/>
    </row>
    <row r="13" spans="1:13" ht="27" customHeight="1" x14ac:dyDescent="0.45">
      <c r="A13" s="5" t="s">
        <v>31</v>
      </c>
      <c r="B13" s="48"/>
      <c r="C13" s="49">
        <v>385886797.00999999</v>
      </c>
      <c r="D13" s="49"/>
      <c r="E13" s="49">
        <v>11904338.300000001</v>
      </c>
      <c r="F13" s="49"/>
      <c r="G13" s="49">
        <v>6198286.4400000013</v>
      </c>
      <c r="H13" s="49"/>
      <c r="I13" s="49">
        <v>11904338.300000001</v>
      </c>
      <c r="L13" s="5"/>
    </row>
    <row r="14" spans="1:13" ht="27" customHeight="1" x14ac:dyDescent="0.45">
      <c r="A14" s="5" t="s">
        <v>182</v>
      </c>
      <c r="B14" s="48"/>
      <c r="C14" s="49">
        <v>28873492.84</v>
      </c>
      <c r="D14" s="49"/>
      <c r="E14" s="49">
        <v>4250282.9800000004</v>
      </c>
      <c r="F14" s="49"/>
      <c r="G14" s="49">
        <v>28873492.84</v>
      </c>
      <c r="H14" s="49"/>
      <c r="I14" s="49">
        <v>4250282.9800000004</v>
      </c>
    </row>
    <row r="15" spans="1:13" ht="27" customHeight="1" x14ac:dyDescent="0.45">
      <c r="A15" s="5" t="s">
        <v>33</v>
      </c>
      <c r="B15" s="48"/>
      <c r="C15" s="49">
        <v>20809556.379999999</v>
      </c>
      <c r="D15" s="49"/>
      <c r="E15" s="49">
        <f>295464.07+10434309.65</f>
        <v>10729773.720000001</v>
      </c>
      <c r="F15" s="49"/>
      <c r="G15" s="49">
        <v>2537999.0100000002</v>
      </c>
      <c r="H15" s="49"/>
      <c r="I15" s="49">
        <v>10297864.66</v>
      </c>
    </row>
    <row r="16" spans="1:13" ht="27" customHeight="1" x14ac:dyDescent="0.45">
      <c r="A16" s="5" t="s">
        <v>34</v>
      </c>
      <c r="B16" s="48"/>
      <c r="C16" s="49">
        <v>70461031.799999997</v>
      </c>
      <c r="D16" s="49"/>
      <c r="E16" s="49">
        <v>67888605.540000007</v>
      </c>
      <c r="F16" s="49"/>
      <c r="G16" s="49">
        <v>58102573.99000001</v>
      </c>
      <c r="H16" s="49"/>
      <c r="I16" s="49">
        <v>67987484.209999993</v>
      </c>
      <c r="L16" s="54"/>
      <c r="M16" s="55"/>
    </row>
    <row r="17" spans="1:13" ht="27" customHeight="1" x14ac:dyDescent="0.45">
      <c r="A17" s="5" t="s">
        <v>205</v>
      </c>
      <c r="B17" s="48"/>
      <c r="C17" s="49">
        <v>9135000</v>
      </c>
      <c r="D17" s="49"/>
      <c r="E17" s="49">
        <v>0</v>
      </c>
      <c r="F17" s="49"/>
      <c r="G17" s="49">
        <v>19021124.09</v>
      </c>
      <c r="H17" s="49"/>
      <c r="I17" s="49">
        <v>0</v>
      </c>
      <c r="L17" s="54"/>
      <c r="M17" s="55"/>
    </row>
    <row r="18" spans="1:13" ht="27" customHeight="1" x14ac:dyDescent="0.45">
      <c r="A18" s="5" t="s">
        <v>111</v>
      </c>
      <c r="B18" s="48"/>
      <c r="C18" s="49">
        <v>35183738.409999996</v>
      </c>
      <c r="D18" s="49"/>
      <c r="E18" s="49">
        <f>55093628.28+3401676.43</f>
        <v>58495304.710000001</v>
      </c>
      <c r="F18" s="49"/>
      <c r="G18" s="49">
        <v>35229479.599999994</v>
      </c>
      <c r="H18" s="49"/>
      <c r="I18" s="49">
        <f>55093628.28-I19</f>
        <v>47630710.460000001</v>
      </c>
    </row>
    <row r="19" spans="1:13" ht="27" customHeight="1" x14ac:dyDescent="0.45">
      <c r="A19" s="5" t="s">
        <v>206</v>
      </c>
      <c r="B19" s="48"/>
      <c r="C19" s="49">
        <v>0</v>
      </c>
      <c r="D19" s="49"/>
      <c r="E19" s="49">
        <v>0</v>
      </c>
      <c r="F19" s="49"/>
      <c r="G19" s="49">
        <v>0</v>
      </c>
      <c r="H19" s="49"/>
      <c r="I19" s="49">
        <v>7462917.8200000003</v>
      </c>
    </row>
    <row r="20" spans="1:13" ht="27" customHeight="1" x14ac:dyDescent="0.45">
      <c r="A20" s="5" t="s">
        <v>57</v>
      </c>
      <c r="B20" s="48"/>
      <c r="C20" s="49">
        <f>542742.5+5054359.7-1162191.78</f>
        <v>4434910.42</v>
      </c>
      <c r="D20" s="49"/>
      <c r="E20" s="49">
        <v>683855.3</v>
      </c>
      <c r="F20" s="49"/>
      <c r="G20" s="49">
        <v>542742.5</v>
      </c>
      <c r="H20" s="49"/>
      <c r="I20" s="49">
        <v>683855.3</v>
      </c>
    </row>
    <row r="21" spans="1:13" ht="27" customHeight="1" x14ac:dyDescent="0.45">
      <c r="A21" s="46" t="s">
        <v>112</v>
      </c>
      <c r="B21" s="48"/>
      <c r="C21" s="50">
        <f>SUM(C13:C20)</f>
        <v>554784526.8599999</v>
      </c>
      <c r="D21" s="51"/>
      <c r="E21" s="50">
        <f>SUM(E13:E20)</f>
        <v>153952160.55000001</v>
      </c>
      <c r="F21" s="56"/>
      <c r="G21" s="50">
        <f>SUM(G13:G20)</f>
        <v>150505698.47</v>
      </c>
      <c r="H21" s="56"/>
      <c r="I21" s="50">
        <f>SUM(I13:I20)</f>
        <v>150217453.72999999</v>
      </c>
    </row>
    <row r="22" spans="1:13" ht="27" customHeight="1" x14ac:dyDescent="0.45">
      <c r="A22" s="46" t="s">
        <v>158</v>
      </c>
      <c r="B22" s="48"/>
      <c r="C22" s="52">
        <f>ROUND(+C11-C21,2)</f>
        <v>-115079307.98</v>
      </c>
      <c r="D22" s="51"/>
      <c r="E22" s="52">
        <f>+E11-E21</f>
        <v>-113449391.06</v>
      </c>
      <c r="F22" s="56"/>
      <c r="G22" s="52">
        <f>+G11-G21</f>
        <v>-136327246.18000001</v>
      </c>
      <c r="H22" s="56"/>
      <c r="I22" s="52">
        <f>+I11-I21</f>
        <v>-108987689.75999999</v>
      </c>
    </row>
    <row r="23" spans="1:13" ht="27" customHeight="1" x14ac:dyDescent="0.45">
      <c r="A23" s="5" t="s">
        <v>152</v>
      </c>
      <c r="B23" s="48"/>
      <c r="C23" s="57">
        <v>-4498790.66</v>
      </c>
      <c r="D23" s="51"/>
      <c r="E23" s="57">
        <v>0</v>
      </c>
      <c r="F23" s="56"/>
      <c r="G23" s="57">
        <v>0</v>
      </c>
      <c r="H23" s="56"/>
      <c r="I23" s="57">
        <v>0</v>
      </c>
    </row>
    <row r="24" spans="1:13" ht="27" customHeight="1" x14ac:dyDescent="0.45">
      <c r="A24" s="46" t="s">
        <v>183</v>
      </c>
      <c r="B24" s="48"/>
      <c r="C24" s="52">
        <f>SUM(C22:C23)</f>
        <v>-119578098.64</v>
      </c>
      <c r="D24" s="51"/>
      <c r="E24" s="52">
        <f>SUM(E22:E23)</f>
        <v>-113449391.06</v>
      </c>
      <c r="F24" s="56"/>
      <c r="G24" s="52">
        <f>SUM(G22:G23)</f>
        <v>-136327246.18000001</v>
      </c>
      <c r="H24" s="56"/>
      <c r="I24" s="52">
        <f>SUM(I22:I23)</f>
        <v>-108987689.75999999</v>
      </c>
      <c r="L24" s="54"/>
    </row>
    <row r="25" spans="1:13" ht="27" customHeight="1" x14ac:dyDescent="0.45">
      <c r="A25" s="46" t="s">
        <v>187</v>
      </c>
      <c r="B25" s="48"/>
      <c r="C25" s="52"/>
      <c r="D25" s="51"/>
      <c r="E25" s="52"/>
      <c r="F25" s="56"/>
      <c r="G25" s="52"/>
      <c r="H25" s="56"/>
      <c r="I25" s="52"/>
    </row>
    <row r="26" spans="1:13" ht="27" customHeight="1" x14ac:dyDescent="0.45">
      <c r="A26" s="46" t="s">
        <v>188</v>
      </c>
      <c r="B26" s="48"/>
      <c r="C26" s="52">
        <f>13386230.32</f>
        <v>13386230.32</v>
      </c>
      <c r="D26" s="51"/>
      <c r="E26" s="52">
        <v>0</v>
      </c>
      <c r="F26" s="56"/>
      <c r="G26" s="52">
        <v>0</v>
      </c>
      <c r="H26" s="56"/>
      <c r="I26" s="52">
        <v>0</v>
      </c>
    </row>
    <row r="27" spans="1:13" ht="27" customHeight="1" x14ac:dyDescent="0.45">
      <c r="A27" s="46" t="s">
        <v>177</v>
      </c>
      <c r="B27" s="48"/>
      <c r="C27" s="52"/>
      <c r="D27" s="51"/>
      <c r="E27" s="52"/>
      <c r="F27" s="56"/>
      <c r="G27" s="52"/>
      <c r="H27" s="56"/>
      <c r="I27" s="52"/>
    </row>
    <row r="28" spans="1:13" ht="27" customHeight="1" x14ac:dyDescent="0.45">
      <c r="A28" s="46" t="s">
        <v>178</v>
      </c>
      <c r="B28" s="5"/>
      <c r="C28" s="58">
        <v>0</v>
      </c>
      <c r="D28" s="51"/>
      <c r="E28" s="58">
        <v>-619285</v>
      </c>
      <c r="F28" s="56"/>
      <c r="G28" s="58">
        <v>0</v>
      </c>
      <c r="H28" s="56"/>
      <c r="I28" s="58">
        <v>-619285</v>
      </c>
    </row>
    <row r="29" spans="1:13" ht="27" customHeight="1" thickBot="1" x14ac:dyDescent="0.5">
      <c r="A29" s="46" t="s">
        <v>184</v>
      </c>
      <c r="B29" s="5"/>
      <c r="C29" s="59">
        <f>SUM(C24:C28)</f>
        <v>-106191868.31999999</v>
      </c>
      <c r="D29" s="51"/>
      <c r="E29" s="59">
        <f>SUM(E24:E28)</f>
        <v>-114068676.06</v>
      </c>
      <c r="F29" s="56"/>
      <c r="G29" s="59">
        <f>SUM(G24:G28)</f>
        <v>-136327246.18000001</v>
      </c>
      <c r="H29" s="56"/>
      <c r="I29" s="59">
        <f>SUM(I24:I28)</f>
        <v>-109606974.75999999</v>
      </c>
    </row>
    <row r="30" spans="1:13" ht="27" customHeight="1" thickTop="1" x14ac:dyDescent="0.45">
      <c r="A30" s="5"/>
      <c r="B30" s="48"/>
      <c r="C30" s="60"/>
      <c r="D30" s="60"/>
      <c r="E30" s="60"/>
      <c r="F30" s="60"/>
      <c r="G30" s="60"/>
      <c r="H30" s="60"/>
      <c r="I30" s="60"/>
    </row>
    <row r="31" spans="1:13" ht="27" customHeight="1" x14ac:dyDescent="0.45">
      <c r="A31" s="45" t="s">
        <v>12</v>
      </c>
      <c r="B31" s="5"/>
      <c r="C31" s="61"/>
      <c r="D31" s="2"/>
      <c r="E31" s="61"/>
      <c r="F31" s="62"/>
      <c r="G31" s="61"/>
      <c r="H31" s="62"/>
      <c r="I31" s="61"/>
    </row>
    <row r="32" spans="1:13" ht="27" customHeight="1" x14ac:dyDescent="0.45">
      <c r="A32" s="45"/>
      <c r="B32" s="5"/>
      <c r="C32" s="61"/>
      <c r="D32" s="2"/>
      <c r="E32" s="61"/>
      <c r="F32" s="62"/>
      <c r="G32" s="61"/>
      <c r="H32" s="62"/>
      <c r="I32" s="61"/>
    </row>
    <row r="33" spans="1:12" ht="27" customHeight="1" x14ac:dyDescent="0.45">
      <c r="A33" s="45"/>
      <c r="B33" s="5"/>
      <c r="C33" s="61"/>
      <c r="D33" s="2"/>
      <c r="E33" s="61"/>
      <c r="F33" s="62"/>
      <c r="G33" s="61"/>
      <c r="H33" s="62"/>
      <c r="I33" s="61"/>
    </row>
    <row r="34" spans="1:12" s="5" customFormat="1" ht="27" customHeight="1" x14ac:dyDescent="0.45">
      <c r="A34" s="3" t="s">
        <v>159</v>
      </c>
      <c r="B34" s="4"/>
      <c r="D34" s="1"/>
      <c r="E34" s="2" t="s">
        <v>148</v>
      </c>
      <c r="F34" s="1"/>
    </row>
    <row r="35" spans="1:12" s="5" customFormat="1" ht="27" customHeight="1" x14ac:dyDescent="0.45">
      <c r="A35" s="3" t="s">
        <v>195</v>
      </c>
      <c r="B35" s="4"/>
      <c r="D35" s="4"/>
      <c r="E35" s="3" t="s">
        <v>150</v>
      </c>
      <c r="F35" s="48"/>
    </row>
    <row r="36" spans="1:12" ht="27" customHeight="1" x14ac:dyDescent="0.45">
      <c r="A36" s="139" t="s">
        <v>47</v>
      </c>
      <c r="B36" s="139"/>
      <c r="C36" s="139"/>
      <c r="D36" s="139"/>
      <c r="E36" s="139"/>
      <c r="F36" s="139"/>
      <c r="G36" s="139"/>
      <c r="H36" s="139"/>
      <c r="I36" s="139"/>
    </row>
    <row r="37" spans="1:12" ht="27" customHeight="1" x14ac:dyDescent="0.45">
      <c r="A37" s="38" t="s">
        <v>102</v>
      </c>
      <c r="B37" s="38"/>
      <c r="C37" s="38"/>
      <c r="D37" s="38"/>
      <c r="E37" s="38"/>
      <c r="F37" s="38"/>
      <c r="G37" s="38"/>
      <c r="H37" s="38"/>
      <c r="I37" s="38"/>
    </row>
    <row r="38" spans="1:12" ht="27" customHeight="1" x14ac:dyDescent="0.45">
      <c r="A38" s="38" t="s">
        <v>65</v>
      </c>
      <c r="B38" s="38"/>
      <c r="C38" s="38"/>
      <c r="D38" s="38"/>
      <c r="E38" s="38"/>
      <c r="F38" s="38"/>
      <c r="G38" s="38"/>
      <c r="H38" s="38"/>
      <c r="I38" s="38"/>
    </row>
    <row r="39" spans="1:12" ht="27" customHeight="1" x14ac:dyDescent="0.45">
      <c r="A39" s="38" t="str">
        <f>A3</f>
        <v>สำหรับปี สิ้นสุดวันที่ 31 ธันวาคม 2559</v>
      </c>
      <c r="B39" s="38"/>
      <c r="C39" s="38"/>
      <c r="D39" s="38"/>
      <c r="E39" s="38"/>
      <c r="F39" s="38"/>
      <c r="G39" s="38"/>
      <c r="H39" s="38"/>
      <c r="I39" s="38"/>
    </row>
    <row r="40" spans="1:12" ht="27" customHeight="1" x14ac:dyDescent="0.45">
      <c r="A40" s="38"/>
      <c r="B40" s="38"/>
      <c r="C40" s="38"/>
      <c r="D40" s="38"/>
      <c r="E40" s="38"/>
      <c r="F40" s="38"/>
      <c r="G40" s="38"/>
      <c r="H40" s="38"/>
      <c r="I40" s="38"/>
    </row>
    <row r="41" spans="1:12" ht="27" customHeight="1" x14ac:dyDescent="0.45">
      <c r="A41" s="40"/>
      <c r="B41" s="40"/>
      <c r="C41" s="40"/>
      <c r="D41" s="40"/>
      <c r="E41" s="40"/>
      <c r="F41" s="40"/>
      <c r="G41" s="40"/>
      <c r="H41" s="40"/>
      <c r="I41" s="41" t="s">
        <v>0</v>
      </c>
    </row>
    <row r="42" spans="1:12" ht="27" customHeight="1" x14ac:dyDescent="0.45">
      <c r="A42" s="2"/>
      <c r="B42" s="42"/>
      <c r="C42" s="43" t="s">
        <v>3</v>
      </c>
      <c r="D42" s="43"/>
      <c r="E42" s="43"/>
      <c r="F42" s="44"/>
      <c r="G42" s="43" t="s">
        <v>4</v>
      </c>
      <c r="H42" s="43"/>
      <c r="I42" s="43"/>
    </row>
    <row r="43" spans="1:12" ht="27" customHeight="1" x14ac:dyDescent="0.45">
      <c r="A43" s="45"/>
      <c r="B43" s="42"/>
      <c r="C43" s="47" t="str">
        <f>+C7</f>
        <v>2559</v>
      </c>
      <c r="D43" s="2"/>
      <c r="E43" s="47" t="str">
        <f>+E7</f>
        <v>2558</v>
      </c>
      <c r="F43" s="2"/>
      <c r="G43" s="47" t="str">
        <f>C43</f>
        <v>2559</v>
      </c>
      <c r="H43" s="2"/>
      <c r="I43" s="47" t="str">
        <f>E43</f>
        <v>2558</v>
      </c>
    </row>
    <row r="44" spans="1:12" ht="27" customHeight="1" x14ac:dyDescent="0.45">
      <c r="A44" s="46" t="s">
        <v>35</v>
      </c>
      <c r="B44" s="5"/>
      <c r="C44" s="5"/>
      <c r="D44" s="2"/>
      <c r="E44" s="63"/>
      <c r="F44" s="62"/>
      <c r="G44" s="63"/>
      <c r="H44" s="62"/>
      <c r="I44" s="63"/>
    </row>
    <row r="45" spans="1:12" ht="27" customHeight="1" x14ac:dyDescent="0.45">
      <c r="A45" s="45" t="s">
        <v>73</v>
      </c>
      <c r="B45" s="5"/>
      <c r="C45" s="64">
        <f>C48-C46-C47</f>
        <v>-119578420.76999998</v>
      </c>
      <c r="D45" s="64"/>
      <c r="E45" s="64">
        <f>E48-E46</f>
        <v>-114054291.21000001</v>
      </c>
      <c r="F45" s="64"/>
      <c r="G45" s="64">
        <f>G22</f>
        <v>-136327246.18000001</v>
      </c>
      <c r="H45" s="64"/>
      <c r="I45" s="64">
        <f>I29</f>
        <v>-109606974.75999999</v>
      </c>
      <c r="K45" s="54"/>
      <c r="L45" s="54"/>
    </row>
    <row r="46" spans="1:12" ht="27" customHeight="1" x14ac:dyDescent="0.45">
      <c r="A46" s="45" t="s">
        <v>85</v>
      </c>
      <c r="B46" s="5"/>
      <c r="C46" s="49">
        <v>322.13</v>
      </c>
      <c r="D46" s="49"/>
      <c r="E46" s="49">
        <v>-14384.85</v>
      </c>
      <c r="F46" s="49"/>
      <c r="G46" s="49">
        <v>0</v>
      </c>
      <c r="H46" s="49"/>
      <c r="I46" s="49">
        <v>0</v>
      </c>
    </row>
    <row r="47" spans="1:12" ht="27" customHeight="1" x14ac:dyDescent="0.45">
      <c r="A47" s="45" t="s">
        <v>189</v>
      </c>
      <c r="B47" s="5"/>
      <c r="C47" s="49">
        <f>C26</f>
        <v>13386230.32</v>
      </c>
      <c r="D47" s="49"/>
      <c r="E47" s="49">
        <v>0</v>
      </c>
      <c r="F47" s="49"/>
      <c r="G47" s="49">
        <v>0</v>
      </c>
      <c r="H47" s="49"/>
      <c r="I47" s="49">
        <v>0</v>
      </c>
      <c r="K47" s="5"/>
      <c r="L47" s="54"/>
    </row>
    <row r="48" spans="1:12" ht="27" customHeight="1" thickBot="1" x14ac:dyDescent="0.5">
      <c r="A48" s="45"/>
      <c r="B48" s="5"/>
      <c r="C48" s="65">
        <f>งบกำไรขาดทุน!C29</f>
        <v>-106191868.31999999</v>
      </c>
      <c r="D48" s="49"/>
      <c r="E48" s="65">
        <f>E29</f>
        <v>-114068676.06</v>
      </c>
      <c r="F48" s="49"/>
      <c r="G48" s="65">
        <f>G29</f>
        <v>-136327246.18000001</v>
      </c>
      <c r="H48" s="49"/>
      <c r="I48" s="65">
        <f>I29</f>
        <v>-109606974.75999999</v>
      </c>
    </row>
    <row r="49" spans="1:9" ht="27" customHeight="1" thickTop="1" x14ac:dyDescent="0.45">
      <c r="A49" s="46" t="s">
        <v>66</v>
      </c>
      <c r="B49" s="5"/>
      <c r="C49" s="52"/>
      <c r="D49" s="51"/>
      <c r="E49" s="66"/>
      <c r="F49" s="56"/>
      <c r="G49" s="66"/>
      <c r="H49" s="56"/>
      <c r="I49" s="66"/>
    </row>
    <row r="50" spans="1:9" ht="27" customHeight="1" x14ac:dyDescent="0.45">
      <c r="A50" s="45" t="s">
        <v>73</v>
      </c>
      <c r="B50" s="5"/>
      <c r="C50" s="64">
        <f>C52-C51</f>
        <v>-106192190.44999999</v>
      </c>
      <c r="D50" s="64"/>
      <c r="E50" s="64">
        <f>E52-E51</f>
        <v>-114054291.21000001</v>
      </c>
      <c r="F50" s="64"/>
      <c r="G50" s="64">
        <f>G29</f>
        <v>-136327246.18000001</v>
      </c>
      <c r="H50" s="64"/>
      <c r="I50" s="64">
        <f>I29</f>
        <v>-109606974.75999999</v>
      </c>
    </row>
    <row r="51" spans="1:9" ht="27" customHeight="1" x14ac:dyDescent="0.45">
      <c r="A51" s="45" t="s">
        <v>85</v>
      </c>
      <c r="B51" s="5"/>
      <c r="C51" s="49">
        <f>C46</f>
        <v>322.13</v>
      </c>
      <c r="D51" s="49"/>
      <c r="E51" s="49">
        <f>E46</f>
        <v>-14384.85</v>
      </c>
      <c r="F51" s="49"/>
      <c r="G51" s="49">
        <v>0</v>
      </c>
      <c r="H51" s="49"/>
      <c r="I51" s="49">
        <v>0</v>
      </c>
    </row>
    <row r="52" spans="1:9" ht="27" customHeight="1" thickBot="1" x14ac:dyDescent="0.5">
      <c r="A52" s="45"/>
      <c r="B52" s="5"/>
      <c r="C52" s="65">
        <f>C29</f>
        <v>-106191868.31999999</v>
      </c>
      <c r="D52" s="49"/>
      <c r="E52" s="65">
        <f>E29</f>
        <v>-114068676.06</v>
      </c>
      <c r="F52" s="49"/>
      <c r="G52" s="65">
        <f>SUM(G50:G51)</f>
        <v>-136327246.18000001</v>
      </c>
      <c r="H52" s="49"/>
      <c r="I52" s="65">
        <f>SUM(I50:I51)</f>
        <v>-109606974.75999999</v>
      </c>
    </row>
    <row r="53" spans="1:9" ht="27" customHeight="1" thickTop="1" x14ac:dyDescent="0.45">
      <c r="A53" s="5"/>
      <c r="B53" s="48"/>
      <c r="C53" s="60"/>
      <c r="D53" s="60"/>
      <c r="E53" s="60"/>
      <c r="F53" s="60"/>
      <c r="G53" s="60"/>
      <c r="H53" s="60"/>
      <c r="I53" s="60"/>
    </row>
    <row r="54" spans="1:9" ht="27" customHeight="1" x14ac:dyDescent="0.45">
      <c r="A54" s="5" t="s">
        <v>67</v>
      </c>
      <c r="B54" s="5"/>
      <c r="C54" s="5"/>
      <c r="D54" s="2"/>
      <c r="E54" s="63"/>
      <c r="F54" s="62"/>
      <c r="G54" s="63"/>
      <c r="H54" s="62"/>
      <c r="I54" s="63"/>
    </row>
    <row r="55" spans="1:9" ht="27" customHeight="1" x14ac:dyDescent="0.45">
      <c r="A55" s="5" t="s">
        <v>68</v>
      </c>
      <c r="B55" s="5"/>
      <c r="C55" s="67">
        <f>C45/C56</f>
        <v>-0.18201160175658276</v>
      </c>
      <c r="D55" s="68"/>
      <c r="E55" s="69">
        <f>E45/E56</f>
        <v>-0.2801366888131297</v>
      </c>
      <c r="F55" s="68"/>
      <c r="G55" s="69">
        <f>G45/G56</f>
        <v>-0.20750516924798643</v>
      </c>
      <c r="H55" s="68"/>
      <c r="I55" s="69">
        <f>I45/I56</f>
        <v>-0.26921332511335222</v>
      </c>
    </row>
    <row r="56" spans="1:9" ht="27" customHeight="1" x14ac:dyDescent="0.45">
      <c r="A56" s="5" t="s">
        <v>36</v>
      </c>
      <c r="B56" s="5"/>
      <c r="C56" s="70">
        <v>656982410</v>
      </c>
      <c r="D56" s="71"/>
      <c r="E56" s="70">
        <v>407138000</v>
      </c>
      <c r="F56" s="71"/>
      <c r="G56" s="70">
        <v>656982410</v>
      </c>
      <c r="H56" s="71"/>
      <c r="I56" s="70">
        <v>407138000</v>
      </c>
    </row>
    <row r="57" spans="1:9" ht="27" customHeight="1" x14ac:dyDescent="0.45">
      <c r="A57" s="5" t="s">
        <v>114</v>
      </c>
      <c r="B57" s="5"/>
      <c r="C57" s="5"/>
      <c r="D57" s="2"/>
      <c r="E57" s="63"/>
      <c r="F57" s="62"/>
      <c r="G57" s="63"/>
      <c r="H57" s="62"/>
      <c r="I57" s="63"/>
    </row>
    <row r="58" spans="1:9" ht="27" customHeight="1" x14ac:dyDescent="0.45">
      <c r="A58" s="5" t="s">
        <v>113</v>
      </c>
      <c r="B58" s="5"/>
      <c r="C58" s="67">
        <f>C45/C59</f>
        <v>-0.17510224341219191</v>
      </c>
      <c r="D58" s="68"/>
      <c r="E58" s="67">
        <f>E45/E59</f>
        <v>-0.25098146554442635</v>
      </c>
      <c r="F58" s="68"/>
      <c r="G58" s="69">
        <f>G45/G59</f>
        <v>-0.19962804735679379</v>
      </c>
      <c r="H58" s="68"/>
      <c r="I58" s="69">
        <f>I45/I59</f>
        <v>-0.24119495081956019</v>
      </c>
    </row>
    <row r="59" spans="1:9" ht="27" customHeight="1" x14ac:dyDescent="0.45">
      <c r="A59" s="5" t="s">
        <v>36</v>
      </c>
      <c r="B59" s="5"/>
      <c r="C59" s="70">
        <f>G59</f>
        <v>682906274.87</v>
      </c>
      <c r="D59" s="71"/>
      <c r="E59" s="70">
        <v>454433123.02999997</v>
      </c>
      <c r="F59" s="71"/>
      <c r="G59" s="70">
        <v>682906274.87</v>
      </c>
      <c r="H59" s="71"/>
      <c r="I59" s="70">
        <v>454433123.02999997</v>
      </c>
    </row>
    <row r="60" spans="1:9" ht="27" customHeight="1" x14ac:dyDescent="0.45">
      <c r="A60" s="5"/>
      <c r="B60" s="5"/>
      <c r="C60" s="5"/>
      <c r="D60" s="2"/>
      <c r="E60" s="63"/>
      <c r="F60" s="2"/>
      <c r="G60" s="63"/>
      <c r="H60" s="2"/>
      <c r="I60" s="63"/>
    </row>
    <row r="61" spans="1:9" ht="27" customHeight="1" x14ac:dyDescent="0.45">
      <c r="A61" s="5"/>
      <c r="B61" s="5"/>
      <c r="C61" s="5"/>
      <c r="D61" s="2"/>
      <c r="E61" s="63"/>
      <c r="F61" s="2"/>
      <c r="G61" s="63"/>
      <c r="H61" s="2"/>
      <c r="I61" s="63"/>
    </row>
    <row r="62" spans="1:9" ht="27" customHeight="1" x14ac:dyDescent="0.45">
      <c r="A62" s="45" t="s">
        <v>12</v>
      </c>
      <c r="B62" s="1"/>
      <c r="C62" s="1"/>
      <c r="D62" s="1"/>
      <c r="E62" s="1"/>
      <c r="F62" s="1"/>
      <c r="G62" s="1"/>
      <c r="H62" s="1"/>
      <c r="I62" s="1"/>
    </row>
    <row r="63" spans="1:9" ht="27" customHeight="1" x14ac:dyDescent="0.45">
      <c r="A63" s="1"/>
      <c r="B63" s="1"/>
      <c r="C63" s="1"/>
      <c r="D63" s="1"/>
      <c r="E63" s="1"/>
      <c r="F63" s="1"/>
      <c r="G63" s="1"/>
      <c r="H63" s="1"/>
      <c r="I63" s="1"/>
    </row>
    <row r="64" spans="1:9" ht="27" customHeight="1" x14ac:dyDescent="0.45">
      <c r="A64" s="1"/>
      <c r="B64" s="1"/>
      <c r="C64" s="1"/>
      <c r="D64" s="1"/>
      <c r="E64" s="1"/>
      <c r="F64" s="1"/>
      <c r="G64" s="1"/>
      <c r="H64" s="1"/>
      <c r="I64" s="1"/>
    </row>
    <row r="65" spans="1:6" s="5" customFormat="1" ht="27" customHeight="1" x14ac:dyDescent="0.45">
      <c r="A65" s="3" t="s">
        <v>159</v>
      </c>
      <c r="B65" s="4"/>
      <c r="D65" s="1"/>
      <c r="E65" s="2" t="s">
        <v>148</v>
      </c>
      <c r="F65" s="1"/>
    </row>
    <row r="66" spans="1:6" s="5" customFormat="1" ht="27" customHeight="1" x14ac:dyDescent="0.45">
      <c r="A66" s="3" t="s">
        <v>195</v>
      </c>
      <c r="B66" s="4"/>
      <c r="D66" s="4"/>
      <c r="E66" s="3" t="s">
        <v>150</v>
      </c>
      <c r="F66" s="48"/>
    </row>
  </sheetData>
  <mergeCells count="1">
    <mergeCell ref="A36:I36"/>
  </mergeCells>
  <pageMargins left="0.70866141732283472" right="0.15748031496062992" top="0.6692913385826772" bottom="0.55118110236220474" header="0.23622047244094491" footer="0.19685039370078741"/>
  <pageSetup paperSize="9" scale="82" orientation="portrait" r:id="rId1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zoomScaleNormal="100" zoomScaleSheetLayoutView="90" workbookViewId="0">
      <selection activeCell="J20" sqref="J20"/>
    </sheetView>
  </sheetViews>
  <sheetFormatPr defaultRowHeight="24" customHeight="1" x14ac:dyDescent="0.45"/>
  <cols>
    <col min="1" max="1" width="4.7109375" style="101" customWidth="1"/>
    <col min="2" max="2" width="38.5703125" style="101" customWidth="1"/>
    <col min="3" max="3" width="8.28515625" style="123" customWidth="1"/>
    <col min="4" max="4" width="16.140625" style="105" customWidth="1"/>
    <col min="5" max="5" width="1" style="105" customWidth="1"/>
    <col min="6" max="6" width="16.140625" style="105" customWidth="1"/>
    <col min="7" max="7" width="1" style="105" customWidth="1"/>
    <col min="8" max="8" width="16.140625" style="105" customWidth="1"/>
    <col min="9" max="9" width="1" style="105" customWidth="1"/>
    <col min="10" max="10" width="16.140625" style="105" customWidth="1"/>
    <col min="11" max="11" width="1" style="105" customWidth="1"/>
    <col min="12" max="12" width="16.140625" style="105" customWidth="1"/>
    <col min="13" max="13" width="1" style="105" customWidth="1"/>
    <col min="14" max="14" width="16.140625" style="105" customWidth="1"/>
    <col min="15" max="15" width="1" style="105" customWidth="1"/>
    <col min="16" max="16" width="16.140625" style="105" customWidth="1"/>
    <col min="17" max="17" width="1.85546875" style="101" customWidth="1"/>
    <col min="18" max="16384" width="9.140625" style="101"/>
  </cols>
  <sheetData>
    <row r="1" spans="1:16" ht="24" customHeight="1" x14ac:dyDescent="0.45">
      <c r="A1" s="100" t="s">
        <v>102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</row>
    <row r="2" spans="1:16" ht="24" customHeight="1" x14ac:dyDescent="0.45">
      <c r="A2" s="102" t="s">
        <v>83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</row>
    <row r="3" spans="1:16" ht="24" customHeight="1" x14ac:dyDescent="0.45">
      <c r="A3" s="103" t="s">
        <v>172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</row>
    <row r="4" spans="1:16" ht="15" customHeight="1" x14ac:dyDescent="0.45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</row>
    <row r="5" spans="1:16" ht="24" customHeight="1" x14ac:dyDescent="0.45">
      <c r="B5" s="104"/>
      <c r="C5" s="104"/>
      <c r="D5" s="104"/>
      <c r="E5" s="104"/>
      <c r="F5" s="104"/>
      <c r="G5" s="104"/>
      <c r="H5" s="104"/>
      <c r="I5" s="104"/>
      <c r="J5" s="104"/>
      <c r="K5" s="104"/>
      <c r="M5" s="104"/>
      <c r="N5" s="106"/>
      <c r="O5" s="104"/>
      <c r="P5" s="106" t="s">
        <v>0</v>
      </c>
    </row>
    <row r="6" spans="1:16" ht="24" customHeight="1" x14ac:dyDescent="0.45">
      <c r="A6" s="107"/>
      <c r="B6" s="107"/>
      <c r="C6" s="108"/>
      <c r="D6" s="109" t="s">
        <v>3</v>
      </c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</row>
    <row r="7" spans="1:16" ht="24" customHeight="1" x14ac:dyDescent="0.45">
      <c r="A7" s="107"/>
      <c r="B7" s="107"/>
      <c r="C7" s="108"/>
      <c r="D7" s="140" t="s">
        <v>117</v>
      </c>
      <c r="E7" s="140"/>
      <c r="F7" s="140"/>
      <c r="G7" s="140"/>
      <c r="H7" s="140"/>
      <c r="I7" s="140"/>
      <c r="J7" s="140"/>
      <c r="K7" s="140"/>
      <c r="L7" s="140"/>
      <c r="M7" s="110"/>
      <c r="N7" s="110"/>
      <c r="O7" s="110"/>
      <c r="P7" s="110"/>
    </row>
    <row r="8" spans="1:16" ht="24" customHeight="1" x14ac:dyDescent="0.45">
      <c r="A8" s="107"/>
      <c r="B8" s="107"/>
      <c r="C8" s="104"/>
      <c r="D8" s="111" t="s">
        <v>69</v>
      </c>
      <c r="E8" s="111"/>
      <c r="F8" s="111" t="s">
        <v>115</v>
      </c>
      <c r="G8" s="112"/>
      <c r="H8" s="141" t="s">
        <v>37</v>
      </c>
      <c r="I8" s="141"/>
      <c r="J8" s="141"/>
      <c r="K8" s="112"/>
      <c r="L8" s="111" t="s">
        <v>164</v>
      </c>
      <c r="M8" s="111"/>
      <c r="N8" s="113" t="s">
        <v>118</v>
      </c>
      <c r="O8" s="113"/>
      <c r="P8" s="113" t="s">
        <v>38</v>
      </c>
    </row>
    <row r="9" spans="1:16" ht="24" customHeight="1" x14ac:dyDescent="0.45">
      <c r="A9" s="107"/>
      <c r="B9" s="107"/>
      <c r="C9" s="108"/>
      <c r="D9" s="111" t="s">
        <v>70</v>
      </c>
      <c r="E9" s="111"/>
      <c r="F9" s="114" t="s">
        <v>116</v>
      </c>
      <c r="G9" s="111"/>
      <c r="H9" s="114" t="s">
        <v>39</v>
      </c>
      <c r="I9" s="111"/>
      <c r="J9" s="114" t="s">
        <v>40</v>
      </c>
      <c r="K9" s="111"/>
      <c r="L9" s="114" t="s">
        <v>165</v>
      </c>
      <c r="M9" s="111"/>
      <c r="N9" s="111" t="s">
        <v>119</v>
      </c>
      <c r="O9" s="111"/>
      <c r="P9" s="111" t="s">
        <v>22</v>
      </c>
    </row>
    <row r="10" spans="1:16" ht="24" customHeight="1" x14ac:dyDescent="0.45">
      <c r="A10" s="107"/>
      <c r="B10" s="107"/>
      <c r="C10" s="104" t="s">
        <v>2</v>
      </c>
      <c r="D10" s="112"/>
      <c r="E10" s="111"/>
      <c r="F10" s="112"/>
      <c r="G10" s="111"/>
      <c r="H10" s="112" t="s">
        <v>41</v>
      </c>
      <c r="I10" s="111"/>
      <c r="J10" s="112"/>
      <c r="K10" s="111"/>
      <c r="L10" s="112"/>
      <c r="M10" s="111"/>
      <c r="N10" s="115"/>
      <c r="O10" s="111"/>
      <c r="P10" s="115"/>
    </row>
    <row r="11" spans="1:16" ht="24" customHeight="1" x14ac:dyDescent="0.45">
      <c r="A11" s="101" t="s">
        <v>100</v>
      </c>
      <c r="C11" s="116"/>
      <c r="D11" s="117">
        <v>398460250</v>
      </c>
      <c r="E11" s="24"/>
      <c r="F11" s="117">
        <v>292176875</v>
      </c>
      <c r="G11" s="24"/>
      <c r="H11" s="117">
        <v>9833839.0199999996</v>
      </c>
      <c r="I11" s="24"/>
      <c r="J11" s="117">
        <v>-408091534.33000004</v>
      </c>
      <c r="K11" s="24"/>
      <c r="L11" s="24">
        <f>SUM(D11:K11)</f>
        <v>292379429.68999994</v>
      </c>
      <c r="M11" s="24"/>
      <c r="N11" s="24">
        <v>-1625867.61</v>
      </c>
      <c r="O11" s="24"/>
      <c r="P11" s="24">
        <f>SUM(L11:O11)</f>
        <v>290753562.07999992</v>
      </c>
    </row>
    <row r="12" spans="1:16" ht="24" customHeight="1" x14ac:dyDescent="0.45">
      <c r="A12" s="101" t="s">
        <v>173</v>
      </c>
      <c r="C12" s="116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pans="1:16" ht="24" customHeight="1" x14ac:dyDescent="0.45">
      <c r="B13" s="101" t="s">
        <v>185</v>
      </c>
      <c r="C13" s="116"/>
      <c r="D13" s="24">
        <v>187035808</v>
      </c>
      <c r="E13" s="24"/>
      <c r="F13" s="24">
        <v>332048864</v>
      </c>
      <c r="G13" s="24"/>
      <c r="H13" s="24">
        <v>0</v>
      </c>
      <c r="I13" s="24"/>
      <c r="J13" s="24">
        <v>0</v>
      </c>
      <c r="K13" s="24"/>
      <c r="L13" s="24">
        <f>SUM(D13:K13)</f>
        <v>519084672</v>
      </c>
      <c r="M13" s="24"/>
      <c r="N13" s="24">
        <v>0</v>
      </c>
      <c r="O13" s="24"/>
      <c r="P13" s="24">
        <f>SUM(L13:O13)</f>
        <v>519084672</v>
      </c>
    </row>
    <row r="14" spans="1:16" ht="24" customHeight="1" x14ac:dyDescent="0.45">
      <c r="B14" s="101" t="s">
        <v>184</v>
      </c>
      <c r="C14" s="118"/>
      <c r="D14" s="24">
        <v>0</v>
      </c>
      <c r="E14" s="24"/>
      <c r="F14" s="24">
        <v>0</v>
      </c>
      <c r="G14" s="24"/>
      <c r="H14" s="24">
        <v>0</v>
      </c>
      <c r="I14" s="24"/>
      <c r="J14" s="24">
        <f>งบกำไรขาดทุน!E45</f>
        <v>-114054291.21000001</v>
      </c>
      <c r="K14" s="24"/>
      <c r="L14" s="24">
        <f>SUM(D14:K14)</f>
        <v>-114054291.21000001</v>
      </c>
      <c r="M14" s="24"/>
      <c r="N14" s="24">
        <f>งบกำไรขาดทุน!E46</f>
        <v>-14384.85</v>
      </c>
      <c r="O14" s="24"/>
      <c r="P14" s="24">
        <f>SUM(L14:O14)</f>
        <v>-114068676.06</v>
      </c>
    </row>
    <row r="15" spans="1:16" s="107" customFormat="1" ht="24" customHeight="1" thickBot="1" x14ac:dyDescent="0.5">
      <c r="A15" s="107" t="s">
        <v>174</v>
      </c>
      <c r="C15" s="119"/>
      <c r="D15" s="27">
        <f>SUM(D11:D14)</f>
        <v>585496058</v>
      </c>
      <c r="E15" s="28"/>
      <c r="F15" s="27">
        <f>SUM(F11:F14)</f>
        <v>624225739</v>
      </c>
      <c r="G15" s="28"/>
      <c r="H15" s="27">
        <f>SUM(H11:H14)</f>
        <v>9833839.0199999996</v>
      </c>
      <c r="I15" s="28"/>
      <c r="J15" s="27">
        <f>SUM(J11:J14)</f>
        <v>-522145825.54000008</v>
      </c>
      <c r="K15" s="28"/>
      <c r="L15" s="27">
        <f>SUM(L11:L14)</f>
        <v>697409810.4799999</v>
      </c>
      <c r="M15" s="28"/>
      <c r="N15" s="27">
        <f>SUM(N11:N14)</f>
        <v>-1640252.4600000002</v>
      </c>
      <c r="O15" s="28"/>
      <c r="P15" s="27">
        <f>SUM(P11:P14)</f>
        <v>695769558.01999998</v>
      </c>
    </row>
    <row r="16" spans="1:16" s="107" customFormat="1" ht="24" customHeight="1" thickTop="1" x14ac:dyDescent="0.45">
      <c r="C16" s="119"/>
      <c r="D16" s="24"/>
      <c r="E16" s="24"/>
      <c r="F16" s="24"/>
      <c r="G16" s="24"/>
      <c r="H16" s="24"/>
      <c r="I16" s="24"/>
      <c r="J16" s="24">
        <f>J15-J17</f>
        <v>0</v>
      </c>
      <c r="K16" s="24"/>
      <c r="L16" s="24"/>
      <c r="M16" s="24"/>
      <c r="N16" s="24"/>
      <c r="O16" s="24"/>
      <c r="P16" s="24"/>
    </row>
    <row r="17" spans="1:16" s="107" customFormat="1" ht="24" customHeight="1" x14ac:dyDescent="0.45">
      <c r="A17" s="107" t="s">
        <v>101</v>
      </c>
      <c r="C17" s="119"/>
      <c r="D17" s="24">
        <v>585496058</v>
      </c>
      <c r="E17" s="24"/>
      <c r="F17" s="24">
        <v>624225739</v>
      </c>
      <c r="G17" s="24"/>
      <c r="H17" s="24">
        <v>9833839.0199999996</v>
      </c>
      <c r="I17" s="24"/>
      <c r="J17" s="24">
        <f>J15</f>
        <v>-522145825.54000008</v>
      </c>
      <c r="K17" s="24"/>
      <c r="L17" s="24">
        <f>SUM(D17:K17)</f>
        <v>697409810.4799999</v>
      </c>
      <c r="M17" s="24"/>
      <c r="N17" s="24">
        <f>N15</f>
        <v>-1640252.4600000002</v>
      </c>
      <c r="O17" s="24"/>
      <c r="P17" s="24">
        <f>SUM(L17:O17)</f>
        <v>695769558.01999986</v>
      </c>
    </row>
    <row r="18" spans="1:16" ht="24" customHeight="1" x14ac:dyDescent="0.45">
      <c r="A18" s="101" t="s">
        <v>173</v>
      </c>
      <c r="C18" s="116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pans="1:16" ht="24" customHeight="1" x14ac:dyDescent="0.45">
      <c r="B19" s="101" t="s">
        <v>185</v>
      </c>
      <c r="C19" s="118" t="s">
        <v>162</v>
      </c>
      <c r="D19" s="24">
        <v>129524777</v>
      </c>
      <c r="E19" s="24"/>
      <c r="F19" s="24">
        <v>0</v>
      </c>
      <c r="G19" s="24"/>
      <c r="H19" s="24">
        <v>0</v>
      </c>
      <c r="I19" s="24"/>
      <c r="J19" s="24">
        <v>0</v>
      </c>
      <c r="K19" s="24"/>
      <c r="L19" s="24">
        <f>SUM(D19:K19)</f>
        <v>129524777</v>
      </c>
      <c r="M19" s="24"/>
      <c r="N19" s="24">
        <v>0</v>
      </c>
      <c r="O19" s="24"/>
      <c r="P19" s="24">
        <f>SUM(L19:O19)</f>
        <v>129524777</v>
      </c>
    </row>
    <row r="20" spans="1:16" ht="24" customHeight="1" x14ac:dyDescent="0.45">
      <c r="B20" s="101" t="s">
        <v>184</v>
      </c>
      <c r="C20" s="116"/>
      <c r="D20" s="24">
        <v>0</v>
      </c>
      <c r="E20" s="24"/>
      <c r="F20" s="24">
        <v>0</v>
      </c>
      <c r="G20" s="24"/>
      <c r="H20" s="24">
        <v>0</v>
      </c>
      <c r="I20" s="24"/>
      <c r="J20" s="24">
        <f>งบกำไรขาดทุน!C45</f>
        <v>-119578420.76999998</v>
      </c>
      <c r="K20" s="24"/>
      <c r="L20" s="24">
        <f>SUM(D20:K20)</f>
        <v>-119578420.76999998</v>
      </c>
      <c r="M20" s="24"/>
      <c r="N20" s="120">
        <f>งบกำไรขาดทุน!C46</f>
        <v>322.13</v>
      </c>
      <c r="O20" s="24"/>
      <c r="P20" s="24">
        <f>SUM(L20:O20)</f>
        <v>-119578098.63999999</v>
      </c>
    </row>
    <row r="21" spans="1:16" ht="24" customHeight="1" x14ac:dyDescent="0.45">
      <c r="B21" s="101" t="s">
        <v>146</v>
      </c>
      <c r="C21" s="118" t="s">
        <v>163</v>
      </c>
      <c r="D21" s="24">
        <v>0</v>
      </c>
      <c r="E21" s="24"/>
      <c r="F21" s="24">
        <v>0</v>
      </c>
      <c r="G21" s="24"/>
      <c r="H21" s="24">
        <v>0</v>
      </c>
      <c r="I21" s="24"/>
      <c r="J21" s="24">
        <v>0</v>
      </c>
      <c r="K21" s="24"/>
      <c r="L21" s="24">
        <f t="shared" ref="L21:L22" si="0">SUM(D21:K21)</f>
        <v>0</v>
      </c>
      <c r="M21" s="24"/>
      <c r="N21" s="24">
        <v>1887.78</v>
      </c>
      <c r="O21" s="24"/>
      <c r="P21" s="24">
        <f>SUM(L21:O21)</f>
        <v>1887.78</v>
      </c>
    </row>
    <row r="22" spans="1:16" ht="24" customHeight="1" x14ac:dyDescent="0.45">
      <c r="B22" s="101" t="s">
        <v>196</v>
      </c>
      <c r="C22" s="118"/>
      <c r="D22" s="24">
        <v>0</v>
      </c>
      <c r="E22" s="24"/>
      <c r="F22" s="24">
        <v>0</v>
      </c>
      <c r="G22" s="24"/>
      <c r="H22" s="24">
        <v>0</v>
      </c>
      <c r="I22" s="24"/>
      <c r="J22" s="24">
        <v>-1748130.69</v>
      </c>
      <c r="K22" s="24"/>
      <c r="L22" s="24">
        <f t="shared" si="0"/>
        <v>-1748130.69</v>
      </c>
      <c r="M22" s="24"/>
      <c r="N22" s="24">
        <v>1640871.61</v>
      </c>
      <c r="O22" s="24"/>
      <c r="P22" s="24">
        <f>SUM(L22:O22)</f>
        <v>-107259.07999999984</v>
      </c>
    </row>
    <row r="23" spans="1:16" ht="24" customHeight="1" thickBot="1" x14ac:dyDescent="0.5">
      <c r="A23" s="107" t="s">
        <v>175</v>
      </c>
      <c r="C23" s="116"/>
      <c r="D23" s="27">
        <f>SUM(D17:D22)</f>
        <v>715020835</v>
      </c>
      <c r="E23" s="28"/>
      <c r="F23" s="27">
        <f>SUM(F17:F22)</f>
        <v>624225739</v>
      </c>
      <c r="G23" s="28"/>
      <c r="H23" s="27">
        <f>SUM(H17:H22)</f>
        <v>9833839.0199999996</v>
      </c>
      <c r="I23" s="28"/>
      <c r="J23" s="27">
        <f>SUM(J17:J22)</f>
        <v>-643472377.00000012</v>
      </c>
      <c r="K23" s="28"/>
      <c r="L23" s="27">
        <f>SUM(L17:L22)</f>
        <v>705608036.01999986</v>
      </c>
      <c r="M23" s="28"/>
      <c r="N23" s="27">
        <f>SUM(N17:N22)</f>
        <v>2829.059999999823</v>
      </c>
      <c r="O23" s="28"/>
      <c r="P23" s="27">
        <f>SUM(P17:P22)</f>
        <v>705610865.0799998</v>
      </c>
    </row>
    <row r="24" spans="1:16" ht="15" customHeight="1" thickTop="1" x14ac:dyDescent="0.45">
      <c r="C24" s="116"/>
      <c r="D24" s="29"/>
      <c r="E24" s="29"/>
      <c r="F24" s="30"/>
      <c r="G24" s="30"/>
      <c r="H24" s="30"/>
      <c r="I24" s="30"/>
      <c r="J24" s="29"/>
      <c r="K24" s="28"/>
      <c r="L24" s="29"/>
      <c r="M24" s="28"/>
      <c r="N24" s="29"/>
      <c r="O24" s="28"/>
      <c r="P24" s="29"/>
    </row>
    <row r="25" spans="1:16" ht="24" customHeight="1" x14ac:dyDescent="0.45">
      <c r="A25" s="101" t="s">
        <v>12</v>
      </c>
      <c r="C25" s="116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</row>
    <row r="26" spans="1:16" ht="24" customHeight="1" x14ac:dyDescent="0.45">
      <c r="C26" s="116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</row>
    <row r="27" spans="1:16" s="5" customFormat="1" ht="24" customHeight="1" x14ac:dyDescent="0.45">
      <c r="B27" s="3" t="s">
        <v>159</v>
      </c>
      <c r="C27" s="3"/>
      <c r="D27" s="1"/>
      <c r="F27" s="1"/>
      <c r="J27" s="2" t="s">
        <v>148</v>
      </c>
      <c r="K27" s="1"/>
      <c r="L27" s="1"/>
      <c r="M27" s="1"/>
      <c r="N27" s="1"/>
    </row>
    <row r="28" spans="1:16" s="5" customFormat="1" ht="24" customHeight="1" x14ac:dyDescent="0.45">
      <c r="B28" s="3" t="s">
        <v>195</v>
      </c>
      <c r="C28" s="122"/>
      <c r="D28" s="4"/>
      <c r="E28" s="4"/>
      <c r="F28" s="4"/>
      <c r="J28" s="3" t="s">
        <v>150</v>
      </c>
      <c r="K28" s="4"/>
      <c r="L28" s="4"/>
      <c r="M28" s="1"/>
      <c r="N28" s="1"/>
    </row>
  </sheetData>
  <mergeCells count="2">
    <mergeCell ref="D7:L7"/>
    <mergeCell ref="H8:J8"/>
  </mergeCells>
  <phoneticPr fontId="5" type="noConversion"/>
  <pageMargins left="0.82677165354330717" right="0.15748031496062992" top="0.51181102362204722" bottom="0.43307086614173229" header="0.23622047244094491" footer="0.31496062992125984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topLeftCell="A4" zoomScale="91" zoomScaleNormal="91" zoomScaleSheetLayoutView="90" workbookViewId="0">
      <selection activeCell="D18" sqref="D18"/>
    </sheetView>
  </sheetViews>
  <sheetFormatPr defaultRowHeight="26.25" customHeight="1" x14ac:dyDescent="0.45"/>
  <cols>
    <col min="1" max="1" width="4.7109375" style="7" customWidth="1"/>
    <col min="2" max="2" width="43" style="7" customWidth="1"/>
    <col min="3" max="3" width="8.42578125" style="34" bestFit="1" customWidth="1"/>
    <col min="4" max="4" width="18.140625" style="11" customWidth="1"/>
    <col min="5" max="5" width="1" style="11" customWidth="1"/>
    <col min="6" max="6" width="18.140625" style="11" customWidth="1"/>
    <col min="7" max="7" width="1" style="11" customWidth="1"/>
    <col min="8" max="8" width="18.140625" style="11" customWidth="1"/>
    <col min="9" max="9" width="1" style="11" customWidth="1"/>
    <col min="10" max="10" width="18.140625" style="11" customWidth="1"/>
    <col min="11" max="11" width="1" style="11" customWidth="1"/>
    <col min="12" max="12" width="18.140625" style="11" customWidth="1"/>
    <col min="13" max="13" width="1" style="11" customWidth="1"/>
    <col min="14" max="16384" width="9.140625" style="7"/>
  </cols>
  <sheetData>
    <row r="1" spans="1:13" ht="24.95" customHeight="1" x14ac:dyDescent="0.45">
      <c r="A1" s="6" t="s">
        <v>102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24.95" customHeight="1" x14ac:dyDescent="0.45">
      <c r="A2" s="8" t="s">
        <v>83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24.95" customHeight="1" x14ac:dyDescent="0.45">
      <c r="A3" s="143" t="s">
        <v>172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</row>
    <row r="4" spans="1:13" ht="24.95" customHeight="1" x14ac:dyDescent="0.4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24.95" customHeight="1" x14ac:dyDescent="0.45">
      <c r="B5" s="10"/>
      <c r="C5" s="10"/>
      <c r="D5" s="10"/>
      <c r="E5" s="10"/>
      <c r="F5" s="10"/>
      <c r="G5" s="10"/>
      <c r="H5" s="10"/>
      <c r="I5" s="10"/>
      <c r="J5" s="10"/>
      <c r="K5" s="10"/>
      <c r="L5" s="12" t="s">
        <v>0</v>
      </c>
      <c r="M5" s="10"/>
    </row>
    <row r="6" spans="1:13" ht="24.95" customHeight="1" x14ac:dyDescent="0.45">
      <c r="A6" s="13"/>
      <c r="B6" s="13"/>
      <c r="C6" s="14"/>
      <c r="D6" s="15" t="s">
        <v>4</v>
      </c>
      <c r="E6" s="15"/>
      <c r="F6" s="15"/>
      <c r="G6" s="15"/>
      <c r="H6" s="15"/>
      <c r="I6" s="15"/>
      <c r="J6" s="15"/>
      <c r="K6" s="15"/>
      <c r="L6" s="15"/>
      <c r="M6" s="18"/>
    </row>
    <row r="7" spans="1:13" ht="24.95" customHeight="1" x14ac:dyDescent="0.45">
      <c r="A7" s="13"/>
      <c r="B7" s="13"/>
      <c r="C7" s="10"/>
      <c r="D7" s="16" t="s">
        <v>69</v>
      </c>
      <c r="E7" s="16"/>
      <c r="F7" s="16" t="s">
        <v>115</v>
      </c>
      <c r="G7" s="35"/>
      <c r="H7" s="142" t="s">
        <v>37</v>
      </c>
      <c r="I7" s="142"/>
      <c r="J7" s="142"/>
      <c r="K7" s="35"/>
      <c r="L7" s="16" t="s">
        <v>38</v>
      </c>
      <c r="M7" s="16"/>
    </row>
    <row r="8" spans="1:13" ht="24.95" customHeight="1" x14ac:dyDescent="0.45">
      <c r="A8" s="13"/>
      <c r="B8" s="13"/>
      <c r="C8" s="14"/>
      <c r="D8" s="16" t="s">
        <v>70</v>
      </c>
      <c r="E8" s="16"/>
      <c r="F8" s="19" t="s">
        <v>116</v>
      </c>
      <c r="G8" s="16"/>
      <c r="H8" s="19" t="s">
        <v>39</v>
      </c>
      <c r="I8" s="16"/>
      <c r="J8" s="19" t="s">
        <v>40</v>
      </c>
      <c r="K8" s="16"/>
      <c r="L8" s="19" t="s">
        <v>22</v>
      </c>
      <c r="M8" s="16"/>
    </row>
    <row r="9" spans="1:13" ht="24.95" customHeight="1" x14ac:dyDescent="0.45">
      <c r="A9" s="13"/>
      <c r="B9" s="13"/>
      <c r="C9" s="10" t="s">
        <v>2</v>
      </c>
      <c r="D9" s="17"/>
      <c r="E9" s="16"/>
      <c r="F9" s="17"/>
      <c r="G9" s="16"/>
      <c r="H9" s="17" t="s">
        <v>41</v>
      </c>
      <c r="I9" s="16"/>
      <c r="J9" s="17"/>
      <c r="K9" s="16"/>
      <c r="L9" s="20"/>
      <c r="M9" s="16"/>
    </row>
    <row r="10" spans="1:13" ht="24.95" customHeight="1" x14ac:dyDescent="0.45">
      <c r="A10" s="7" t="s">
        <v>100</v>
      </c>
      <c r="C10" s="21"/>
      <c r="D10" s="22">
        <v>398460250</v>
      </c>
      <c r="E10" s="23"/>
      <c r="F10" s="22">
        <v>292176875</v>
      </c>
      <c r="G10" s="23"/>
      <c r="H10" s="22">
        <v>9833839.0199999996</v>
      </c>
      <c r="I10" s="23"/>
      <c r="J10" s="22">
        <v>-409888919.68000001</v>
      </c>
      <c r="K10" s="23"/>
      <c r="L10" s="24">
        <f>SUM(D10:K10)</f>
        <v>290582044.33999997</v>
      </c>
      <c r="M10" s="23"/>
    </row>
    <row r="11" spans="1:13" ht="24.95" customHeight="1" x14ac:dyDescent="0.45">
      <c r="A11" s="7" t="s">
        <v>173</v>
      </c>
      <c r="C11" s="21"/>
      <c r="D11" s="23"/>
      <c r="E11" s="23"/>
      <c r="F11" s="23"/>
      <c r="G11" s="23"/>
      <c r="H11" s="23"/>
      <c r="I11" s="23"/>
      <c r="J11" s="23"/>
      <c r="K11" s="23"/>
      <c r="L11" s="24"/>
      <c r="M11" s="23"/>
    </row>
    <row r="12" spans="1:13" ht="24.95" customHeight="1" x14ac:dyDescent="0.45">
      <c r="B12" s="7" t="s">
        <v>185</v>
      </c>
      <c r="C12" s="21"/>
      <c r="D12" s="23">
        <v>187035808</v>
      </c>
      <c r="E12" s="23"/>
      <c r="F12" s="23">
        <v>332048864</v>
      </c>
      <c r="G12" s="23"/>
      <c r="H12" s="23">
        <v>0</v>
      </c>
      <c r="I12" s="23"/>
      <c r="J12" s="23">
        <v>0</v>
      </c>
      <c r="K12" s="23"/>
      <c r="L12" s="24">
        <f>SUM(D12:K12)</f>
        <v>519084672</v>
      </c>
      <c r="M12" s="23"/>
    </row>
    <row r="13" spans="1:13" ht="24.95" customHeight="1" x14ac:dyDescent="0.45">
      <c r="B13" s="7" t="s">
        <v>184</v>
      </c>
      <c r="C13" s="25"/>
      <c r="D13" s="24">
        <v>0</v>
      </c>
      <c r="E13" s="24"/>
      <c r="F13" s="24">
        <v>0</v>
      </c>
      <c r="G13" s="24"/>
      <c r="H13" s="24">
        <v>0</v>
      </c>
      <c r="I13" s="24"/>
      <c r="J13" s="24">
        <f>งบกำไรขาดทุน!I29</f>
        <v>-109606974.75999999</v>
      </c>
      <c r="K13" s="24"/>
      <c r="L13" s="24">
        <f>SUM(D13:K13)</f>
        <v>-109606974.75999999</v>
      </c>
      <c r="M13" s="24"/>
    </row>
    <row r="14" spans="1:13" s="13" customFormat="1" ht="24.95" customHeight="1" thickBot="1" x14ac:dyDescent="0.5">
      <c r="A14" s="13" t="s">
        <v>174</v>
      </c>
      <c r="C14" s="26"/>
      <c r="D14" s="27">
        <f>SUM(D10:D13)</f>
        <v>585496058</v>
      </c>
      <c r="E14" s="28"/>
      <c r="F14" s="27">
        <f>SUM(F10:F13)</f>
        <v>624225739</v>
      </c>
      <c r="G14" s="28"/>
      <c r="H14" s="27">
        <f>SUM(H10:H13)</f>
        <v>9833839.0199999996</v>
      </c>
      <c r="I14" s="28"/>
      <c r="J14" s="27">
        <f>SUM(J10:J13)</f>
        <v>-519495894.44</v>
      </c>
      <c r="K14" s="28"/>
      <c r="L14" s="27">
        <f>SUM(L10:L13)</f>
        <v>700059741.57999992</v>
      </c>
      <c r="M14" s="28"/>
    </row>
    <row r="15" spans="1:13" s="13" customFormat="1" ht="24.95" customHeight="1" thickTop="1" x14ac:dyDescent="0.45">
      <c r="C15" s="26"/>
      <c r="D15" s="24"/>
      <c r="E15" s="24"/>
      <c r="F15" s="24"/>
      <c r="G15" s="24"/>
      <c r="H15" s="24"/>
      <c r="I15" s="24"/>
      <c r="J15" s="24"/>
      <c r="K15" s="24"/>
      <c r="L15" s="24"/>
      <c r="M15" s="24"/>
    </row>
    <row r="16" spans="1:13" s="13" customFormat="1" ht="24.95" customHeight="1" x14ac:dyDescent="0.45">
      <c r="A16" s="13" t="s">
        <v>101</v>
      </c>
      <c r="C16" s="26"/>
      <c r="D16" s="24">
        <v>585496058</v>
      </c>
      <c r="E16" s="24"/>
      <c r="F16" s="24">
        <v>624225739</v>
      </c>
      <c r="G16" s="24"/>
      <c r="H16" s="24">
        <v>9833839.0199999996</v>
      </c>
      <c r="I16" s="24"/>
      <c r="J16" s="24">
        <v>-519495894.44</v>
      </c>
      <c r="K16" s="24"/>
      <c r="L16" s="24">
        <f>SUM(D16:K16)</f>
        <v>700059741.57999992</v>
      </c>
      <c r="M16" s="24"/>
    </row>
    <row r="17" spans="1:14" ht="24.95" customHeight="1" x14ac:dyDescent="0.45">
      <c r="A17" s="7" t="s">
        <v>173</v>
      </c>
      <c r="C17" s="21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14" ht="24.95" customHeight="1" x14ac:dyDescent="0.45">
      <c r="B18" s="7" t="s">
        <v>185</v>
      </c>
      <c r="C18" s="25" t="s">
        <v>162</v>
      </c>
      <c r="D18" s="24">
        <v>129524777</v>
      </c>
      <c r="E18" s="24"/>
      <c r="F18" s="24">
        <v>0</v>
      </c>
      <c r="G18" s="24"/>
      <c r="H18" s="24">
        <v>0</v>
      </c>
      <c r="I18" s="24"/>
      <c r="J18" s="24">
        <v>0</v>
      </c>
      <c r="K18" s="24"/>
      <c r="L18" s="24">
        <f>SUM(D18:K18)</f>
        <v>129524777</v>
      </c>
      <c r="M18" s="24"/>
    </row>
    <row r="19" spans="1:14" ht="24.95" customHeight="1" x14ac:dyDescent="0.45">
      <c r="B19" s="7" t="s">
        <v>184</v>
      </c>
      <c r="C19" s="21"/>
      <c r="D19" s="24">
        <v>0</v>
      </c>
      <c r="E19" s="24"/>
      <c r="F19" s="24">
        <v>0</v>
      </c>
      <c r="G19" s="24"/>
      <c r="H19" s="24">
        <v>0</v>
      </c>
      <c r="I19" s="24"/>
      <c r="J19" s="24">
        <f>งบกำไรขาดทุน!G29</f>
        <v>-136327246.18000001</v>
      </c>
      <c r="K19" s="24"/>
      <c r="L19" s="24">
        <f>SUM(D19:K19)</f>
        <v>-136327246.18000001</v>
      </c>
      <c r="M19" s="24"/>
    </row>
    <row r="20" spans="1:14" ht="24.95" customHeight="1" thickBot="1" x14ac:dyDescent="0.5">
      <c r="A20" s="13" t="s">
        <v>175</v>
      </c>
      <c r="C20" s="21"/>
      <c r="D20" s="27">
        <f>SUM(D16:D19)</f>
        <v>715020835</v>
      </c>
      <c r="E20" s="28"/>
      <c r="F20" s="27">
        <f>SUM(F16:F19)</f>
        <v>624225739</v>
      </c>
      <c r="G20" s="28"/>
      <c r="H20" s="27">
        <f>SUM(H16:H19)</f>
        <v>9833839.0199999996</v>
      </c>
      <c r="I20" s="28"/>
      <c r="J20" s="27">
        <f>SUM(J16:J19)</f>
        <v>-655823140.62</v>
      </c>
      <c r="K20" s="28"/>
      <c r="L20" s="27">
        <f>SUM(L16:L19)</f>
        <v>693257272.39999986</v>
      </c>
      <c r="M20" s="28"/>
    </row>
    <row r="21" spans="1:14" ht="24.95" customHeight="1" thickTop="1" x14ac:dyDescent="0.45">
      <c r="C21" s="21"/>
      <c r="D21" s="29"/>
      <c r="E21" s="29"/>
      <c r="F21" s="30"/>
      <c r="G21" s="30"/>
      <c r="H21" s="30"/>
      <c r="I21" s="30"/>
      <c r="J21" s="29"/>
      <c r="K21" s="28"/>
      <c r="L21" s="29"/>
      <c r="M21" s="28"/>
    </row>
    <row r="22" spans="1:14" ht="24.95" customHeight="1" x14ac:dyDescent="0.45">
      <c r="A22" s="7" t="s">
        <v>12</v>
      </c>
      <c r="C22" s="21"/>
      <c r="D22" s="31"/>
      <c r="E22" s="31"/>
      <c r="F22" s="31"/>
      <c r="G22" s="31"/>
      <c r="H22" s="31"/>
      <c r="I22" s="31"/>
      <c r="J22" s="31"/>
      <c r="K22" s="31"/>
      <c r="L22" s="31"/>
      <c r="M22" s="31"/>
    </row>
    <row r="23" spans="1:14" ht="24.95" customHeight="1" x14ac:dyDescent="0.45">
      <c r="C23" s="21"/>
      <c r="D23" s="31"/>
      <c r="E23" s="31"/>
      <c r="F23" s="31"/>
      <c r="G23" s="31"/>
      <c r="H23" s="31"/>
      <c r="I23" s="31"/>
      <c r="J23" s="31"/>
      <c r="K23" s="31"/>
      <c r="L23" s="31"/>
      <c r="M23" s="31"/>
    </row>
    <row r="24" spans="1:14" ht="24.95" customHeight="1" x14ac:dyDescent="0.45">
      <c r="C24" s="21"/>
      <c r="D24" s="31"/>
      <c r="E24" s="31"/>
      <c r="F24" s="31"/>
      <c r="G24" s="31"/>
      <c r="H24" s="31"/>
      <c r="I24" s="31"/>
      <c r="J24" s="31"/>
      <c r="K24" s="31"/>
      <c r="L24" s="31"/>
      <c r="M24" s="31"/>
    </row>
    <row r="25" spans="1:14" s="5" customFormat="1" ht="23.45" customHeight="1" x14ac:dyDescent="0.45">
      <c r="B25" s="3" t="s">
        <v>159</v>
      </c>
      <c r="C25" s="2"/>
      <c r="D25" s="1"/>
      <c r="F25" s="1"/>
      <c r="H25" s="2" t="s">
        <v>149</v>
      </c>
      <c r="K25" s="1"/>
      <c r="L25" s="1"/>
      <c r="M25" s="1"/>
      <c r="N25" s="1"/>
    </row>
    <row r="26" spans="1:14" s="5" customFormat="1" ht="23.45" customHeight="1" x14ac:dyDescent="0.45">
      <c r="B26" s="37" t="s">
        <v>195</v>
      </c>
      <c r="C26" s="36"/>
      <c r="D26" s="36"/>
      <c r="E26" s="36"/>
      <c r="F26" s="36"/>
      <c r="H26" s="3" t="s">
        <v>151</v>
      </c>
      <c r="K26" s="4"/>
      <c r="L26" s="4"/>
      <c r="M26" s="1"/>
      <c r="N26" s="1"/>
    </row>
    <row r="27" spans="1:14" ht="24.95" customHeight="1" x14ac:dyDescent="0.45">
      <c r="C27" s="21"/>
      <c r="D27" s="31"/>
      <c r="E27" s="31"/>
      <c r="F27" s="31"/>
      <c r="G27" s="31"/>
      <c r="H27" s="31"/>
      <c r="I27" s="31"/>
      <c r="J27" s="31"/>
      <c r="K27" s="31"/>
      <c r="L27" s="31"/>
      <c r="M27" s="31"/>
    </row>
    <row r="28" spans="1:14" s="32" customFormat="1" ht="26.25" customHeight="1" x14ac:dyDescent="0.45">
      <c r="C28" s="33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4" s="32" customFormat="1" ht="26.25" customHeight="1" x14ac:dyDescent="0.45">
      <c r="C29" s="33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4" s="32" customFormat="1" ht="26.25" customHeight="1" x14ac:dyDescent="0.45">
      <c r="C30" s="33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4" s="32" customFormat="1" ht="26.25" customHeight="1" x14ac:dyDescent="0.45">
      <c r="C31" s="33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4" s="32" customFormat="1" ht="26.25" customHeight="1" x14ac:dyDescent="0.45">
      <c r="C32" s="33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3:13" s="32" customFormat="1" ht="26.25" customHeight="1" x14ac:dyDescent="0.45">
      <c r="C33" s="33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3:13" s="32" customFormat="1" ht="26.25" customHeight="1" x14ac:dyDescent="0.45">
      <c r="C34" s="33"/>
      <c r="D34" s="11"/>
      <c r="E34" s="11"/>
      <c r="F34" s="11"/>
      <c r="G34" s="11"/>
      <c r="H34" s="11"/>
      <c r="I34" s="11"/>
      <c r="J34" s="11"/>
      <c r="K34" s="11"/>
      <c r="L34" s="11"/>
      <c r="M34" s="11"/>
    </row>
    <row r="35" spans="3:13" s="32" customFormat="1" ht="26.25" customHeight="1" x14ac:dyDescent="0.45">
      <c r="C35" s="33"/>
      <c r="D35" s="11"/>
      <c r="E35" s="11"/>
      <c r="F35" s="11"/>
      <c r="G35" s="11"/>
      <c r="H35" s="11"/>
      <c r="I35" s="11"/>
      <c r="J35" s="11"/>
      <c r="K35" s="11"/>
      <c r="L35" s="11"/>
      <c r="M35" s="11"/>
    </row>
    <row r="36" spans="3:13" s="32" customFormat="1" ht="26.25" customHeight="1" x14ac:dyDescent="0.45">
      <c r="C36" s="33"/>
      <c r="D36" s="11"/>
      <c r="E36" s="11"/>
      <c r="F36" s="11"/>
      <c r="G36" s="11"/>
      <c r="H36" s="11"/>
      <c r="I36" s="11"/>
      <c r="J36" s="11"/>
      <c r="K36" s="11"/>
      <c r="L36" s="11"/>
      <c r="M36" s="11"/>
    </row>
    <row r="37" spans="3:13" s="32" customFormat="1" ht="26.25" customHeight="1" x14ac:dyDescent="0.45">
      <c r="C37" s="33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3:13" s="32" customFormat="1" ht="26.25" customHeight="1" x14ac:dyDescent="0.45">
      <c r="C38" s="33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3:13" s="32" customFormat="1" ht="26.25" customHeight="1" x14ac:dyDescent="0.45">
      <c r="C39" s="33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spans="3:13" s="32" customFormat="1" ht="26.25" customHeight="1" x14ac:dyDescent="0.45">
      <c r="C40" s="33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3:13" s="32" customFormat="1" ht="26.25" customHeight="1" x14ac:dyDescent="0.45">
      <c r="C41" s="33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3:13" s="32" customFormat="1" ht="26.25" customHeight="1" x14ac:dyDescent="0.45">
      <c r="C42" s="33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spans="3:13" s="32" customFormat="1" ht="26.25" customHeight="1" x14ac:dyDescent="0.45">
      <c r="C43" s="33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3:13" s="32" customFormat="1" ht="26.25" customHeight="1" x14ac:dyDescent="0.45">
      <c r="C44" s="33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3:13" s="32" customFormat="1" ht="26.25" customHeight="1" x14ac:dyDescent="0.45">
      <c r="C45" s="33"/>
      <c r="D45" s="11"/>
      <c r="E45" s="11"/>
      <c r="F45" s="11"/>
      <c r="G45" s="11"/>
      <c r="H45" s="11"/>
      <c r="I45" s="11"/>
      <c r="J45" s="11"/>
      <c r="K45" s="11"/>
      <c r="L45" s="11"/>
      <c r="M45" s="11"/>
    </row>
    <row r="46" spans="3:13" s="32" customFormat="1" ht="26.25" customHeight="1" x14ac:dyDescent="0.45">
      <c r="C46" s="33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3:13" s="32" customFormat="1" ht="26.25" customHeight="1" x14ac:dyDescent="0.45">
      <c r="C47" s="33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3:13" s="32" customFormat="1" ht="26.25" customHeight="1" x14ac:dyDescent="0.45">
      <c r="C48" s="33"/>
      <c r="D48" s="11"/>
      <c r="E48" s="11"/>
      <c r="F48" s="11"/>
      <c r="G48" s="11"/>
      <c r="H48" s="11"/>
      <c r="I48" s="11"/>
      <c r="J48" s="11"/>
      <c r="K48" s="11"/>
      <c r="L48" s="11"/>
      <c r="M48" s="11"/>
    </row>
    <row r="49" spans="3:13" s="32" customFormat="1" ht="26.25" customHeight="1" x14ac:dyDescent="0.45">
      <c r="C49" s="33"/>
      <c r="D49" s="11"/>
      <c r="E49" s="11"/>
      <c r="F49" s="11"/>
      <c r="G49" s="11"/>
      <c r="H49" s="11"/>
      <c r="I49" s="11"/>
      <c r="J49" s="11"/>
      <c r="K49" s="11"/>
      <c r="L49" s="11"/>
      <c r="M49" s="11"/>
    </row>
    <row r="50" spans="3:13" s="32" customFormat="1" ht="26.25" customHeight="1" x14ac:dyDescent="0.45">
      <c r="C50" s="33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3:13" s="32" customFormat="1" ht="26.25" customHeight="1" x14ac:dyDescent="0.45">
      <c r="C51" s="33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3:13" s="32" customFormat="1" ht="26.25" customHeight="1" x14ac:dyDescent="0.45">
      <c r="C52" s="33"/>
      <c r="D52" s="11"/>
      <c r="E52" s="11"/>
      <c r="F52" s="11"/>
      <c r="G52" s="11"/>
      <c r="H52" s="11"/>
      <c r="I52" s="11"/>
      <c r="J52" s="11"/>
      <c r="K52" s="11"/>
      <c r="L52" s="11"/>
      <c r="M52" s="11"/>
    </row>
    <row r="53" spans="3:13" s="32" customFormat="1" ht="26.25" customHeight="1" x14ac:dyDescent="0.45">
      <c r="C53" s="33"/>
      <c r="D53" s="11"/>
      <c r="E53" s="11"/>
      <c r="F53" s="11"/>
      <c r="G53" s="11"/>
      <c r="H53" s="11"/>
      <c r="I53" s="11"/>
      <c r="J53" s="11"/>
      <c r="K53" s="11"/>
      <c r="L53" s="11"/>
      <c r="M53" s="11"/>
    </row>
    <row r="54" spans="3:13" s="32" customFormat="1" ht="26.25" customHeight="1" x14ac:dyDescent="0.45">
      <c r="C54" s="33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3:13" s="32" customFormat="1" ht="26.25" customHeight="1" x14ac:dyDescent="0.45">
      <c r="C55" s="33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3:13" s="32" customFormat="1" ht="26.25" customHeight="1" x14ac:dyDescent="0.45">
      <c r="C56" s="33"/>
      <c r="D56" s="11"/>
      <c r="E56" s="11"/>
      <c r="F56" s="11"/>
      <c r="G56" s="11"/>
      <c r="H56" s="11"/>
      <c r="I56" s="11"/>
      <c r="J56" s="11"/>
      <c r="K56" s="11"/>
      <c r="L56" s="11"/>
      <c r="M56" s="11"/>
    </row>
    <row r="57" spans="3:13" s="32" customFormat="1" ht="26.25" customHeight="1" x14ac:dyDescent="0.45">
      <c r="C57" s="33"/>
      <c r="D57" s="11"/>
      <c r="E57" s="11"/>
      <c r="F57" s="11"/>
      <c r="G57" s="11"/>
      <c r="H57" s="11"/>
      <c r="I57" s="11"/>
      <c r="J57" s="11"/>
      <c r="K57" s="11"/>
      <c r="L57" s="11"/>
      <c r="M57" s="11"/>
    </row>
    <row r="58" spans="3:13" s="32" customFormat="1" ht="26.25" customHeight="1" x14ac:dyDescent="0.45">
      <c r="C58" s="33"/>
      <c r="D58" s="11"/>
      <c r="E58" s="11"/>
      <c r="F58" s="11"/>
      <c r="G58" s="11"/>
      <c r="H58" s="11"/>
      <c r="I58" s="11"/>
      <c r="J58" s="11"/>
      <c r="K58" s="11"/>
      <c r="L58" s="11"/>
      <c r="M58" s="11"/>
    </row>
    <row r="59" spans="3:13" s="32" customFormat="1" ht="26.25" customHeight="1" x14ac:dyDescent="0.45">
      <c r="C59" s="33"/>
      <c r="D59" s="11"/>
      <c r="E59" s="11"/>
      <c r="F59" s="11"/>
      <c r="G59" s="11"/>
      <c r="H59" s="11"/>
      <c r="I59" s="11"/>
      <c r="J59" s="11"/>
      <c r="K59" s="11"/>
      <c r="L59" s="11"/>
      <c r="M59" s="11"/>
    </row>
    <row r="60" spans="3:13" s="32" customFormat="1" ht="26.25" customHeight="1" x14ac:dyDescent="0.45">
      <c r="C60" s="33"/>
      <c r="D60" s="11"/>
      <c r="E60" s="11"/>
      <c r="F60" s="11"/>
      <c r="G60" s="11"/>
      <c r="H60" s="11"/>
      <c r="I60" s="11"/>
      <c r="J60" s="11"/>
      <c r="K60" s="11"/>
      <c r="L60" s="11"/>
      <c r="M60" s="11"/>
    </row>
    <row r="61" spans="3:13" s="32" customFormat="1" ht="26.25" customHeight="1" x14ac:dyDescent="0.45">
      <c r="C61" s="33"/>
      <c r="D61" s="11"/>
      <c r="E61" s="11"/>
      <c r="F61" s="11"/>
      <c r="G61" s="11"/>
      <c r="H61" s="11"/>
      <c r="I61" s="11"/>
      <c r="J61" s="11"/>
      <c r="K61" s="11"/>
      <c r="L61" s="11"/>
      <c r="M61" s="11"/>
    </row>
    <row r="62" spans="3:13" s="32" customFormat="1" ht="26.25" customHeight="1" x14ac:dyDescent="0.45">
      <c r="C62" s="33"/>
      <c r="D62" s="11"/>
      <c r="E62" s="11"/>
      <c r="F62" s="11"/>
      <c r="G62" s="11"/>
      <c r="H62" s="11"/>
      <c r="I62" s="11"/>
      <c r="J62" s="11"/>
      <c r="K62" s="11"/>
      <c r="L62" s="11"/>
      <c r="M62" s="11"/>
    </row>
    <row r="63" spans="3:13" s="32" customFormat="1" ht="26.25" customHeight="1" x14ac:dyDescent="0.45">
      <c r="C63" s="33"/>
      <c r="D63" s="11"/>
      <c r="E63" s="11"/>
      <c r="F63" s="11"/>
      <c r="G63" s="11"/>
      <c r="H63" s="11"/>
      <c r="I63" s="11"/>
      <c r="J63" s="11"/>
      <c r="K63" s="11"/>
      <c r="L63" s="11"/>
      <c r="M63" s="11"/>
    </row>
    <row r="64" spans="3:13" s="32" customFormat="1" ht="26.25" customHeight="1" x14ac:dyDescent="0.45">
      <c r="C64" s="33"/>
      <c r="D64" s="11"/>
      <c r="E64" s="11"/>
      <c r="F64" s="11"/>
      <c r="G64" s="11"/>
      <c r="H64" s="11"/>
      <c r="I64" s="11"/>
      <c r="J64" s="11"/>
      <c r="K64" s="11"/>
      <c r="L64" s="11"/>
      <c r="M64" s="11"/>
    </row>
    <row r="65" spans="3:13" s="32" customFormat="1" ht="26.25" customHeight="1" x14ac:dyDescent="0.45">
      <c r="C65" s="33"/>
      <c r="D65" s="11"/>
      <c r="E65" s="11"/>
      <c r="F65" s="11"/>
      <c r="G65" s="11"/>
      <c r="H65" s="11"/>
      <c r="I65" s="11"/>
      <c r="J65" s="11"/>
      <c r="K65" s="11"/>
      <c r="L65" s="11"/>
      <c r="M65" s="11"/>
    </row>
    <row r="66" spans="3:13" s="32" customFormat="1" ht="26.25" customHeight="1" x14ac:dyDescent="0.45">
      <c r="C66" s="33"/>
      <c r="D66" s="11"/>
      <c r="E66" s="11"/>
      <c r="F66" s="11"/>
      <c r="G66" s="11"/>
      <c r="H66" s="11"/>
      <c r="I66" s="11"/>
      <c r="J66" s="11"/>
      <c r="K66" s="11"/>
      <c r="L66" s="11"/>
      <c r="M66" s="11"/>
    </row>
    <row r="67" spans="3:13" s="32" customFormat="1" ht="26.25" customHeight="1" x14ac:dyDescent="0.45">
      <c r="C67" s="33"/>
      <c r="D67" s="11"/>
      <c r="E67" s="11"/>
      <c r="F67" s="11"/>
      <c r="G67" s="11"/>
      <c r="H67" s="11"/>
      <c r="I67" s="11"/>
      <c r="J67" s="11"/>
      <c r="K67" s="11"/>
      <c r="L67" s="11"/>
      <c r="M67" s="11"/>
    </row>
    <row r="68" spans="3:13" s="32" customFormat="1" ht="26.25" customHeight="1" x14ac:dyDescent="0.45">
      <c r="C68" s="33"/>
      <c r="D68" s="11"/>
      <c r="E68" s="11"/>
      <c r="F68" s="11"/>
      <c r="G68" s="11"/>
      <c r="H68" s="11"/>
      <c r="I68" s="11"/>
      <c r="J68" s="11"/>
      <c r="K68" s="11"/>
      <c r="L68" s="11"/>
      <c r="M68" s="11"/>
    </row>
    <row r="69" spans="3:13" s="32" customFormat="1" ht="26.25" customHeight="1" x14ac:dyDescent="0.45">
      <c r="C69" s="33"/>
      <c r="D69" s="11"/>
      <c r="E69" s="11"/>
      <c r="F69" s="11"/>
      <c r="G69" s="11"/>
      <c r="H69" s="11"/>
      <c r="I69" s="11"/>
      <c r="J69" s="11"/>
      <c r="K69" s="11"/>
      <c r="L69" s="11"/>
      <c r="M69" s="11"/>
    </row>
    <row r="70" spans="3:13" s="32" customFormat="1" ht="26.25" customHeight="1" x14ac:dyDescent="0.45">
      <c r="C70" s="33"/>
      <c r="D70" s="11"/>
      <c r="E70" s="11"/>
      <c r="F70" s="11"/>
      <c r="G70" s="11"/>
      <c r="H70" s="11"/>
      <c r="I70" s="11"/>
      <c r="J70" s="11"/>
      <c r="K70" s="11"/>
      <c r="L70" s="11"/>
      <c r="M70" s="11"/>
    </row>
    <row r="71" spans="3:13" s="32" customFormat="1" ht="26.25" customHeight="1" x14ac:dyDescent="0.45">
      <c r="C71" s="33"/>
      <c r="D71" s="11"/>
      <c r="E71" s="11"/>
      <c r="F71" s="11"/>
      <c r="G71" s="11"/>
      <c r="H71" s="11"/>
      <c r="I71" s="11"/>
      <c r="J71" s="11"/>
      <c r="K71" s="11"/>
      <c r="L71" s="11"/>
      <c r="M71" s="11"/>
    </row>
    <row r="72" spans="3:13" s="32" customFormat="1" ht="26.25" customHeight="1" x14ac:dyDescent="0.45">
      <c r="C72" s="33"/>
      <c r="D72" s="11"/>
      <c r="E72" s="11"/>
      <c r="F72" s="11"/>
      <c r="G72" s="11"/>
      <c r="H72" s="11"/>
      <c r="I72" s="11"/>
      <c r="J72" s="11"/>
      <c r="K72" s="11"/>
      <c r="L72" s="11"/>
      <c r="M72" s="11"/>
    </row>
    <row r="73" spans="3:13" s="32" customFormat="1" ht="26.25" customHeight="1" x14ac:dyDescent="0.45">
      <c r="C73" s="33"/>
      <c r="D73" s="11"/>
      <c r="E73" s="11"/>
      <c r="F73" s="11"/>
      <c r="G73" s="11"/>
      <c r="H73" s="11"/>
      <c r="I73" s="11"/>
      <c r="J73" s="11"/>
      <c r="K73" s="11"/>
      <c r="L73" s="11"/>
      <c r="M73" s="11"/>
    </row>
  </sheetData>
  <mergeCells count="2">
    <mergeCell ref="H7:J7"/>
    <mergeCell ref="A3:M3"/>
  </mergeCells>
  <pageMargins left="1.23" right="0.15748031496063" top="0.56000000000000005" bottom="0.43307086614173201" header="0.23622047244094499" footer="0.31496062992126"/>
  <pageSetup paperSize="9" scale="8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zoomScale="95" zoomScaleNormal="95" workbookViewId="0">
      <selection activeCell="B22" sqref="B22"/>
    </sheetView>
  </sheetViews>
  <sheetFormatPr defaultRowHeight="24.6" customHeight="1" x14ac:dyDescent="0.45"/>
  <cols>
    <col min="1" max="1" width="34.7109375" style="1" customWidth="1"/>
    <col min="2" max="2" width="23.85546875" style="1" customWidth="1"/>
    <col min="3" max="3" width="14.42578125" style="1" customWidth="1"/>
    <col min="4" max="4" width="1.140625" style="1" customWidth="1"/>
    <col min="5" max="5" width="14.42578125" style="1" customWidth="1"/>
    <col min="6" max="6" width="1.140625" style="1" customWidth="1"/>
    <col min="7" max="7" width="14.42578125" style="1" customWidth="1"/>
    <col min="8" max="8" width="1.140625" style="1" customWidth="1"/>
    <col min="9" max="9" width="14.42578125" style="1" customWidth="1"/>
    <col min="10" max="10" width="1.140625" style="1" customWidth="1"/>
    <col min="11" max="16384" width="9.140625" style="1"/>
  </cols>
  <sheetData>
    <row r="1" spans="1:9" ht="24.6" customHeight="1" x14ac:dyDescent="0.45">
      <c r="A1" s="38" t="s">
        <v>102</v>
      </c>
      <c r="B1" s="38"/>
      <c r="C1" s="38"/>
      <c r="D1" s="38"/>
      <c r="E1" s="38"/>
      <c r="F1" s="38"/>
      <c r="G1" s="38"/>
      <c r="H1" s="38"/>
      <c r="I1" s="38"/>
    </row>
    <row r="2" spans="1:9" ht="24.6" customHeight="1" x14ac:dyDescent="0.45">
      <c r="A2" s="38" t="s">
        <v>42</v>
      </c>
      <c r="B2" s="38"/>
      <c r="C2" s="38"/>
      <c r="D2" s="38"/>
      <c r="E2" s="38"/>
      <c r="F2" s="38"/>
      <c r="G2" s="38"/>
      <c r="H2" s="38"/>
      <c r="I2" s="38"/>
    </row>
    <row r="3" spans="1:9" s="124" customFormat="1" ht="24.6" customHeight="1" x14ac:dyDescent="0.45">
      <c r="A3" s="103" t="s">
        <v>172</v>
      </c>
      <c r="B3" s="103"/>
      <c r="C3" s="103"/>
      <c r="D3" s="103"/>
      <c r="E3" s="103"/>
      <c r="F3" s="103"/>
      <c r="G3" s="103"/>
      <c r="H3" s="103"/>
      <c r="I3" s="103"/>
    </row>
    <row r="4" spans="1:9" s="72" customFormat="1" ht="24.6" customHeight="1" x14ac:dyDescent="0.45">
      <c r="A4" s="38"/>
      <c r="B4" s="40"/>
      <c r="C4" s="40"/>
      <c r="D4" s="40"/>
      <c r="E4" s="40"/>
      <c r="F4" s="40"/>
      <c r="G4" s="103"/>
      <c r="H4" s="40"/>
      <c r="I4" s="41"/>
    </row>
    <row r="5" spans="1:9" s="72" customFormat="1" ht="24.6" customHeight="1" x14ac:dyDescent="0.45">
      <c r="A5" s="40"/>
      <c r="B5" s="40"/>
      <c r="C5" s="40"/>
      <c r="D5" s="40"/>
      <c r="E5" s="40"/>
      <c r="F5" s="40"/>
      <c r="G5" s="103"/>
      <c r="H5" s="40"/>
      <c r="I5" s="41" t="s">
        <v>0</v>
      </c>
    </row>
    <row r="6" spans="1:9" ht="24.6" customHeight="1" x14ac:dyDescent="0.45">
      <c r="A6" s="2"/>
      <c r="B6" s="2"/>
      <c r="C6" s="43" t="s">
        <v>3</v>
      </c>
      <c r="D6" s="43"/>
      <c r="E6" s="43"/>
      <c r="F6" s="44"/>
      <c r="G6" s="43" t="s">
        <v>4</v>
      </c>
      <c r="H6" s="43"/>
      <c r="I6" s="43"/>
    </row>
    <row r="7" spans="1:9" ht="24.6" customHeight="1" x14ac:dyDescent="0.45">
      <c r="A7" s="45"/>
      <c r="B7" s="46"/>
      <c r="C7" s="47" t="s">
        <v>99</v>
      </c>
      <c r="D7" s="2"/>
      <c r="E7" s="47" t="s">
        <v>97</v>
      </c>
      <c r="F7" s="2"/>
      <c r="G7" s="47" t="str">
        <f>C7</f>
        <v>2559</v>
      </c>
      <c r="H7" s="2"/>
      <c r="I7" s="47" t="str">
        <f>E7</f>
        <v>2558</v>
      </c>
    </row>
    <row r="8" spans="1:9" ht="24.6" customHeight="1" x14ac:dyDescent="0.45">
      <c r="A8" s="72" t="s">
        <v>43</v>
      </c>
      <c r="G8" s="45"/>
      <c r="H8" s="45"/>
      <c r="I8" s="45"/>
    </row>
    <row r="9" spans="1:9" ht="24.6" customHeight="1" x14ac:dyDescent="0.45">
      <c r="A9" s="1" t="s">
        <v>166</v>
      </c>
      <c r="C9" s="53">
        <f>-115186567.07+0.01</f>
        <v>-115186567.05999999</v>
      </c>
      <c r="D9" s="53"/>
      <c r="E9" s="53">
        <f>งบกำไรขาดทุน!E22</f>
        <v>-113449391.06</v>
      </c>
      <c r="F9" s="53"/>
      <c r="G9" s="53">
        <f>งบกำไรขาดทุน!G22</f>
        <v>-136327246.18000001</v>
      </c>
      <c r="H9" s="53"/>
      <c r="I9" s="53">
        <f>งบกำไรขาดทุน!I22</f>
        <v>-108987689.75999999</v>
      </c>
    </row>
    <row r="10" spans="1:9" ht="24.6" customHeight="1" x14ac:dyDescent="0.45">
      <c r="A10" s="1" t="s">
        <v>207</v>
      </c>
      <c r="C10" s="53">
        <v>107259.08</v>
      </c>
      <c r="D10" s="53"/>
      <c r="E10" s="53">
        <v>0</v>
      </c>
      <c r="F10" s="53"/>
      <c r="G10" s="53">
        <v>0</v>
      </c>
      <c r="H10" s="53"/>
      <c r="I10" s="53">
        <v>0</v>
      </c>
    </row>
    <row r="11" spans="1:9" ht="24.6" customHeight="1" x14ac:dyDescent="0.45">
      <c r="A11" s="125" t="s">
        <v>59</v>
      </c>
      <c r="C11" s="53"/>
      <c r="D11" s="51"/>
      <c r="E11" s="53"/>
      <c r="F11" s="51"/>
      <c r="G11" s="53"/>
      <c r="H11" s="53"/>
      <c r="I11" s="53"/>
    </row>
    <row r="12" spans="1:9" ht="24.6" customHeight="1" x14ac:dyDescent="0.45">
      <c r="A12" s="125" t="s">
        <v>54</v>
      </c>
      <c r="C12" s="53"/>
      <c r="D12" s="51"/>
      <c r="E12" s="53"/>
      <c r="F12" s="51"/>
      <c r="G12" s="53"/>
      <c r="H12" s="53"/>
      <c r="I12" s="53"/>
    </row>
    <row r="13" spans="1:9" ht="24.6" customHeight="1" x14ac:dyDescent="0.45">
      <c r="A13" s="126" t="s">
        <v>126</v>
      </c>
      <c r="C13" s="66">
        <v>34747797.270000003</v>
      </c>
      <c r="D13" s="51"/>
      <c r="E13" s="66">
        <v>50541611.539999999</v>
      </c>
      <c r="F13" s="51"/>
      <c r="G13" s="53">
        <v>35229479.600000001</v>
      </c>
      <c r="H13" s="53"/>
      <c r="I13" s="53">
        <v>47630710.460000001</v>
      </c>
    </row>
    <row r="14" spans="1:9" ht="24.6" customHeight="1" x14ac:dyDescent="0.45">
      <c r="A14" s="126" t="s">
        <v>194</v>
      </c>
      <c r="C14" s="53">
        <v>0</v>
      </c>
      <c r="D14" s="51"/>
      <c r="E14" s="82">
        <v>-16177086.08</v>
      </c>
      <c r="F14" s="51"/>
      <c r="G14" s="53">
        <v>0</v>
      </c>
      <c r="H14" s="53"/>
      <c r="I14" s="53">
        <v>-16177086.08</v>
      </c>
    </row>
    <row r="15" spans="1:9" ht="24.6" customHeight="1" x14ac:dyDescent="0.45">
      <c r="A15" s="126" t="s">
        <v>208</v>
      </c>
      <c r="C15" s="66">
        <v>0</v>
      </c>
      <c r="D15" s="51"/>
      <c r="E15" s="1">
        <v>0</v>
      </c>
      <c r="F15" s="51"/>
      <c r="G15" s="53">
        <v>0</v>
      </c>
      <c r="H15" s="53"/>
      <c r="I15" s="53">
        <v>7462917.8200000003</v>
      </c>
    </row>
    <row r="16" spans="1:9" ht="24.6" customHeight="1" x14ac:dyDescent="0.45">
      <c r="A16" s="126" t="s">
        <v>209</v>
      </c>
      <c r="C16" s="53">
        <v>0</v>
      </c>
      <c r="D16" s="51"/>
      <c r="E16" s="53">
        <v>-331161.62</v>
      </c>
      <c r="F16" s="51"/>
      <c r="G16" s="53">
        <v>0</v>
      </c>
      <c r="H16" s="53"/>
      <c r="I16" s="53">
        <v>-331161.62</v>
      </c>
    </row>
    <row r="17" spans="1:9" ht="24.6" customHeight="1" x14ac:dyDescent="0.45">
      <c r="A17" s="126" t="s">
        <v>168</v>
      </c>
      <c r="C17" s="53">
        <v>28873492.84</v>
      </c>
      <c r="D17" s="51"/>
      <c r="E17" s="53">
        <v>4250282.9800000004</v>
      </c>
      <c r="F17" s="51"/>
      <c r="G17" s="53">
        <v>28873492.84</v>
      </c>
      <c r="H17" s="53"/>
      <c r="I17" s="53">
        <v>4250282.9800000004</v>
      </c>
    </row>
    <row r="18" spans="1:9" ht="24.6" customHeight="1" x14ac:dyDescent="0.45">
      <c r="A18" s="126" t="s">
        <v>87</v>
      </c>
      <c r="C18" s="53">
        <v>1271504.76</v>
      </c>
      <c r="D18" s="51"/>
      <c r="E18" s="53">
        <v>0</v>
      </c>
      <c r="F18" s="51"/>
      <c r="G18" s="53">
        <v>1223177.76</v>
      </c>
      <c r="H18" s="53"/>
      <c r="I18" s="53">
        <v>0</v>
      </c>
    </row>
    <row r="19" spans="1:9" ht="24.6" customHeight="1" x14ac:dyDescent="0.45">
      <c r="A19" s="126" t="s">
        <v>94</v>
      </c>
      <c r="C19" s="53">
        <v>0</v>
      </c>
      <c r="D19" s="127"/>
      <c r="E19" s="82">
        <v>-1140938.73</v>
      </c>
      <c r="F19" s="127"/>
      <c r="G19" s="53">
        <v>0</v>
      </c>
      <c r="H19" s="53"/>
      <c r="I19" s="53">
        <v>-1140938.73</v>
      </c>
    </row>
    <row r="20" spans="1:9" ht="24.6" customHeight="1" x14ac:dyDescent="0.45">
      <c r="A20" s="126" t="s">
        <v>179</v>
      </c>
      <c r="C20" s="53">
        <v>0</v>
      </c>
      <c r="D20" s="127"/>
      <c r="E20" s="53">
        <v>0</v>
      </c>
      <c r="F20" s="127"/>
      <c r="G20" s="53">
        <v>9886124.0899999999</v>
      </c>
      <c r="H20" s="53"/>
      <c r="I20" s="53">
        <v>0</v>
      </c>
    </row>
    <row r="21" spans="1:9" ht="24.6" customHeight="1" x14ac:dyDescent="0.45">
      <c r="A21" s="126" t="s">
        <v>180</v>
      </c>
      <c r="C21" s="53">
        <v>9135000</v>
      </c>
      <c r="D21" s="127"/>
      <c r="E21" s="53">
        <v>0</v>
      </c>
      <c r="F21" s="127"/>
      <c r="G21" s="53">
        <v>9135000</v>
      </c>
      <c r="H21" s="53"/>
      <c r="I21" s="53">
        <v>0</v>
      </c>
    </row>
    <row r="22" spans="1:9" ht="24.6" customHeight="1" x14ac:dyDescent="0.45">
      <c r="A22" s="126" t="s">
        <v>56</v>
      </c>
      <c r="C22" s="66">
        <v>1158930.42</v>
      </c>
      <c r="D22" s="51"/>
      <c r="E22" s="53">
        <v>0</v>
      </c>
      <c r="F22" s="51"/>
      <c r="G22" s="53">
        <v>0</v>
      </c>
      <c r="H22" s="53"/>
      <c r="I22" s="53">
        <v>0</v>
      </c>
    </row>
    <row r="23" spans="1:9" ht="24.6" customHeight="1" x14ac:dyDescent="0.45">
      <c r="A23" s="126" t="s">
        <v>60</v>
      </c>
      <c r="C23" s="66">
        <v>-7814011.5899999999</v>
      </c>
      <c r="D23" s="51"/>
      <c r="E23" s="53">
        <v>0</v>
      </c>
      <c r="F23" s="51"/>
      <c r="G23" s="53">
        <v>0</v>
      </c>
      <c r="H23" s="53"/>
      <c r="I23" s="53">
        <v>0</v>
      </c>
    </row>
    <row r="24" spans="1:9" ht="24.6" customHeight="1" x14ac:dyDescent="0.45">
      <c r="A24" s="126" t="s">
        <v>125</v>
      </c>
      <c r="C24" s="53">
        <v>3472821.56</v>
      </c>
      <c r="D24" s="51"/>
      <c r="E24" s="82">
        <v>2702869.73</v>
      </c>
      <c r="F24" s="51"/>
      <c r="G24" s="53">
        <v>3229604.55</v>
      </c>
      <c r="H24" s="53"/>
      <c r="I24" s="53">
        <v>2597425.71</v>
      </c>
    </row>
    <row r="25" spans="1:9" ht="24.6" customHeight="1" x14ac:dyDescent="0.45">
      <c r="A25" s="126" t="s">
        <v>71</v>
      </c>
      <c r="C25" s="53">
        <v>1372936.01</v>
      </c>
      <c r="D25" s="51"/>
      <c r="E25" s="53">
        <v>334678</v>
      </c>
      <c r="F25" s="51"/>
      <c r="G25" s="53">
        <v>1245193</v>
      </c>
      <c r="H25" s="53"/>
      <c r="I25" s="53">
        <v>235114</v>
      </c>
    </row>
    <row r="26" spans="1:9" ht="24.6" customHeight="1" x14ac:dyDescent="0.45">
      <c r="A26" s="126" t="s">
        <v>44</v>
      </c>
      <c r="C26" s="53">
        <v>-5322884.7300000004</v>
      </c>
      <c r="D26" s="51"/>
      <c r="E26" s="53">
        <v>-11406412.66</v>
      </c>
      <c r="F26" s="51"/>
      <c r="G26" s="53">
        <f>-5089523.34+371.02</f>
        <v>-5089152.32</v>
      </c>
      <c r="H26" s="53"/>
      <c r="I26" s="53">
        <v>-12374106.390000001</v>
      </c>
    </row>
    <row r="27" spans="1:9" ht="24.6" customHeight="1" x14ac:dyDescent="0.45">
      <c r="A27" s="128" t="s">
        <v>45</v>
      </c>
      <c r="C27" s="92">
        <v>4351867.0599999996</v>
      </c>
      <c r="D27" s="127"/>
      <c r="E27" s="99">
        <v>683855.3</v>
      </c>
      <c r="F27" s="127"/>
      <c r="G27" s="92">
        <v>542742.5</v>
      </c>
      <c r="H27" s="53"/>
      <c r="I27" s="92">
        <v>683855.3</v>
      </c>
    </row>
    <row r="28" spans="1:9" ht="24.6" customHeight="1" x14ac:dyDescent="0.45">
      <c r="A28" s="72" t="s">
        <v>210</v>
      </c>
      <c r="C28" s="66"/>
      <c r="D28" s="129"/>
      <c r="E28" s="66"/>
      <c r="F28" s="129"/>
      <c r="G28" s="53"/>
      <c r="H28" s="53"/>
      <c r="I28" s="53"/>
    </row>
    <row r="29" spans="1:9" ht="24.6" customHeight="1" x14ac:dyDescent="0.45">
      <c r="A29" s="125" t="s">
        <v>46</v>
      </c>
      <c r="C29" s="66">
        <f>SUM(C9:C28)</f>
        <v>-43831854.379999965</v>
      </c>
      <c r="D29" s="66"/>
      <c r="E29" s="66">
        <f>SUM(E9:E28)</f>
        <v>-83991692.600000009</v>
      </c>
      <c r="F29" s="66"/>
      <c r="G29" s="66">
        <f>SUM(G9:G28)</f>
        <v>-52051584.160000004</v>
      </c>
      <c r="H29" s="53"/>
      <c r="I29" s="53">
        <f>SUM(I9:I28)</f>
        <v>-76150676.310000017</v>
      </c>
    </row>
    <row r="30" spans="1:9" ht="24.6" customHeight="1" x14ac:dyDescent="0.45">
      <c r="A30" s="126" t="s">
        <v>80</v>
      </c>
      <c r="C30" s="82">
        <v>1795768.58</v>
      </c>
      <c r="D30" s="82"/>
      <c r="E30" s="82">
        <v>7973717.5199999996</v>
      </c>
      <c r="F30" s="82"/>
      <c r="G30" s="53">
        <v>1502985.29</v>
      </c>
      <c r="H30" s="53"/>
      <c r="I30" s="53">
        <v>4636025.83</v>
      </c>
    </row>
    <row r="31" spans="1:9" ht="24.6" customHeight="1" x14ac:dyDescent="0.45">
      <c r="A31" s="130" t="s">
        <v>55</v>
      </c>
      <c r="C31" s="53">
        <v>0</v>
      </c>
      <c r="D31" s="127"/>
      <c r="E31" s="82">
        <v>20376413.27</v>
      </c>
      <c r="F31" s="127"/>
      <c r="G31" s="53">
        <v>-342026.19</v>
      </c>
      <c r="H31" s="53"/>
      <c r="I31" s="53">
        <v>15777303.35</v>
      </c>
    </row>
    <row r="32" spans="1:9" ht="24.6" customHeight="1" x14ac:dyDescent="0.45">
      <c r="A32" s="126" t="s">
        <v>169</v>
      </c>
      <c r="C32" s="66">
        <v>0</v>
      </c>
      <c r="D32" s="127"/>
      <c r="E32" s="82">
        <v>-35000000</v>
      </c>
      <c r="F32" s="66"/>
      <c r="G32" s="53">
        <v>0</v>
      </c>
      <c r="H32" s="53"/>
      <c r="I32" s="53">
        <v>-35000000</v>
      </c>
    </row>
    <row r="33" spans="1:10" ht="24.6" customHeight="1" x14ac:dyDescent="0.45">
      <c r="A33" s="126"/>
      <c r="C33" s="66"/>
      <c r="D33" s="127"/>
      <c r="F33" s="66"/>
      <c r="G33" s="53"/>
      <c r="H33" s="53"/>
      <c r="I33" s="53"/>
    </row>
    <row r="34" spans="1:10" ht="24.6" customHeight="1" x14ac:dyDescent="0.45">
      <c r="A34" s="126"/>
      <c r="C34" s="63"/>
      <c r="D34" s="131"/>
      <c r="F34" s="63"/>
      <c r="H34" s="63"/>
    </row>
    <row r="35" spans="1:10" ht="24.6" customHeight="1" x14ac:dyDescent="0.45">
      <c r="A35" s="93" t="s">
        <v>12</v>
      </c>
      <c r="C35" s="63"/>
      <c r="D35" s="131"/>
      <c r="F35" s="63"/>
      <c r="H35" s="63"/>
    </row>
    <row r="36" spans="1:10" ht="24.6" customHeight="1" x14ac:dyDescent="0.45">
      <c r="A36" s="93"/>
      <c r="C36" s="63"/>
      <c r="D36" s="131"/>
      <c r="F36" s="63"/>
      <c r="H36" s="63"/>
    </row>
    <row r="37" spans="1:10" ht="24.6" customHeight="1" x14ac:dyDescent="0.45">
      <c r="A37" s="93"/>
      <c r="C37" s="63"/>
      <c r="D37" s="131"/>
      <c r="F37" s="63"/>
      <c r="H37" s="63"/>
    </row>
    <row r="38" spans="1:10" ht="24.6" customHeight="1" x14ac:dyDescent="0.45">
      <c r="A38" s="3" t="s">
        <v>159</v>
      </c>
      <c r="B38" s="4"/>
      <c r="C38" s="5"/>
      <c r="E38" s="122" t="s">
        <v>148</v>
      </c>
      <c r="F38" s="122"/>
      <c r="G38" s="122"/>
      <c r="H38" s="122"/>
      <c r="I38" s="122"/>
    </row>
    <row r="39" spans="1:10" ht="24.6" customHeight="1" x14ac:dyDescent="0.45">
      <c r="A39" s="3" t="s">
        <v>195</v>
      </c>
      <c r="B39" s="4"/>
      <c r="C39" s="5"/>
      <c r="D39" s="4"/>
      <c r="E39" s="122" t="s">
        <v>150</v>
      </c>
      <c r="F39" s="122"/>
      <c r="G39" s="122"/>
      <c r="H39" s="122"/>
      <c r="I39" s="122"/>
    </row>
    <row r="40" spans="1:10" ht="24.6" customHeight="1" x14ac:dyDescent="0.45">
      <c r="A40" s="88" t="s">
        <v>47</v>
      </c>
      <c r="B40" s="88"/>
      <c r="C40" s="88"/>
      <c r="D40" s="88"/>
      <c r="E40" s="88"/>
      <c r="F40" s="88"/>
      <c r="G40" s="38"/>
      <c r="H40" s="88"/>
      <c r="I40" s="88"/>
    </row>
    <row r="41" spans="1:10" s="124" customFormat="1" ht="24.6" customHeight="1" x14ac:dyDescent="0.45">
      <c r="A41" s="38" t="s">
        <v>102</v>
      </c>
      <c r="B41" s="38"/>
      <c r="C41" s="38"/>
      <c r="D41" s="38"/>
      <c r="E41" s="38"/>
      <c r="F41" s="38"/>
      <c r="G41" s="38"/>
      <c r="H41" s="38"/>
      <c r="I41" s="38"/>
      <c r="J41" s="1"/>
    </row>
    <row r="42" spans="1:10" s="124" customFormat="1" ht="24.6" customHeight="1" x14ac:dyDescent="0.45">
      <c r="A42" s="38" t="s">
        <v>48</v>
      </c>
      <c r="B42" s="38"/>
      <c r="C42" s="38"/>
      <c r="D42" s="38"/>
      <c r="E42" s="38"/>
      <c r="F42" s="38"/>
      <c r="G42" s="103"/>
      <c r="H42" s="38"/>
      <c r="I42" s="38"/>
      <c r="J42" s="1"/>
    </row>
    <row r="43" spans="1:10" s="72" customFormat="1" ht="24.6" customHeight="1" x14ac:dyDescent="0.45">
      <c r="A43" s="103" t="s">
        <v>172</v>
      </c>
      <c r="B43" s="103"/>
      <c r="C43" s="103"/>
      <c r="D43" s="103"/>
      <c r="E43" s="103"/>
      <c r="F43" s="103"/>
      <c r="G43" s="103"/>
      <c r="H43" s="103"/>
      <c r="I43" s="103"/>
      <c r="J43" s="124"/>
    </row>
    <row r="44" spans="1:10" s="72" customFormat="1" ht="24.6" customHeight="1" x14ac:dyDescent="0.45">
      <c r="A44" s="103"/>
      <c r="B44" s="103"/>
      <c r="C44" s="103"/>
      <c r="D44" s="103"/>
      <c r="E44" s="103"/>
      <c r="F44" s="103"/>
      <c r="G44" s="103"/>
      <c r="H44" s="103"/>
      <c r="I44" s="103"/>
      <c r="J44" s="124"/>
    </row>
    <row r="45" spans="1:10" ht="24.6" customHeight="1" x14ac:dyDescent="0.45">
      <c r="A45" s="40"/>
      <c r="B45" s="40"/>
      <c r="C45" s="40"/>
      <c r="D45" s="40"/>
      <c r="E45" s="40"/>
      <c r="F45" s="40"/>
      <c r="G45" s="103"/>
      <c r="H45" s="40"/>
      <c r="I45" s="41" t="s">
        <v>0</v>
      </c>
      <c r="J45" s="72"/>
    </row>
    <row r="46" spans="1:10" ht="24.6" customHeight="1" x14ac:dyDescent="0.45">
      <c r="A46" s="2"/>
      <c r="B46" s="2"/>
      <c r="C46" s="43" t="s">
        <v>3</v>
      </c>
      <c r="D46" s="43"/>
      <c r="E46" s="43"/>
      <c r="F46" s="44"/>
      <c r="G46" s="43" t="s">
        <v>4</v>
      </c>
      <c r="H46" s="43"/>
      <c r="I46" s="43"/>
    </row>
    <row r="47" spans="1:10" ht="24.6" customHeight="1" x14ac:dyDescent="0.45">
      <c r="A47" s="45"/>
      <c r="B47" s="46"/>
      <c r="C47" s="47" t="s">
        <v>99</v>
      </c>
      <c r="D47" s="2"/>
      <c r="E47" s="47" t="s">
        <v>97</v>
      </c>
      <c r="F47" s="2"/>
      <c r="G47" s="47" t="str">
        <f>C47</f>
        <v>2559</v>
      </c>
      <c r="H47" s="2"/>
      <c r="I47" s="47" t="str">
        <f>E47</f>
        <v>2558</v>
      </c>
    </row>
    <row r="48" spans="1:10" ht="24.6" customHeight="1" x14ac:dyDescent="0.45">
      <c r="A48" s="126" t="s">
        <v>120</v>
      </c>
      <c r="C48" s="66">
        <v>362793045.42000002</v>
      </c>
      <c r="D48" s="127"/>
      <c r="E48" s="82">
        <v>-1299826.08</v>
      </c>
      <c r="F48" s="66"/>
      <c r="G48" s="53">
        <v>-9733567.8800000008</v>
      </c>
      <c r="H48" s="53"/>
      <c r="I48" s="53">
        <v>-1299826.08</v>
      </c>
    </row>
    <row r="49" spans="1:9" ht="24.6" customHeight="1" x14ac:dyDescent="0.45">
      <c r="A49" s="126" t="s">
        <v>167</v>
      </c>
      <c r="C49" s="66">
        <v>169916</v>
      </c>
      <c r="D49" s="127"/>
      <c r="E49" s="82">
        <v>1746261.48</v>
      </c>
      <c r="F49" s="66"/>
      <c r="G49" s="53">
        <v>169916</v>
      </c>
      <c r="H49" s="53"/>
      <c r="I49" s="53">
        <v>497691.85</v>
      </c>
    </row>
    <row r="50" spans="1:9" ht="24.6" customHeight="1" x14ac:dyDescent="0.45">
      <c r="A50" s="126" t="s">
        <v>130</v>
      </c>
      <c r="C50" s="66">
        <v>1208335</v>
      </c>
      <c r="D50" s="127"/>
      <c r="E50" s="82">
        <v>162510</v>
      </c>
      <c r="F50" s="66"/>
      <c r="G50" s="53">
        <v>5535</v>
      </c>
      <c r="H50" s="53"/>
      <c r="I50" s="53">
        <v>162510</v>
      </c>
    </row>
    <row r="51" spans="1:9" ht="24.6" customHeight="1" x14ac:dyDescent="0.45">
      <c r="A51" s="126" t="s">
        <v>81</v>
      </c>
      <c r="C51" s="66">
        <f>-20295738.37</f>
        <v>-20295738.370000001</v>
      </c>
      <c r="D51" s="127"/>
      <c r="E51" s="82">
        <f>-4757839.69+5163694.68+33645.06</f>
        <v>439500.04999999929</v>
      </c>
      <c r="F51" s="66"/>
      <c r="G51" s="53">
        <v>-9603053.1899999995</v>
      </c>
      <c r="H51" s="53"/>
      <c r="I51" s="53">
        <v>1134925.6499999999</v>
      </c>
    </row>
    <row r="52" spans="1:9" ht="24.6" customHeight="1" x14ac:dyDescent="0.45">
      <c r="A52" s="126" t="s">
        <v>157</v>
      </c>
      <c r="C52" s="53">
        <v>0</v>
      </c>
      <c r="D52" s="127"/>
      <c r="E52" s="82">
        <v>-637663.55000000005</v>
      </c>
      <c r="F52" s="66"/>
      <c r="G52" s="53">
        <v>0</v>
      </c>
      <c r="H52" s="53"/>
      <c r="I52" s="53">
        <v>0</v>
      </c>
    </row>
    <row r="53" spans="1:9" ht="24.6" customHeight="1" x14ac:dyDescent="0.45">
      <c r="A53" s="126" t="s">
        <v>131</v>
      </c>
      <c r="C53" s="66">
        <v>-42257401</v>
      </c>
      <c r="D53" s="127"/>
      <c r="E53" s="82">
        <v>-252000</v>
      </c>
      <c r="F53" s="66"/>
      <c r="G53" s="53">
        <v>-196000</v>
      </c>
      <c r="H53" s="53"/>
      <c r="I53" s="53">
        <v>-252000</v>
      </c>
    </row>
    <row r="54" spans="1:9" ht="24.6" customHeight="1" x14ac:dyDescent="0.45">
      <c r="A54" s="126" t="s">
        <v>127</v>
      </c>
      <c r="C54" s="66">
        <v>0</v>
      </c>
      <c r="D54" s="127"/>
      <c r="E54" s="82">
        <v>3566272</v>
      </c>
      <c r="F54" s="66"/>
      <c r="G54" s="82">
        <v>0</v>
      </c>
      <c r="H54" s="66"/>
      <c r="I54" s="82">
        <v>2467225.09</v>
      </c>
    </row>
    <row r="55" spans="1:9" ht="24.6" customHeight="1" x14ac:dyDescent="0.45">
      <c r="A55" s="126" t="s">
        <v>92</v>
      </c>
      <c r="C55" s="66">
        <v>-249460</v>
      </c>
      <c r="D55" s="127"/>
      <c r="E55" s="82">
        <v>-32582</v>
      </c>
      <c r="F55" s="66"/>
      <c r="G55" s="82">
        <v>-34000</v>
      </c>
      <c r="H55" s="66"/>
      <c r="I55" s="82">
        <v>0</v>
      </c>
    </row>
    <row r="56" spans="1:9" ht="24.6" customHeight="1" x14ac:dyDescent="0.45">
      <c r="A56" s="126" t="s">
        <v>49</v>
      </c>
      <c r="C56" s="66">
        <v>-5565655.3300000001</v>
      </c>
      <c r="D56" s="127"/>
      <c r="E56" s="82">
        <v>-670389.30000000005</v>
      </c>
      <c r="F56" s="66"/>
      <c r="G56" s="82">
        <v>-542742.5</v>
      </c>
      <c r="H56" s="66"/>
      <c r="I56" s="82">
        <v>-670389.30000000005</v>
      </c>
    </row>
    <row r="57" spans="1:9" ht="24.6" customHeight="1" x14ac:dyDescent="0.45">
      <c r="A57" s="126" t="s">
        <v>50</v>
      </c>
      <c r="C57" s="66">
        <v>-4364941.47</v>
      </c>
      <c r="D57" s="127"/>
      <c r="E57" s="82">
        <v>-313017.06</v>
      </c>
      <c r="F57" s="66"/>
      <c r="G57" s="82">
        <v>-155061.91</v>
      </c>
      <c r="H57" s="66"/>
      <c r="I57" s="82">
        <v>-133972.72</v>
      </c>
    </row>
    <row r="58" spans="1:9" ht="24.6" customHeight="1" x14ac:dyDescent="0.45">
      <c r="A58" s="125" t="s">
        <v>200</v>
      </c>
      <c r="C58" s="83">
        <f>ROUND(SUM(C29:C53)+SUM(C54:C57),2)</f>
        <v>249402014.44999999</v>
      </c>
      <c r="D58" s="66"/>
      <c r="E58" s="83">
        <f>ROUND(SUM(E29:E53)+SUM(E54:E57),2)</f>
        <v>-87932496.269999996</v>
      </c>
      <c r="F58" s="66"/>
      <c r="G58" s="83">
        <f>ROUND(SUM(G29:G53)+SUM(G54:G57),2)</f>
        <v>-70979599.540000007</v>
      </c>
      <c r="H58" s="66"/>
      <c r="I58" s="83">
        <f>ROUND(SUM(I29:I53)+SUM(I54:I57),2)</f>
        <v>-88831182.640000001</v>
      </c>
    </row>
    <row r="59" spans="1:9" ht="24.6" customHeight="1" x14ac:dyDescent="0.45">
      <c r="A59" s="72" t="s">
        <v>51</v>
      </c>
      <c r="C59" s="98"/>
      <c r="D59" s="82"/>
      <c r="E59" s="98"/>
      <c r="F59" s="82"/>
      <c r="G59" s="98"/>
      <c r="H59" s="82"/>
      <c r="I59" s="98"/>
    </row>
    <row r="60" spans="1:9" ht="24.6" customHeight="1" x14ac:dyDescent="0.45">
      <c r="A60" s="45" t="s">
        <v>128</v>
      </c>
      <c r="C60" s="98">
        <v>-30250000</v>
      </c>
      <c r="D60" s="82"/>
      <c r="E60" s="98">
        <v>-58460883.060000002</v>
      </c>
      <c r="F60" s="82"/>
      <c r="G60" s="98">
        <v>-30000000</v>
      </c>
      <c r="H60" s="82"/>
      <c r="I60" s="98">
        <v>-58460883.060000002</v>
      </c>
    </row>
    <row r="61" spans="1:9" ht="24.6" customHeight="1" x14ac:dyDescent="0.45">
      <c r="A61" s="130" t="s">
        <v>129</v>
      </c>
      <c r="C61" s="82">
        <v>-36329900.159999996</v>
      </c>
      <c r="D61" s="82"/>
      <c r="E61" s="132">
        <v>0</v>
      </c>
      <c r="F61" s="82"/>
      <c r="G61" s="132">
        <v>-38000000</v>
      </c>
      <c r="H61" s="82"/>
      <c r="I61" s="132">
        <v>-19999960</v>
      </c>
    </row>
    <row r="62" spans="1:9" ht="24.6" customHeight="1" x14ac:dyDescent="0.45">
      <c r="A62" s="130" t="s">
        <v>176</v>
      </c>
      <c r="C62" s="82">
        <v>0</v>
      </c>
      <c r="D62" s="82"/>
      <c r="E62" s="132">
        <v>-117000000</v>
      </c>
      <c r="F62" s="82"/>
      <c r="G62" s="132">
        <v>0</v>
      </c>
      <c r="H62" s="82"/>
      <c r="I62" s="132">
        <v>-117000000</v>
      </c>
    </row>
    <row r="63" spans="1:9" ht="24.6" customHeight="1" x14ac:dyDescent="0.45">
      <c r="A63" s="126" t="s">
        <v>211</v>
      </c>
      <c r="C63" s="82">
        <v>0</v>
      </c>
      <c r="D63" s="82"/>
      <c r="E63" s="132">
        <v>0</v>
      </c>
      <c r="F63" s="82"/>
      <c r="G63" s="132">
        <v>0</v>
      </c>
      <c r="H63" s="82"/>
      <c r="I63" s="132">
        <v>2100000</v>
      </c>
    </row>
    <row r="64" spans="1:9" ht="24.6" customHeight="1" x14ac:dyDescent="0.45">
      <c r="A64" s="126" t="s">
        <v>181</v>
      </c>
      <c r="C64" s="82">
        <v>0</v>
      </c>
      <c r="D64" s="82"/>
      <c r="E64" s="132">
        <v>0</v>
      </c>
      <c r="F64" s="82"/>
      <c r="G64" s="132">
        <v>80000000</v>
      </c>
      <c r="H64" s="82"/>
      <c r="I64" s="132">
        <v>0</v>
      </c>
    </row>
    <row r="65" spans="1:10" ht="24.6" customHeight="1" x14ac:dyDescent="0.45">
      <c r="A65" s="126" t="s">
        <v>212</v>
      </c>
      <c r="C65" s="82">
        <v>0</v>
      </c>
      <c r="D65" s="82"/>
      <c r="E65" s="132">
        <v>0</v>
      </c>
      <c r="F65" s="82"/>
      <c r="G65" s="132">
        <v>-85000000</v>
      </c>
      <c r="H65" s="82"/>
      <c r="I65" s="132">
        <v>0</v>
      </c>
    </row>
    <row r="66" spans="1:10" ht="24.6" customHeight="1" x14ac:dyDescent="0.45">
      <c r="A66" s="130" t="s">
        <v>154</v>
      </c>
      <c r="C66" s="82">
        <v>100000000</v>
      </c>
      <c r="D66" s="82"/>
      <c r="E66" s="132">
        <v>-100000000</v>
      </c>
      <c r="F66" s="82"/>
      <c r="G66" s="132">
        <v>100000000</v>
      </c>
      <c r="H66" s="82"/>
      <c r="I66" s="132">
        <v>-100000000</v>
      </c>
    </row>
    <row r="67" spans="1:10" ht="24.6" customHeight="1" x14ac:dyDescent="0.45">
      <c r="A67" s="126" t="s">
        <v>88</v>
      </c>
      <c r="C67" s="66">
        <v>-1032712.5</v>
      </c>
      <c r="D67" s="127"/>
      <c r="E67" s="133">
        <v>-42955485.119999997</v>
      </c>
      <c r="F67" s="127"/>
      <c r="G67" s="133">
        <v>-856806.5</v>
      </c>
      <c r="H67" s="127"/>
      <c r="I67" s="133">
        <v>-42955485.060000002</v>
      </c>
    </row>
    <row r="68" spans="1:10" ht="24.6" customHeight="1" x14ac:dyDescent="0.45">
      <c r="A68" s="126" t="s">
        <v>153</v>
      </c>
      <c r="C68" s="133">
        <v>-44512</v>
      </c>
      <c r="D68" s="127"/>
      <c r="E68" s="133">
        <v>-65585</v>
      </c>
      <c r="F68" s="127"/>
      <c r="G68" s="133">
        <v>-44512</v>
      </c>
      <c r="H68" s="127"/>
      <c r="I68" s="133">
        <v>-65585</v>
      </c>
    </row>
    <row r="69" spans="1:10" ht="24.6" customHeight="1" x14ac:dyDescent="0.45">
      <c r="A69" s="126" t="s">
        <v>89</v>
      </c>
      <c r="C69" s="133">
        <v>4674766.3600000003</v>
      </c>
      <c r="D69" s="127"/>
      <c r="E69" s="133">
        <v>0</v>
      </c>
      <c r="F69" s="127"/>
      <c r="G69" s="133">
        <v>4674766.3600000003</v>
      </c>
      <c r="H69" s="127"/>
      <c r="I69" s="133">
        <v>0</v>
      </c>
    </row>
    <row r="70" spans="1:10" ht="24.6" customHeight="1" x14ac:dyDescent="0.45">
      <c r="A70" s="126" t="s">
        <v>90</v>
      </c>
      <c r="C70" s="82">
        <v>5742473.7800000003</v>
      </c>
      <c r="D70" s="127"/>
      <c r="E70" s="134">
        <v>10818989.189999999</v>
      </c>
      <c r="F70" s="127"/>
      <c r="G70" s="134">
        <f>5486138.63</f>
        <v>5486138.6299999999</v>
      </c>
      <c r="H70" s="127"/>
      <c r="I70" s="66">
        <v>11199865.58</v>
      </c>
    </row>
    <row r="71" spans="1:10" ht="24.6" customHeight="1" x14ac:dyDescent="0.45">
      <c r="A71" s="125" t="s">
        <v>201</v>
      </c>
      <c r="C71" s="83">
        <f>SUM(C60:C70)</f>
        <v>42760115.480000004</v>
      </c>
      <c r="D71" s="66"/>
      <c r="E71" s="83">
        <f>SUM(E60:E70)</f>
        <v>-307662963.99000001</v>
      </c>
      <c r="F71" s="66"/>
      <c r="G71" s="83">
        <f>SUM(G60:G70)</f>
        <v>36259586.490000002</v>
      </c>
      <c r="H71" s="66"/>
      <c r="I71" s="83">
        <f>SUM(I60:I70)</f>
        <v>-325182047.54000002</v>
      </c>
    </row>
    <row r="72" spans="1:10" ht="24.6" customHeight="1" x14ac:dyDescent="0.45">
      <c r="A72" s="125"/>
      <c r="C72" s="66"/>
      <c r="D72" s="66"/>
      <c r="E72" s="66"/>
      <c r="F72" s="66"/>
      <c r="G72" s="66"/>
      <c r="H72" s="66"/>
      <c r="I72" s="66"/>
    </row>
    <row r="73" spans="1:10" ht="24.6" customHeight="1" x14ac:dyDescent="0.45">
      <c r="A73" s="93" t="s">
        <v>12</v>
      </c>
      <c r="C73" s="63"/>
      <c r="D73" s="131"/>
      <c r="F73" s="63"/>
      <c r="H73" s="63"/>
    </row>
    <row r="74" spans="1:10" ht="24.6" customHeight="1" x14ac:dyDescent="0.45">
      <c r="A74" s="93"/>
      <c r="C74" s="63"/>
      <c r="D74" s="131"/>
      <c r="F74" s="63"/>
      <c r="H74" s="63"/>
    </row>
    <row r="75" spans="1:10" ht="24.6" customHeight="1" x14ac:dyDescent="0.45">
      <c r="A75" s="93"/>
      <c r="C75" s="63"/>
      <c r="D75" s="131"/>
      <c r="F75" s="63"/>
      <c r="H75" s="63"/>
    </row>
    <row r="76" spans="1:10" ht="24.6" customHeight="1" x14ac:dyDescent="0.45">
      <c r="A76" s="3" t="s">
        <v>159</v>
      </c>
      <c r="B76" s="4"/>
      <c r="C76" s="5"/>
      <c r="E76" s="122" t="s">
        <v>148</v>
      </c>
      <c r="F76" s="122"/>
      <c r="G76" s="122"/>
      <c r="H76" s="122"/>
      <c r="I76" s="122"/>
    </row>
    <row r="77" spans="1:10" ht="24.6" customHeight="1" x14ac:dyDescent="0.45">
      <c r="A77" s="3" t="s">
        <v>195</v>
      </c>
      <c r="B77" s="4"/>
      <c r="C77" s="5"/>
      <c r="D77" s="4"/>
      <c r="E77" s="122" t="s">
        <v>150</v>
      </c>
      <c r="F77" s="122"/>
      <c r="G77" s="122"/>
      <c r="H77" s="122"/>
      <c r="I77" s="122"/>
    </row>
    <row r="78" spans="1:10" ht="24.6" customHeight="1" x14ac:dyDescent="0.45">
      <c r="A78" s="3"/>
      <c r="B78" s="4"/>
      <c r="C78" s="5"/>
      <c r="D78" s="4"/>
      <c r="E78" s="122"/>
      <c r="F78" s="122"/>
      <c r="G78" s="122"/>
      <c r="H78" s="122"/>
      <c r="I78" s="122"/>
    </row>
    <row r="79" spans="1:10" ht="24.6" customHeight="1" x14ac:dyDescent="0.45">
      <c r="A79" s="88" t="s">
        <v>20</v>
      </c>
      <c r="B79" s="88"/>
      <c r="C79" s="88"/>
      <c r="D79" s="88"/>
      <c r="E79" s="88"/>
      <c r="F79" s="88"/>
      <c r="G79" s="38"/>
      <c r="H79" s="88"/>
      <c r="I79" s="88"/>
    </row>
    <row r="80" spans="1:10" s="124" customFormat="1" ht="24.6" customHeight="1" x14ac:dyDescent="0.45">
      <c r="A80" s="38" t="s">
        <v>102</v>
      </c>
      <c r="B80" s="38"/>
      <c r="C80" s="38"/>
      <c r="D80" s="38"/>
      <c r="E80" s="38"/>
      <c r="F80" s="38"/>
      <c r="G80" s="38"/>
      <c r="H80" s="38"/>
      <c r="I80" s="38"/>
      <c r="J80" s="1"/>
    </row>
    <row r="81" spans="1:10" s="124" customFormat="1" ht="24.6" customHeight="1" x14ac:dyDescent="0.45">
      <c r="A81" s="38" t="s">
        <v>48</v>
      </c>
      <c r="B81" s="38"/>
      <c r="C81" s="38"/>
      <c r="D81" s="38"/>
      <c r="E81" s="38"/>
      <c r="F81" s="38"/>
      <c r="G81" s="103"/>
      <c r="H81" s="38"/>
      <c r="I81" s="38"/>
      <c r="J81" s="1"/>
    </row>
    <row r="82" spans="1:10" s="72" customFormat="1" ht="24.6" customHeight="1" x14ac:dyDescent="0.45">
      <c r="A82" s="103" t="s">
        <v>172</v>
      </c>
      <c r="B82" s="103"/>
      <c r="C82" s="103"/>
      <c r="D82" s="103"/>
      <c r="E82" s="103"/>
      <c r="F82" s="103"/>
      <c r="G82" s="103"/>
      <c r="H82" s="103"/>
      <c r="I82" s="103"/>
      <c r="J82" s="124"/>
    </row>
    <row r="83" spans="1:10" s="72" customFormat="1" ht="24.6" customHeight="1" x14ac:dyDescent="0.45">
      <c r="A83" s="103"/>
      <c r="B83" s="103"/>
      <c r="C83" s="103"/>
      <c r="D83" s="103"/>
      <c r="E83" s="103"/>
      <c r="F83" s="103"/>
      <c r="G83" s="103"/>
      <c r="H83" s="103"/>
      <c r="I83" s="103"/>
      <c r="J83" s="124"/>
    </row>
    <row r="84" spans="1:10" ht="24.6" customHeight="1" x14ac:dyDescent="0.45">
      <c r="A84" s="40"/>
      <c r="B84" s="40"/>
      <c r="C84" s="40"/>
      <c r="D84" s="40"/>
      <c r="E84" s="40"/>
      <c r="F84" s="40"/>
      <c r="G84" s="103"/>
      <c r="H84" s="40"/>
      <c r="I84" s="41" t="s">
        <v>0</v>
      </c>
      <c r="J84" s="72"/>
    </row>
    <row r="85" spans="1:10" ht="24.6" customHeight="1" x14ac:dyDescent="0.45">
      <c r="A85" s="2"/>
      <c r="B85" s="2"/>
      <c r="C85" s="43" t="s">
        <v>3</v>
      </c>
      <c r="D85" s="43"/>
      <c r="E85" s="43"/>
      <c r="F85" s="44"/>
      <c r="G85" s="43" t="s">
        <v>4</v>
      </c>
      <c r="H85" s="43"/>
      <c r="I85" s="43"/>
    </row>
    <row r="86" spans="1:10" ht="24.6" customHeight="1" x14ac:dyDescent="0.45">
      <c r="A86" s="45"/>
      <c r="B86" s="46"/>
      <c r="C86" s="47" t="s">
        <v>99</v>
      </c>
      <c r="D86" s="2"/>
      <c r="E86" s="47" t="s">
        <v>97</v>
      </c>
      <c r="F86" s="2"/>
      <c r="G86" s="47" t="str">
        <f>C86</f>
        <v>2559</v>
      </c>
      <c r="H86" s="2"/>
      <c r="I86" s="47" t="str">
        <f>E86</f>
        <v>2558</v>
      </c>
    </row>
    <row r="87" spans="1:10" ht="24.6" customHeight="1" x14ac:dyDescent="0.45">
      <c r="A87" s="72" t="s">
        <v>52</v>
      </c>
      <c r="C87" s="82"/>
      <c r="D87" s="82"/>
      <c r="E87" s="82"/>
      <c r="F87" s="82"/>
      <c r="G87" s="82"/>
      <c r="H87" s="82"/>
      <c r="I87" s="82"/>
    </row>
    <row r="88" spans="1:10" ht="24.6" customHeight="1" x14ac:dyDescent="0.45">
      <c r="A88" s="130" t="s">
        <v>213</v>
      </c>
      <c r="C88" s="66">
        <v>-9026052.2899999991</v>
      </c>
      <c r="D88" s="82"/>
      <c r="E88" s="82">
        <v>0</v>
      </c>
      <c r="F88" s="82"/>
      <c r="G88" s="82">
        <v>0</v>
      </c>
      <c r="H88" s="82"/>
      <c r="I88" s="82">
        <v>0</v>
      </c>
    </row>
    <row r="89" spans="1:10" ht="24.6" customHeight="1" x14ac:dyDescent="0.45">
      <c r="A89" s="130" t="s">
        <v>214</v>
      </c>
      <c r="C89" s="82">
        <v>-4798272.6900000004</v>
      </c>
      <c r="D89" s="82"/>
      <c r="E89" s="82">
        <v>-3285583.3</v>
      </c>
      <c r="F89" s="82"/>
      <c r="G89" s="82">
        <v>-4798272.6900000004</v>
      </c>
      <c r="H89" s="82"/>
      <c r="I89" s="135">
        <v>-3285583.3</v>
      </c>
    </row>
    <row r="90" spans="1:10" ht="24.6" customHeight="1" x14ac:dyDescent="0.45">
      <c r="A90" s="130" t="s">
        <v>170</v>
      </c>
      <c r="C90" s="82">
        <v>0</v>
      </c>
      <c r="D90" s="82"/>
      <c r="E90" s="82">
        <v>50000000</v>
      </c>
      <c r="F90" s="82"/>
      <c r="G90" s="82">
        <v>-48274801.310000002</v>
      </c>
      <c r="H90" s="82"/>
      <c r="I90" s="135">
        <v>50000000</v>
      </c>
    </row>
    <row r="91" spans="1:10" ht="24.6" customHeight="1" x14ac:dyDescent="0.45">
      <c r="A91" s="130" t="s">
        <v>98</v>
      </c>
      <c r="C91" s="66">
        <v>-360033801.31</v>
      </c>
      <c r="D91" s="82"/>
      <c r="E91" s="82">
        <v>-1725198.68</v>
      </c>
      <c r="F91" s="82"/>
      <c r="G91" s="82">
        <v>0</v>
      </c>
      <c r="H91" s="82"/>
      <c r="I91" s="135">
        <v>-1725198.68</v>
      </c>
    </row>
    <row r="92" spans="1:10" ht="24.6" customHeight="1" x14ac:dyDescent="0.45">
      <c r="A92" s="130" t="s">
        <v>155</v>
      </c>
      <c r="C92" s="82">
        <v>129524777</v>
      </c>
      <c r="D92" s="82"/>
      <c r="E92" s="82">
        <v>519084672</v>
      </c>
      <c r="F92" s="82"/>
      <c r="G92" s="82">
        <v>129524777</v>
      </c>
      <c r="H92" s="82"/>
      <c r="I92" s="135">
        <v>519084672</v>
      </c>
    </row>
    <row r="93" spans="1:10" ht="24.6" customHeight="1" x14ac:dyDescent="0.45">
      <c r="A93" s="125" t="s">
        <v>202</v>
      </c>
      <c r="C93" s="136">
        <f>SUM(C88:C92)</f>
        <v>-244333349.29000002</v>
      </c>
      <c r="D93" s="82"/>
      <c r="E93" s="136">
        <f>SUM(E88:E92)</f>
        <v>564073890.01999998</v>
      </c>
      <c r="F93" s="82"/>
      <c r="G93" s="136">
        <f>SUM(G88:G92)</f>
        <v>76451703</v>
      </c>
      <c r="H93" s="82"/>
      <c r="I93" s="136">
        <f>SUM(I88:I92)</f>
        <v>564073890.01999998</v>
      </c>
    </row>
    <row r="94" spans="1:10" ht="24.6" customHeight="1" x14ac:dyDescent="0.45">
      <c r="A94" s="125" t="s">
        <v>53</v>
      </c>
      <c r="C94" s="127">
        <f>+C58+C71+C93</f>
        <v>47828780.639999986</v>
      </c>
      <c r="D94" s="82"/>
      <c r="E94" s="127">
        <f>+E58+E71+E93</f>
        <v>168478429.75999999</v>
      </c>
      <c r="F94" s="82"/>
      <c r="G94" s="127">
        <f>+G58+G71+G93</f>
        <v>41731689.949999996</v>
      </c>
      <c r="H94" s="82"/>
      <c r="I94" s="127">
        <f>+I58+I71+I93</f>
        <v>150060659.83999997</v>
      </c>
    </row>
    <row r="95" spans="1:10" ht="24.6" customHeight="1" x14ac:dyDescent="0.45">
      <c r="A95" s="128" t="s">
        <v>197</v>
      </c>
      <c r="C95" s="129">
        <f>งบดุล!E9</f>
        <v>174752499.87</v>
      </c>
      <c r="D95" s="82"/>
      <c r="E95" s="129">
        <v>6274070.1100000003</v>
      </c>
      <c r="F95" s="82"/>
      <c r="G95" s="129">
        <f>งบดุล!I9</f>
        <v>160558128.81</v>
      </c>
      <c r="H95" s="82"/>
      <c r="I95" s="129">
        <f>5333774.29+5163694.68</f>
        <v>10497468.969999999</v>
      </c>
    </row>
    <row r="96" spans="1:10" ht="24.6" customHeight="1" x14ac:dyDescent="0.45">
      <c r="A96" s="128" t="s">
        <v>190</v>
      </c>
      <c r="C96" s="129">
        <v>-147.75</v>
      </c>
      <c r="D96" s="82"/>
      <c r="E96" s="129">
        <v>0</v>
      </c>
      <c r="F96" s="82"/>
      <c r="G96" s="129">
        <v>0</v>
      </c>
      <c r="H96" s="82"/>
      <c r="I96" s="129">
        <v>0</v>
      </c>
    </row>
    <row r="97" spans="1:9" ht="24.6" customHeight="1" thickBot="1" x14ac:dyDescent="0.5">
      <c r="A97" s="72" t="s">
        <v>198</v>
      </c>
      <c r="C97" s="137">
        <f>SUM(C94:C96)</f>
        <v>222581132.75999999</v>
      </c>
      <c r="D97" s="82"/>
      <c r="E97" s="137">
        <f>SUM(E94:E96)</f>
        <v>174752499.87</v>
      </c>
      <c r="F97" s="82"/>
      <c r="G97" s="137">
        <f>SUM(G94:G96)</f>
        <v>202289818.75999999</v>
      </c>
      <c r="H97" s="82"/>
      <c r="I97" s="137">
        <f>SUM(I94:I96)</f>
        <v>160558128.80999997</v>
      </c>
    </row>
    <row r="98" spans="1:9" ht="24.6" customHeight="1" thickTop="1" x14ac:dyDescent="0.45">
      <c r="A98" s="126"/>
      <c r="C98" s="63"/>
      <c r="D98" s="63"/>
      <c r="E98" s="63"/>
      <c r="F98" s="63"/>
      <c r="G98" s="63"/>
      <c r="H98" s="63"/>
      <c r="I98" s="138"/>
    </row>
    <row r="99" spans="1:9" ht="24.6" customHeight="1" x14ac:dyDescent="0.45">
      <c r="A99" s="126"/>
      <c r="C99" s="63"/>
      <c r="D99" s="63"/>
      <c r="E99" s="63"/>
      <c r="F99" s="63"/>
      <c r="G99" s="63"/>
      <c r="H99" s="63"/>
      <c r="I99" s="138"/>
    </row>
    <row r="100" spans="1:9" ht="24.6" customHeight="1" x14ac:dyDescent="0.45">
      <c r="A100" s="126"/>
      <c r="C100" s="63"/>
      <c r="D100" s="63"/>
      <c r="E100" s="63"/>
      <c r="F100" s="63"/>
      <c r="G100" s="63"/>
      <c r="H100" s="63"/>
      <c r="I100" s="138"/>
    </row>
    <row r="101" spans="1:9" ht="24.6" customHeight="1" x14ac:dyDescent="0.45">
      <c r="A101" s="93" t="s">
        <v>12</v>
      </c>
      <c r="C101" s="63"/>
      <c r="D101" s="63"/>
      <c r="E101" s="63"/>
      <c r="F101" s="63"/>
      <c r="G101" s="63"/>
      <c r="H101" s="63"/>
      <c r="I101" s="63"/>
    </row>
    <row r="102" spans="1:9" ht="24.6" customHeight="1" x14ac:dyDescent="0.45">
      <c r="A102" s="93"/>
      <c r="C102" s="63"/>
      <c r="D102" s="63"/>
      <c r="E102" s="63"/>
      <c r="F102" s="63"/>
      <c r="G102" s="63"/>
      <c r="H102" s="63"/>
      <c r="I102" s="63"/>
    </row>
    <row r="103" spans="1:9" ht="24.6" customHeight="1" x14ac:dyDescent="0.45">
      <c r="A103" s="93"/>
      <c r="C103" s="63"/>
      <c r="D103" s="63"/>
      <c r="E103" s="63"/>
      <c r="F103" s="63"/>
      <c r="G103" s="63"/>
      <c r="H103" s="63"/>
      <c r="I103" s="63"/>
    </row>
    <row r="104" spans="1:9" ht="24.6" customHeight="1" x14ac:dyDescent="0.45">
      <c r="A104" s="3" t="s">
        <v>159</v>
      </c>
      <c r="B104" s="4"/>
      <c r="C104" s="5"/>
      <c r="E104" s="2" t="s">
        <v>148</v>
      </c>
      <c r="G104" s="63"/>
      <c r="H104" s="5"/>
      <c r="I104" s="5"/>
    </row>
    <row r="105" spans="1:9" ht="24.6" customHeight="1" x14ac:dyDescent="0.45">
      <c r="A105" s="3" t="s">
        <v>195</v>
      </c>
      <c r="B105" s="4"/>
      <c r="C105" s="5"/>
      <c r="D105" s="4"/>
      <c r="E105" s="3" t="s">
        <v>150</v>
      </c>
      <c r="F105" s="48"/>
      <c r="G105" s="63"/>
      <c r="H105" s="5"/>
      <c r="I105" s="5"/>
    </row>
  </sheetData>
  <phoneticPr fontId="5" type="noConversion"/>
  <pageMargins left="0.55118110236220474" right="0.19685039370078741" top="0.51181102362204722" bottom="0.43307086614173229" header="0.19685039370078741" footer="0.19685039370078741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งบดุล</vt:lpstr>
      <vt:lpstr>งบกำไรขาดทุน</vt:lpstr>
      <vt:lpstr>งบแสดงการเปลี่ยนแปลงรวม</vt:lpstr>
      <vt:lpstr>งบแสดงการเปลี่ยนแปลงเฉพาะ</vt:lpstr>
      <vt:lpstr>งบกระแสเงินสด</vt:lpstr>
      <vt:lpstr>งบกำไรขาดทุน!Print_Area</vt:lpstr>
      <vt:lpstr>งบดุล!Print_Area</vt:lpstr>
      <vt:lpstr>งบแสดงการเปลี่ยนแปลงเฉพาะ!Print_Area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WIN7</cp:lastModifiedBy>
  <cp:lastPrinted>2017-04-10T02:14:42Z</cp:lastPrinted>
  <dcterms:created xsi:type="dcterms:W3CDTF">1999-11-06T14:16:36Z</dcterms:created>
  <dcterms:modified xsi:type="dcterms:W3CDTF">2017-05-04T10:00:04Z</dcterms:modified>
</cp:coreProperties>
</file>