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4445" yWindow="30" windowWidth="14520" windowHeight="11760" tabRatio="834" firstSheet="1" activeTab="16"/>
  </bookViews>
  <sheets>
    <sheet name="〰〰อง" sheetId="5" state="veryHidden" r:id="rId1"/>
    <sheet name="หมายเหตุ น1-13" sheetId="32" r:id="rId2"/>
    <sheet name="P14" sheetId="28" r:id="rId3"/>
    <sheet name="P15-16" sheetId="50" r:id="rId4"/>
    <sheet name="P17-19" sheetId="49" r:id="rId5"/>
    <sheet name="20" sheetId="38" r:id="rId6"/>
    <sheet name="P21 ppe-con" sheetId="42" r:id="rId7"/>
    <sheet name="P22 ppe" sheetId="39" r:id="rId8"/>
    <sheet name="P23" sheetId="43" r:id="rId9"/>
    <sheet name="P24-25" sheetId="35" r:id="rId10"/>
    <sheet name="P26-31" sheetId="51" r:id="rId11"/>
    <sheet name="P32" sheetId="52" r:id="rId12"/>
    <sheet name="P33" sheetId="53" r:id="rId13"/>
    <sheet name="P34-35" sheetId="54" r:id="rId14"/>
    <sheet name="P36" sheetId="55" r:id="rId15"/>
    <sheet name="P37" sheetId="56" r:id="rId16"/>
    <sheet name="P38-39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DAT2" localSheetId="16">'[1]AA-1'!#REF!</definedName>
    <definedName name="__DAT2">'[1]AA-1'!#REF!</definedName>
    <definedName name="__DAT3" localSheetId="16">'[1]AA-1'!#REF!</definedName>
    <definedName name="__DAT3">'[1]AA-1'!#REF!</definedName>
    <definedName name="__DAT5" localSheetId="16">'[1]AA-1'!#REF!</definedName>
    <definedName name="__DAT5">'[1]AA-1'!#REF!</definedName>
    <definedName name="__DAT6" localSheetId="16">'[1]AA-1'!#REF!</definedName>
    <definedName name="__DAT6">'[1]AA-1'!#REF!</definedName>
    <definedName name="__DAT7" localSheetId="16">'[1]AA-1'!#REF!</definedName>
    <definedName name="__DAT7">'[1]AA-1'!#REF!</definedName>
    <definedName name="__DAT8" localSheetId="16">'[1]AA-1'!#REF!</definedName>
    <definedName name="__DAT8">'[1]AA-1'!#REF!</definedName>
    <definedName name="__DAT9" localSheetId="16">'[1]AA-1'!#REF!</definedName>
    <definedName name="__DAT9">'[1]AA-1'!#REF!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DAT8" localSheetId="16">'[1]AA-1'!#REF!</definedName>
    <definedName name="_DAT8">'[1]AA-1'!#REF!</definedName>
    <definedName name="_DAT9" localSheetId="16">'[1]AA-1'!#REF!</definedName>
    <definedName name="_DAT9">'[1]AA-1'!#REF!</definedName>
    <definedName name="_GoBack" localSheetId="1">'หมายเหตุ น1-13'!#REF!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xlnm.Database" localSheetId="16">#REF!</definedName>
    <definedName name="_xlnm.Database">#REF!</definedName>
    <definedName name="Db">[2]Sheet1!$A$2:$D$126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Titles_23_8" localSheetId="16">[3]SSW_loan_OD!#REF!</definedName>
    <definedName name="Excel_BuiltIn_Print_Titles_23_8">[3]SSW_loan_OD!#REF!</definedName>
    <definedName name="Excel_BuiltIn_Print_Titles_23_9" localSheetId="16">[4]SSW!#REF!</definedName>
    <definedName name="Excel_BuiltIn_Print_Titles_23_9">[4]SSW!#REF!</definedName>
    <definedName name="Excel_BuiltIn_Print_Titles_4">#N/A</definedName>
    <definedName name="Excel_BuiltIn_Print_Titles_4_1">#N/A</definedName>
    <definedName name="Excel_BuiltIn_Print_Titles_4_10" localSheetId="16">[5]Insurance!#REF!</definedName>
    <definedName name="Excel_BuiltIn_Print_Titles_4_10">[5]Insurance!#REF!</definedName>
    <definedName name="Excel_BuiltIn_Print_Titles_4_15" localSheetId="16">[5]Insurance!#REF!</definedName>
    <definedName name="Excel_BuiltIn_Print_Titles_4_15">[5]Insurance!#REF!</definedName>
    <definedName name="Excel_BuiltIn_Print_Titles_4_16" localSheetId="16">[5]Insurance!#REF!</definedName>
    <definedName name="Excel_BuiltIn_Print_Titles_4_16">[5]Insurance!#REF!</definedName>
    <definedName name="Excel_BuiltIn_Print_Titles_4_18" localSheetId="16">[5]Insurance!#REF!</definedName>
    <definedName name="Excel_BuiltIn_Print_Titles_4_18">[5]Insurance!#REF!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[5]Insurance!#REF!</definedName>
    <definedName name="Excel_BuiltIn_Print_Titles_4_5">[5]Insurance!#REF!</definedName>
    <definedName name="Excel_BuiltIn_Print_Titles_4_6">#N/A</definedName>
    <definedName name="Excel_BuiltIn_Print_Titles_4_8" localSheetId="16">[5]Insurance!#REF!</definedName>
    <definedName name="Excel_BuiltIn_Print_Titles_4_8">[5]Insurance!#REF!</definedName>
    <definedName name="Excel_BuiltIn_Print_Titles_4_9" localSheetId="16">[5]Insurance!#REF!</definedName>
    <definedName name="Excel_BuiltIn_Print_Titles_4_9">[5]Insurance!#REF!</definedName>
    <definedName name="_xlnm.Extract" localSheetId="16">[6]BGT97STAFF!#REF!</definedName>
    <definedName name="_xlnm.Extract">[6]BGT97STAFF!#REF!</definedName>
    <definedName name="_xlnm.Print_Area" localSheetId="4">'P17-19'!$A$1:$Q$80</definedName>
    <definedName name="_xlnm.Print_Area" localSheetId="6">'P21 ppe-con'!$A$1:$AH$35</definedName>
    <definedName name="_xlnm.Print_Area" localSheetId="8">'P23'!$A$1:$L$34</definedName>
    <definedName name="_xlnm.Print_Area" localSheetId="9">'P24-25'!$A$1:$P$59</definedName>
    <definedName name="_xlnm.Print_Area">[7]RSS9801!#REF!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วุตาไพ" localSheetId="16">#REF!</definedName>
    <definedName name="วุตาไพ">#REF!</definedName>
  </definedNames>
  <calcPr calcId="145621"/>
</workbook>
</file>

<file path=xl/calcChain.xml><?xml version="1.0" encoding="utf-8"?>
<calcChain xmlns="http://schemas.openxmlformats.org/spreadsheetml/2006/main">
  <c r="M18" i="57" l="1"/>
  <c r="K18" i="57"/>
  <c r="I18" i="57"/>
  <c r="G18" i="57"/>
  <c r="M13" i="57"/>
  <c r="K13" i="57"/>
  <c r="I13" i="57"/>
  <c r="G13" i="57"/>
  <c r="M8" i="57"/>
  <c r="M14" i="57" s="1"/>
  <c r="M19" i="57" s="1"/>
  <c r="M21" i="57" s="1"/>
  <c r="M23" i="57" s="1"/>
  <c r="K8" i="57"/>
  <c r="K14" i="57" s="1"/>
  <c r="K19" i="57" s="1"/>
  <c r="K21" i="57" s="1"/>
  <c r="K23" i="57" s="1"/>
  <c r="I8" i="57"/>
  <c r="I14" i="57" s="1"/>
  <c r="I19" i="57" s="1"/>
  <c r="I21" i="57" s="1"/>
  <c r="I23" i="57" s="1"/>
  <c r="G8" i="57"/>
  <c r="G14" i="57" s="1"/>
  <c r="G19" i="57" s="1"/>
  <c r="G21" i="57" s="1"/>
  <c r="G23" i="57" s="1"/>
  <c r="N34" i="56"/>
  <c r="N36" i="56" s="1"/>
  <c r="L34" i="56"/>
  <c r="L36" i="56" s="1"/>
  <c r="J34" i="56"/>
  <c r="J36" i="56" s="1"/>
  <c r="H34" i="56"/>
  <c r="H36" i="56" s="1"/>
  <c r="N20" i="56"/>
  <c r="L20" i="56"/>
  <c r="J20" i="56"/>
  <c r="H20" i="56"/>
  <c r="N13" i="56"/>
  <c r="N21" i="56" s="1"/>
  <c r="N37" i="56" s="1"/>
  <c r="L13" i="56"/>
  <c r="L21" i="56" s="1"/>
  <c r="L37" i="56" s="1"/>
  <c r="J13" i="56"/>
  <c r="J21" i="56" s="1"/>
  <c r="J37" i="56" s="1"/>
  <c r="H13" i="56"/>
  <c r="H21" i="56" s="1"/>
  <c r="H37" i="56" s="1"/>
  <c r="M23" i="55"/>
  <c r="K23" i="55"/>
  <c r="I23" i="55"/>
  <c r="G23" i="55"/>
  <c r="M14" i="55"/>
  <c r="M24" i="55" s="1"/>
  <c r="K14" i="55"/>
  <c r="K24" i="55" s="1"/>
  <c r="I14" i="55"/>
  <c r="I24" i="55" s="1"/>
  <c r="G14" i="55"/>
  <c r="G24" i="55" s="1"/>
  <c r="H62" i="54"/>
  <c r="F62" i="54"/>
  <c r="J62" i="54" s="1"/>
  <c r="N62" i="54" s="1"/>
  <c r="L55" i="54"/>
  <c r="H55" i="54"/>
  <c r="F55" i="54"/>
  <c r="J54" i="54"/>
  <c r="N54" i="54" s="1"/>
  <c r="N55" i="54" s="1"/>
  <c r="N51" i="54"/>
  <c r="J51" i="54"/>
  <c r="J49" i="54"/>
  <c r="N49" i="54" s="1"/>
  <c r="J48" i="54"/>
  <c r="N48" i="54" s="1"/>
  <c r="J47" i="54"/>
  <c r="N47" i="54" s="1"/>
  <c r="J46" i="54"/>
  <c r="N46" i="54" s="1"/>
  <c r="L45" i="54"/>
  <c r="L50" i="54" s="1"/>
  <c r="L52" i="54" s="1"/>
  <c r="L56" i="54" s="1"/>
  <c r="H45" i="54"/>
  <c r="H50" i="54" s="1"/>
  <c r="H52" i="54" s="1"/>
  <c r="H56" i="54" s="1"/>
  <c r="F45" i="54"/>
  <c r="F50" i="54" s="1"/>
  <c r="F52" i="54" s="1"/>
  <c r="F56" i="54" s="1"/>
  <c r="N44" i="54"/>
  <c r="J44" i="54"/>
  <c r="N43" i="54"/>
  <c r="N45" i="54" s="1"/>
  <c r="N50" i="54" s="1"/>
  <c r="N52" i="54" s="1"/>
  <c r="N56" i="54" s="1"/>
  <c r="N58" i="54" s="1"/>
  <c r="N60" i="54" s="1"/>
  <c r="J43" i="54"/>
  <c r="J45" i="54" s="1"/>
  <c r="J50" i="54" s="1"/>
  <c r="J52" i="54" s="1"/>
  <c r="H34" i="54"/>
  <c r="F34" i="54"/>
  <c r="J34" i="54" s="1"/>
  <c r="N34" i="54" s="1"/>
  <c r="H27" i="54"/>
  <c r="F27" i="54"/>
  <c r="L26" i="54"/>
  <c r="L27" i="54" s="1"/>
  <c r="J26" i="54"/>
  <c r="J27" i="54" s="1"/>
  <c r="J23" i="54"/>
  <c r="N23" i="54" s="1"/>
  <c r="N21" i="54"/>
  <c r="J21" i="54"/>
  <c r="N20" i="54"/>
  <c r="J20" i="54"/>
  <c r="N19" i="54"/>
  <c r="J19" i="54"/>
  <c r="N18" i="54"/>
  <c r="J18" i="54"/>
  <c r="L17" i="54"/>
  <c r="L22" i="54" s="1"/>
  <c r="L24" i="54" s="1"/>
  <c r="L28" i="54" s="1"/>
  <c r="H17" i="54"/>
  <c r="H22" i="54" s="1"/>
  <c r="H24" i="54" s="1"/>
  <c r="H28" i="54" s="1"/>
  <c r="F17" i="54"/>
  <c r="F22" i="54" s="1"/>
  <c r="F24" i="54" s="1"/>
  <c r="F28" i="54" s="1"/>
  <c r="J16" i="54"/>
  <c r="N16" i="54" s="1"/>
  <c r="J15" i="54"/>
  <c r="J17" i="54" s="1"/>
  <c r="J22" i="54" s="1"/>
  <c r="J24" i="54" s="1"/>
  <c r="J28" i="54" s="1"/>
  <c r="G33" i="53"/>
  <c r="E33" i="53"/>
  <c r="K32" i="53"/>
  <c r="K33" i="53" s="1"/>
  <c r="I32" i="53"/>
  <c r="M32" i="53" s="1"/>
  <c r="M33" i="53" s="1"/>
  <c r="K24" i="53"/>
  <c r="I24" i="53"/>
  <c r="G24" i="53"/>
  <c r="E24" i="53"/>
  <c r="M23" i="53"/>
  <c r="M22" i="53"/>
  <c r="M24" i="53" s="1"/>
  <c r="O17" i="52"/>
  <c r="M17" i="52"/>
  <c r="K17" i="52"/>
  <c r="I17" i="52"/>
  <c r="G17" i="52"/>
  <c r="N210" i="51"/>
  <c r="L210" i="51"/>
  <c r="J210" i="51"/>
  <c r="H210" i="51"/>
  <c r="N174" i="51"/>
  <c r="L174" i="51"/>
  <c r="J174" i="51"/>
  <c r="H174" i="51"/>
  <c r="N117" i="51"/>
  <c r="L117" i="51"/>
  <c r="J117" i="51"/>
  <c r="H117" i="51"/>
  <c r="N106" i="51"/>
  <c r="L106" i="51"/>
  <c r="J106" i="51"/>
  <c r="H106" i="51"/>
  <c r="N88" i="51"/>
  <c r="L88" i="51"/>
  <c r="N80" i="51"/>
  <c r="N78" i="51"/>
  <c r="N49" i="51"/>
  <c r="L47" i="51"/>
  <c r="L49" i="51" s="1"/>
  <c r="N27" i="51"/>
  <c r="N29" i="51" s="1"/>
  <c r="N36" i="51" s="1"/>
  <c r="N38" i="51" s="1"/>
  <c r="L27" i="51"/>
  <c r="L29" i="51" s="1"/>
  <c r="L36" i="51" s="1"/>
  <c r="L38" i="51" s="1"/>
  <c r="N23" i="51"/>
  <c r="L23" i="51"/>
  <c r="N14" i="51"/>
  <c r="L14" i="51"/>
  <c r="J14" i="51"/>
  <c r="H14" i="51"/>
  <c r="N9" i="51"/>
  <c r="N15" i="51" s="1"/>
  <c r="L9" i="51"/>
  <c r="L15" i="51" s="1"/>
  <c r="J9" i="51"/>
  <c r="J15" i="51" s="1"/>
  <c r="H9" i="51"/>
  <c r="H15" i="51" s="1"/>
  <c r="G27" i="57" l="1"/>
  <c r="G29" i="57" s="1"/>
  <c r="G35" i="57" s="1"/>
  <c r="G25" i="57"/>
  <c r="K29" i="57"/>
  <c r="K35" i="57" s="1"/>
  <c r="K27" i="57"/>
  <c r="K25" i="57"/>
  <c r="I29" i="57"/>
  <c r="I35" i="57" s="1"/>
  <c r="I27" i="57"/>
  <c r="I25" i="57"/>
  <c r="M29" i="57"/>
  <c r="M35" i="57" s="1"/>
  <c r="M27" i="57"/>
  <c r="M25" i="57"/>
  <c r="I33" i="53"/>
  <c r="N15" i="54"/>
  <c r="N17" i="54" s="1"/>
  <c r="N22" i="54" s="1"/>
  <c r="N24" i="54" s="1"/>
  <c r="N28" i="54" s="1"/>
  <c r="N30" i="54" s="1"/>
  <c r="N32" i="54" s="1"/>
  <c r="N26" i="54"/>
  <c r="N27" i="54" s="1"/>
  <c r="J55" i="54"/>
  <c r="J56" i="54" s="1"/>
  <c r="M33" i="57" l="1"/>
  <c r="M31" i="57"/>
  <c r="G33" i="57"/>
  <c r="G31" i="57"/>
  <c r="I33" i="57"/>
  <c r="I31" i="57"/>
  <c r="K33" i="57"/>
  <c r="K31" i="57"/>
  <c r="AI31" i="42" l="1"/>
  <c r="T11" i="39" l="1"/>
  <c r="O60" i="50" l="1"/>
  <c r="M60" i="50"/>
  <c r="K60" i="50"/>
  <c r="I60" i="50"/>
  <c r="O30" i="50"/>
  <c r="M30" i="50"/>
  <c r="K30" i="50"/>
  <c r="I30" i="50"/>
  <c r="P22" i="49" l="1"/>
  <c r="N22" i="49"/>
  <c r="L22" i="49"/>
  <c r="J22" i="49"/>
  <c r="I31" i="43" l="1"/>
  <c r="Y28" i="42"/>
  <c r="Y25" i="42"/>
  <c r="AG10" i="42" l="1"/>
  <c r="O74" i="50" l="1"/>
  <c r="M74" i="50"/>
  <c r="K74" i="50"/>
  <c r="I74" i="50"/>
  <c r="J19" i="38" l="1"/>
  <c r="K30" i="43" l="1"/>
  <c r="I30" i="43"/>
  <c r="O10" i="50" l="1"/>
  <c r="M10" i="50"/>
  <c r="K10" i="50"/>
  <c r="I10" i="50"/>
  <c r="K46" i="50" l="1"/>
  <c r="I46" i="50"/>
  <c r="O22" i="50" l="1"/>
  <c r="M22" i="50"/>
  <c r="K22" i="50"/>
  <c r="I22" i="50"/>
  <c r="S24" i="42" l="1"/>
  <c r="S29" i="42"/>
  <c r="S12" i="42"/>
  <c r="S32" i="42" s="1"/>
  <c r="Q24" i="42"/>
  <c r="Q29" i="42" s="1"/>
  <c r="Q12" i="42"/>
  <c r="Q17" i="42" s="1"/>
  <c r="AG27" i="42"/>
  <c r="AG22" i="42"/>
  <c r="AG23" i="42"/>
  <c r="AG19" i="42"/>
  <c r="AG14" i="42"/>
  <c r="AG8" i="42"/>
  <c r="AG9" i="42"/>
  <c r="AG11" i="42"/>
  <c r="AG7" i="42"/>
  <c r="AE24" i="42"/>
  <c r="AE29" i="42" s="1"/>
  <c r="AE12" i="42"/>
  <c r="L60" i="49"/>
  <c r="P60" i="49"/>
  <c r="P41" i="49"/>
  <c r="J41" i="49"/>
  <c r="P9" i="49"/>
  <c r="L9" i="49"/>
  <c r="O37" i="50"/>
  <c r="M37" i="50"/>
  <c r="K37" i="50"/>
  <c r="I37" i="50"/>
  <c r="M52" i="50"/>
  <c r="AG28" i="42"/>
  <c r="AG16" i="42"/>
  <c r="AG15" i="42"/>
  <c r="AG25" i="42"/>
  <c r="AE34" i="42" s="1"/>
  <c r="G24" i="42"/>
  <c r="G29" i="42" s="1"/>
  <c r="G12" i="42"/>
  <c r="G17" i="42" s="1"/>
  <c r="AG13" i="42"/>
  <c r="O66" i="50"/>
  <c r="M66" i="50"/>
  <c r="I66" i="50"/>
  <c r="O52" i="50"/>
  <c r="K52" i="50"/>
  <c r="O46" i="50"/>
  <c r="M46" i="50"/>
  <c r="K66" i="50"/>
  <c r="I52" i="50"/>
  <c r="AG20" i="42"/>
  <c r="T16" i="39"/>
  <c r="E24" i="42"/>
  <c r="E12" i="42"/>
  <c r="M25" i="35"/>
  <c r="M21" i="35"/>
  <c r="K12" i="43"/>
  <c r="K16" i="43" s="1"/>
  <c r="I12" i="43"/>
  <c r="I16" i="43" s="1"/>
  <c r="E17" i="42"/>
  <c r="P51" i="49"/>
  <c r="L51" i="49"/>
  <c r="P29" i="49"/>
  <c r="L29" i="49"/>
  <c r="O7" i="35"/>
  <c r="K7" i="35"/>
  <c r="T28" i="39"/>
  <c r="T26" i="39"/>
  <c r="R35" i="39" s="1"/>
  <c r="T24" i="39"/>
  <c r="T23" i="39"/>
  <c r="T21" i="39"/>
  <c r="T20" i="39"/>
  <c r="T14" i="39"/>
  <c r="T15" i="39"/>
  <c r="T9" i="39"/>
  <c r="T10" i="39"/>
  <c r="T12" i="39"/>
  <c r="T8" i="39"/>
  <c r="R25" i="39"/>
  <c r="R30" i="39" s="1"/>
  <c r="R13" i="39"/>
  <c r="R18" i="39" s="1"/>
  <c r="AC24" i="42"/>
  <c r="AC29" i="42" s="1"/>
  <c r="AC12" i="42"/>
  <c r="AC17" i="42" s="1"/>
  <c r="O16" i="50"/>
  <c r="M16" i="50"/>
  <c r="K16" i="50"/>
  <c r="I16" i="50"/>
  <c r="O21" i="35"/>
  <c r="K21" i="35"/>
  <c r="I21" i="43"/>
  <c r="I24" i="43" s="1"/>
  <c r="L9" i="38"/>
  <c r="L10" i="38"/>
  <c r="L8" i="38"/>
  <c r="L11" i="38" s="1"/>
  <c r="L12" i="38"/>
  <c r="P71" i="49"/>
  <c r="AA24" i="42"/>
  <c r="Y24" i="42"/>
  <c r="Y29" i="42" s="1"/>
  <c r="W24" i="42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19" i="38"/>
  <c r="H22" i="38" s="1"/>
  <c r="J11" i="38"/>
  <c r="J25" i="38" s="1"/>
  <c r="L16" i="38"/>
  <c r="L18" i="38"/>
  <c r="L17" i="38"/>
  <c r="H11" i="38"/>
  <c r="H14" i="38" s="1"/>
  <c r="O25" i="35"/>
  <c r="M42" i="35"/>
  <c r="O42" i="35"/>
  <c r="K25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I12" i="42"/>
  <c r="I17" i="42" s="1"/>
  <c r="F25" i="39"/>
  <c r="F30" i="39" s="1"/>
  <c r="P13" i="39"/>
  <c r="N13" i="39"/>
  <c r="L13" i="39"/>
  <c r="L18" i="39" s="1"/>
  <c r="J13" i="39"/>
  <c r="J18" i="39" s="1"/>
  <c r="H13" i="39"/>
  <c r="H18" i="39" s="1"/>
  <c r="F13" i="39"/>
  <c r="F18" i="39" s="1"/>
  <c r="W29" i="42"/>
  <c r="T29" i="39"/>
  <c r="K17" i="42"/>
  <c r="T17" i="39"/>
  <c r="L41" i="49"/>
  <c r="L20" i="38"/>
  <c r="J27" i="38"/>
  <c r="L21" i="38"/>
  <c r="L13" i="38"/>
  <c r="J22" i="38"/>
  <c r="N41" i="49"/>
  <c r="N33" i="39" l="1"/>
  <c r="H25" i="38"/>
  <c r="N18" i="39"/>
  <c r="N32" i="39" s="1"/>
  <c r="M32" i="42"/>
  <c r="AE32" i="42"/>
  <c r="O32" i="42"/>
  <c r="S17" i="42"/>
  <c r="S31" i="42" s="1"/>
  <c r="E32" i="42"/>
  <c r="L19" i="38"/>
  <c r="L22" i="38" s="1"/>
  <c r="T25" i="39"/>
  <c r="H24" i="38"/>
  <c r="M17" i="42"/>
  <c r="M31" i="42" s="1"/>
  <c r="T13" i="39"/>
  <c r="T18" i="39" s="1"/>
  <c r="G32" i="42"/>
  <c r="AG12" i="42"/>
  <c r="AG17" i="42" s="1"/>
  <c r="K32" i="42"/>
  <c r="W32" i="42"/>
  <c r="AC32" i="42"/>
  <c r="L30" i="39"/>
  <c r="L32" i="39" s="1"/>
  <c r="I27" i="43"/>
  <c r="H33" i="39"/>
  <c r="E29" i="42"/>
  <c r="E31" i="42" s="1"/>
  <c r="K27" i="43"/>
  <c r="L14" i="38"/>
  <c r="F32" i="39"/>
  <c r="F33" i="39"/>
  <c r="L33" i="39"/>
  <c r="AA32" i="42"/>
  <c r="AC31" i="42"/>
  <c r="AE17" i="42"/>
  <c r="AE31" i="42" s="1"/>
  <c r="Q32" i="42"/>
  <c r="J33" i="39"/>
  <c r="J14" i="38"/>
  <c r="J24" i="38" s="1"/>
  <c r="H30" i="39"/>
  <c r="H32" i="39" s="1"/>
  <c r="P33" i="39"/>
  <c r="I32" i="42"/>
  <c r="U32" i="42"/>
  <c r="R32" i="39"/>
  <c r="R33" i="39"/>
  <c r="P18" i="39"/>
  <c r="P32" i="39" s="1"/>
  <c r="P52" i="49"/>
  <c r="L52" i="49"/>
  <c r="I26" i="43"/>
  <c r="G31" i="42"/>
  <c r="J32" i="39"/>
  <c r="K26" i="43"/>
  <c r="Q31" i="42"/>
  <c r="K29" i="42"/>
  <c r="K31" i="42" s="1"/>
  <c r="Y32" i="42"/>
  <c r="AG24" i="42"/>
  <c r="AG29" i="42" s="1"/>
  <c r="AA29" i="42"/>
  <c r="AA31" i="42" s="1"/>
  <c r="Y31" i="42"/>
  <c r="U29" i="42"/>
  <c r="U31" i="42" s="1"/>
  <c r="W31" i="42"/>
  <c r="O31" i="42"/>
  <c r="I29" i="42"/>
  <c r="I31" i="42" s="1"/>
  <c r="AG32" i="42" l="1"/>
  <c r="L25" i="38"/>
  <c r="T33" i="39"/>
  <c r="T30" i="39"/>
  <c r="L24" i="38"/>
  <c r="T32" i="39"/>
  <c r="AG31" i="42"/>
  <c r="I21" i="35" l="1"/>
  <c r="I25" i="35" l="1"/>
  <c r="K42" i="35" l="1"/>
  <c r="I42" i="35" l="1"/>
  <c r="N29" i="49" l="1"/>
  <c r="I7" i="35"/>
  <c r="M7" i="35"/>
  <c r="J29" i="49" l="1"/>
  <c r="N51" i="49" l="1"/>
  <c r="N52" i="49" s="1"/>
  <c r="N71" i="49" l="1"/>
  <c r="J60" i="49" l="1"/>
  <c r="N60" i="49"/>
  <c r="N9" i="49" l="1"/>
  <c r="J9" i="49" l="1"/>
  <c r="M57" i="35" l="1"/>
  <c r="I57" i="35" l="1"/>
  <c r="O57" i="35" l="1"/>
  <c r="K57" i="35" l="1"/>
  <c r="O51" i="35" l="1"/>
  <c r="O58" i="35" s="1"/>
  <c r="K51" i="35"/>
  <c r="K58" i="35" s="1"/>
  <c r="K59" i="35" l="1"/>
  <c r="O59" i="35"/>
  <c r="H331" i="32" l="1"/>
  <c r="H333" i="32"/>
  <c r="J333" i="32"/>
  <c r="J331" i="32"/>
  <c r="J51" i="49" l="1"/>
  <c r="J52" i="49" s="1"/>
  <c r="M51" i="35" l="1"/>
  <c r="M58" i="35" s="1"/>
  <c r="M59" i="35" s="1"/>
  <c r="I51" i="35" l="1"/>
  <c r="I58" i="35" s="1"/>
  <c r="I59" i="35" s="1"/>
</calcChain>
</file>

<file path=xl/sharedStrings.xml><?xml version="1.0" encoding="utf-8"?>
<sst xmlns="http://schemas.openxmlformats.org/spreadsheetml/2006/main" count="1482" uniqueCount="990">
  <si>
    <t xml:space="preserve">     </t>
  </si>
  <si>
    <t>ภาษีเงินได้</t>
  </si>
  <si>
    <t>รวม</t>
  </si>
  <si>
    <t>บริษัทย่อย</t>
  </si>
  <si>
    <t>นโยบายราคา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</si>
  <si>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</si>
  <si>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</si>
  <si>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</si>
  <si>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ส่วนงานดำเนินงาน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</si>
  <si>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</si>
  <si>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</si>
  <si>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</si>
  <si>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</si>
  <si>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รายได้</t>
  </si>
  <si>
    <t>ลักษณะความสัมพันธ์และนโยบายในการกำหนดราคา</t>
  </si>
  <si>
    <t>ลักษณะความสัมพันธ์</t>
  </si>
  <si>
    <t>8.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</si>
  <si>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</si>
  <si>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</si>
  <si>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</si>
  <si>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</si>
  <si>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</si>
  <si>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</si>
  <si>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</si>
  <si>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 xml:space="preserve">รวมลูกหนี้การค้าและลูกหนี้อื่น </t>
  </si>
  <si>
    <t>- 24 -</t>
  </si>
  <si>
    <t>การจ่ายสินทรัพย์ที่ไม่ใช่เงินสดให้เจ้าของ</t>
  </si>
  <si>
    <t>การโอนสินทรัพย์จากลูกค้า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</si>
  <si>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</si>
  <si>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</si>
  <si>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</si>
  <si>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</si>
  <si>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</si>
  <si>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</si>
  <si>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</si>
  <si>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ยกเว้นรายการที่เปิดเผยไว้ในนโยบายการบัญชีที่เกี่ยวข้อง</t>
  </si>
  <si>
    <t>การนำเสนองบการเงิน</t>
  </si>
  <si>
    <t>สัญญาเช่า</t>
  </si>
  <si>
    <t>การจ่ายโดยใช้หุ้นเป็นเกณฑ์</t>
  </si>
  <si>
    <t>การรวมธุรกิจ</t>
  </si>
  <si>
    <t>ประเภทธุรกิจ</t>
  </si>
  <si>
    <t>ความสัมพันธ์</t>
  </si>
  <si>
    <t xml:space="preserve">            ลูกหนี้การค้าและลูกหนี้อื่นแสดงในราคาตามสิทธิที่จะได้รับหักด้วยค่าเผื่อหนี้สงสัยจะสูญ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</si>
  <si>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</si>
  <si>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</si>
  <si>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</si>
  <si>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</si>
  <si>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</si>
  <si>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</si>
  <si>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</si>
  <si>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</si>
  <si>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</si>
  <si>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</si>
  <si>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</si>
  <si>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</si>
  <si>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</si>
  <si>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</si>
  <si>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</si>
  <si>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</si>
  <si>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</si>
  <si>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</si>
  <si>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</si>
  <si>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</si>
  <si>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</si>
  <si>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</si>
  <si>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>15.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</si>
  <si>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</si>
  <si>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</si>
  <si>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</si>
  <si>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</si>
  <si>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</si>
  <si>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</si>
  <si>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</si>
  <si>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</si>
  <si>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</si>
  <si>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</si>
  <si>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มาตรฐานการบัญชี</t>
  </si>
  <si>
    <t>งบกระแสเงินสด</t>
  </si>
  <si>
    <t>ผลประโยชน์ของพนักงาน</t>
  </si>
  <si>
    <t>การด้อยค่าของสินทรัพย์</t>
  </si>
  <si>
    <t>การตีความมาตรฐานการบัญชี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</si>
  <si>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</si>
  <si>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</si>
  <si>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</si>
  <si>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</si>
  <si>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กำไรต่อหุ้น</t>
  </si>
  <si>
    <t>สินทรัพย์ไม่มีตัวตน</t>
  </si>
  <si>
    <t>อสังหาริมทรัพย์เพื่อการลงทุน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</si>
  <si>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</si>
  <si>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</si>
  <si>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</si>
  <si>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การประเมินว่าข้อตกลงประกอบด้วยสัญญาเช่าหรือไม่</t>
  </si>
  <si>
    <t>ที่ดิน อาคารและอุปกรณ์</t>
  </si>
  <si>
    <t>เงินลงทุนในบริษัทร่วมและการร่วมค้า</t>
  </si>
  <si>
    <t>สัญญาประกันภัย</t>
  </si>
  <si>
    <t>การสำรวจและประเมินค่าแหล่งทรัพยากรแร่</t>
  </si>
  <si>
    <t>การประเมินเนื้อหาสัญญาเช่าที่ทำขึ้นตามรูปแบบกฎหมาย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</si>
  <si>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</si>
  <si>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</si>
  <si>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</si>
  <si>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</si>
  <si>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</si>
  <si>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</si>
  <si>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</si>
  <si>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</si>
  <si>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</si>
  <si>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</si>
  <si>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</si>
  <si>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</si>
  <si>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</si>
  <si>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</si>
  <si>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</si>
  <si>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</si>
  <si>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</si>
  <si>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</si>
  <si>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</si>
  <si>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</si>
  <si>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</si>
  <si>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</si>
  <si>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</si>
  <si>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</si>
  <si>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</si>
  <si>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</si>
  <si>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</si>
  <si>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</si>
  <si>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</si>
  <si>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</si>
  <si>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</si>
  <si>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</si>
  <si>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</si>
  <si>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</si>
  <si>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</si>
  <si>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</si>
  <si>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</si>
  <si>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</si>
  <si>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</si>
  <si>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</si>
  <si>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</si>
  <si>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</si>
  <si>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</si>
  <si>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</si>
  <si>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</si>
  <si>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</si>
  <si>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</si>
  <si>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</si>
  <si>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</si>
  <si>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</si>
  <si>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</si>
  <si>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</si>
  <si>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</si>
  <si>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</si>
  <si>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</si>
  <si>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</si>
  <si>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</si>
  <si>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</si>
  <si>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</si>
  <si>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</si>
  <si>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</si>
  <si>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</si>
  <si>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 xml:space="preserve">     ร่วมกันกับบริษัท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</si>
  <si>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</si>
  <si>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</si>
  <si>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</si>
  <si>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</si>
  <si>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</si>
  <si>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</si>
  <si>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</si>
  <si>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</si>
  <si>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</si>
  <si>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</si>
  <si>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 xml:space="preserve">โลจิสติกส์ จำกัด </t>
  </si>
  <si>
    <t xml:space="preserve">บริษัท พีทีจี เอ็นเนอยี </t>
  </si>
  <si>
    <t xml:space="preserve">จำกัด (มหาชน) </t>
  </si>
  <si>
    <t>คอร์ปอเรชั่น จำกัด</t>
  </si>
  <si>
    <t>ผู้ถือหุ้นรายใหญ่เป็น</t>
  </si>
  <si>
    <t xml:space="preserve">     รายเดียวกับบริษัท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</si>
  <si>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</si>
  <si>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</si>
  <si>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</si>
  <si>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</si>
  <si>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</si>
  <si>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นโยบายการบัญชี การเปลี่ยนแปลงประมาณการทางบัญชีและข้อผิดพลาด</t>
  </si>
  <si>
    <t>ผลกระทบจากการเปลี่ยนแปลงของอัตราแลกเปลี่ยนเงินตราต่างประเทศ</t>
  </si>
  <si>
    <t>การบัญชีและการรายงานโครงการผลประโยชน์เมื่อออกจากงาน</t>
  </si>
  <si>
    <t>การรายงานทางการเงินในสภาพเศรษฐกิจที่เงินเฟ้อรุนแรง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</si>
  <si>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</si>
  <si>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สินทรัพย์ไม่หมุนเวียนที่ถือไว้เพื่อขายและการดำเนินงานที่ยกเลิก</t>
  </si>
  <si>
    <t>ต้นทุนการเปิดหน้าดินในช่วงการผลิตสำหรับเหมืองผิวดิน</t>
  </si>
  <si>
    <t>เกษตรกรรม</t>
  </si>
  <si>
    <t>- 14 -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</si>
  <si>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</si>
  <si>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</si>
  <si>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และเงินทุนระยะสั้นที่มี</t>
  </si>
  <si>
    <t xml:space="preserve">     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</si>
  <si>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>กำไรจากอัตราแลกเปลี่ยนบนงบการเงินสกุลเงินดำเนินงาน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</si>
  <si>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</si>
  <si>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</si>
  <si>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</si>
  <si>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</si>
  <si>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</si>
  <si>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</si>
  <si>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</si>
  <si>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</si>
  <si>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</si>
  <si>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- 3 -</t>
  </si>
  <si>
    <t xml:space="preserve"> - 4 -</t>
  </si>
  <si>
    <t xml:space="preserve">            บริษัทย่อย</t>
  </si>
  <si>
    <t>เงินที่นำส่งรัฐ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</si>
  <si>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</si>
  <si>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</si>
  <si>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</si>
  <si>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ในการจัดทำงบการเงินตามมาตรฐานการรายงานทางการเงิน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</si>
  <si>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</si>
  <si>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</si>
  <si>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</si>
  <si>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</si>
  <si>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</si>
  <si>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</si>
  <si>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</si>
  <si>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</si>
  <si>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</si>
  <si>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</si>
  <si>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</si>
  <si>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</si>
  <si>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หนี้สิน   และผลต่างจากการแปลงค่างบการเงินที่บันทึกในส่วนของเจ้าของจะลดลง </t>
  </si>
  <si>
    <t xml:space="preserve">     สินทรัพย์ภาษีเงินได้รอการตัดบัญชี</t>
  </si>
  <si>
    <t xml:space="preserve">            บริษัทฯ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</si>
  <si>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</si>
  <si>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</si>
  <si>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</si>
  <si>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- 5 -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</si>
  <si>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</si>
  <si>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</si>
  <si>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</si>
  <si>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</si>
  <si>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</si>
  <si>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เงินจ่ายล่วงหน้าตามสัญญาซื้อขายเรือ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</si>
  <si>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</si>
  <si>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</si>
  <si>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         งบการเงินนี้ได้จัดทำขึ้นตามมาตรฐานการรายงานทางการเงิน  ภายใต้พระราชบัญญัติวิชาชีพบัญชี  พ.ศ. 2547 และแสดง</t>
  </si>
  <si>
    <t xml:space="preserve">            งบการเงินของบริษัทฯ     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</si>
  <si>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</si>
  <si>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</si>
  <si>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</si>
  <si>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</si>
  <si>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</si>
  <si>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สภาพแวดล้อม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</si>
  <si>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</si>
  <si>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</si>
  <si>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</si>
  <si>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</si>
  <si>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</si>
  <si>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</si>
  <si>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</si>
  <si>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</si>
  <si>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</si>
  <si>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</si>
  <si>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</si>
  <si>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</si>
  <si>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</si>
  <si>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</si>
  <si>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</si>
  <si>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</si>
  <si>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</si>
  <si>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 xml:space="preserve">ลูกหนี้การค้าและลูกหนี้อื่น 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</si>
  <si>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</si>
  <si>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</si>
  <si>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</si>
  <si>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</si>
  <si>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จำกัด</t>
  </si>
  <si>
    <t>กรรมการร่วมกันกับ</t>
  </si>
  <si>
    <t>5.</t>
  </si>
  <si>
    <t>5.2.1  ลูกหนี้การค้า</t>
  </si>
  <si>
    <t>5.3.1  รายได้จากการรับจ้างขนส่ง</t>
  </si>
  <si>
    <t>5.3.2  รายได้ค่าเช่าและค่าบริการ</t>
  </si>
  <si>
    <t xml:space="preserve">6.  เงินสดและรายการเทียบเท่าเงินสด </t>
  </si>
  <si>
    <t>7.</t>
  </si>
  <si>
    <t>- 15 -</t>
  </si>
  <si>
    <t>- 17 -</t>
  </si>
  <si>
    <t>- 18 -</t>
  </si>
  <si>
    <t>- 19 -</t>
  </si>
  <si>
    <t>- 23 -</t>
  </si>
  <si>
    <t>5.3.3  ซื้อน้ำมัน</t>
  </si>
  <si>
    <t>5.3.4  ค่าเช่า</t>
  </si>
  <si>
    <t>5.3.5  ค่าใช้จ่ายในการบริหาร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</si>
  <si>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</si>
  <si>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</si>
  <si>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</si>
  <si>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</si>
  <si>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 xml:space="preserve">   นโยบายการบัญชีและการเปิดเผยข้อมูลของบริษัทฯและบริษัทย่อยหลายข้อกำหนดให้มีการวัดมูลค่ายุติธรรมทั้ง</t>
  </si>
  <si>
    <t>5.2.2  ลูกหนี้อื่น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</si>
  <si>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</si>
  <si>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</si>
  <si>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ในระหว่างงวด   บริษัทฯ  ได้นำมาตรฐานการรายงานทางการเงินฉบับปรับปรุงและฉบับใหม่รวมถึงแนวปฏิบัติทาง</t>
  </si>
  <si>
    <t xml:space="preserve">            บัญชีที่ออกโดยสภาวิชาชีพ ตามที่กล่าวข้างต้นมาถือปฏิบัติ    มาตรฐานการรายงานทางการเงินดังกล่าวได้รับการปรับปรุง</t>
  </si>
  <si>
    <t xml:space="preserve"> 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</si>
  <si>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</si>
  <si>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</si>
  <si>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</si>
  <si>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</si>
  <si>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</si>
  <si>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</si>
  <si>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</si>
  <si>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</si>
  <si>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</si>
  <si>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</si>
  <si>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</si>
  <si>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</si>
  <si>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</si>
  <si>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</si>
  <si>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</si>
  <si>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</si>
  <si>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ซ่อมเรือและสำรวจเรือรอตัดจ่าย  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</si>
  <si>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 สภาพเรือและค่าใช้จ่ายในการซ่อมเรือครั้งใหญ่จะรับรู้เป็นค่าใช้จ่ายในการ</t>
  </si>
  <si>
    <t xml:space="preserve">     ที่เหลืออยู่ของการซ่อมเรือครั้งใหญ่จะถูกตัดจำหน่ายทันที</t>
  </si>
  <si>
    <t xml:space="preserve">     เรือครั้งใหญ่ครั้งต่อไป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</t>
  </si>
  <si>
    <t xml:space="preserve">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</si>
  <si>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แสดงในราคาทุนหักค่าตัดจำหน่ายสะสม    และค่าเผื่อการ</t>
  </si>
  <si>
    <t xml:space="preserve">            บริษัทฯ  และบริษัทย่อย  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</si>
  <si>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</si>
  <si>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</si>
  <si>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กรณีที่ราคาตามบัญชีของสินทรัพย์สูงกว่ามูลค่าที่คาดว่าจะได้รับคืน   บริษัทฯ  และบริษัทย่อยจะรับรู้ผลขาดทุนจากการด้อยค่า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</si>
  <si>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</si>
  <si>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</si>
  <si>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</si>
  <si>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</si>
  <si>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</si>
  <si>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</si>
  <si>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</si>
  <si>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</si>
  <si>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ในทางกลับกันถ้าเงินบาทอ่อนค่าเมื่อเทียบกับเงินเหรียญสหรัฐอเมริกา   มูลค่าทางบัญชีของสินทรัพย์  หนี้สิน  และผลต่างจาก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</si>
  <si>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</si>
  <si>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</si>
  <si>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</si>
  <si>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</si>
  <si>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</si>
  <si>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</si>
  <si>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</si>
  <si>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</si>
  <si>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       รายการบัญชีในสกุลเงินตราต่างประเทศอื่นที่เกิดขึ้นระหว่างปี    แปลงค่าเป็นสกุลเงินที่ใช้ในการดำเนินงานตามอัตรา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</si>
  <si>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</si>
  <si>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      อย่างไรก็ตาม  เพื่อให้เป็นไปตามข้อกำหนดของตลาดหลักทรัพย์แห่งประเทศไทยและกรมพัฒนาธุรกิจการค้า กลุ่มบริษัท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</si>
  <si>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</si>
  <si>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</si>
  <si>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ให้จัดประเภทเป็นสัญญาเช่าการเงิน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</si>
  <si>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   แล้วแต่จำนวนใดจะต่ำกว่า     หักด้วยค่าเสื่อมราคาสะสมและ</t>
  </si>
  <si>
    <t xml:space="preserve">     ของสัญญาเช่า แล้วแต่ระยะเวลาใดจะต่ำกว่า</t>
  </si>
  <si>
    <t xml:space="preserve">     ขาดทุนเบ็ดเสร็จ  สินทรัพย์ที่ได้มาตามสัญญาเช่าการเงินจะคิดค่าเสื่อมราคาตลอดอายุการใช้งานของสินทรัพย์ที่เช่า  หรืออายุ</t>
  </si>
  <si>
    <t xml:space="preserve">     ขาดทุนจากการด้อยค่า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</t>
  </si>
  <si>
    <t xml:space="preserve">     อัตราดอกเบี้ยแต่ละงวด     เป็นอัตราคงที่สำหรับยอดคงเหลือของหนี้สิน     ค่าใช้จ่ายทางการเงินจะบันทึกโดยตรงในงบกำไร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</si>
  <si>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</si>
  <si>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</si>
  <si>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</si>
  <si>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- 13 -</t>
  </si>
  <si>
    <t xml:space="preserve">     2.3  มาตรฐานการรายงานทางการเงินที่ออกและปรับปรุงใหม่ที่ได้ใช้ในระหว่างงวด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</si>
  <si>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</si>
  <si>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</si>
  <si>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</si>
  <si>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</si>
  <si>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</si>
  <si>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อาม่า มารีน จำกัด (มหาชน) ซึ่งเป็นบริษัทใหญ่ และงบการเงินบริษัทย่อย</t>
  </si>
  <si>
    <t xml:space="preserve">           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</si>
  <si>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5-10 ปี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</si>
  <si>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</si>
  <si>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</si>
  <si>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</si>
  <si>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</si>
  <si>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</si>
  <si>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>จำนวนหุ้นสามัญถัวเฉลี่ยถ่วงน้ำหนัก ก่อนแปลงมูลค่า (หุ้น)</t>
  </si>
  <si>
    <t>กำไรต่อหุ้นขั้นพื้นฐาน ก่อนแปลงมูลค่า (บาท/หุ้น)</t>
  </si>
  <si>
    <t>จำนวนหุ้นสามัญถัวเฉลี่ยถ่วงน้ำหนัก หลังแปลงมูลค่า (หุ้น)</t>
  </si>
  <si>
    <t>กำไรต่อหุ้นขั้นพื้นฐาน หลังแปลงมูลค่า (บาท/หุ้น)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</si>
  <si>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</si>
  <si>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</si>
  <si>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บริษัท วันลิ้งค์เทคโนโลยี่</t>
  </si>
  <si>
    <t>บริษัท วันลิ้งค์เน็ตเวิร์ค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</si>
  <si>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</si>
  <si>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</si>
  <si>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</si>
  <si>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</si>
  <si>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</si>
  <si>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</si>
  <si>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กับบริษัทฯ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</si>
  <si>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  หมายรวมถึง   บริษัทร่วมและบุคคล    ซึ่งมีอิทธิพลอย่างเป็นสาระสำคัญ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</si>
  <si>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</si>
  <si>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</si>
  <si>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</si>
  <si>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</si>
  <si>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บริษัทฯ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</si>
  <si>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</si>
  <si>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มูลค่าคงเหลือเมื่อเลิกใช้งานของอาคารและอุปกรณ์    และต้องทบทวนอายุการให้ประโยชน์และมูลค่าคงเหลือใหม่หากมีการ</t>
  </si>
  <si>
    <t xml:space="preserve">     เปลี่ยนแปลงเช่นนั้นเกิดขึ้น   นอกจากนี้ฝ่ายบริหารจำเป็นต้องสอบทานการด้อยค่าของอาคาร   และอุปกรณ์ในแต่ละช่วงเวลา</t>
  </si>
  <si>
    <t xml:space="preserve">        บริษัท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</si>
  <si>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</si>
  <si>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>หุ้นละ 100.00 บาท)  การเพิ่มทุนในครั้งนี้มีวัตถุประสงค์เพื่อนำไปใช้ลงทุนในอนาคต โดยบริษัทฯได้เข้าซื้อหุ้นสามัญเพิ่มทุนทั้งจำนวน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</si>
  <si>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</si>
  <si>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 xml:space="preserve">           กำไรขาดทุนจากการขายที่ดิน 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</si>
  <si>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</si>
  <si>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</si>
  <si>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</si>
  <si>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</si>
  <si>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</si>
  <si>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</si>
  <si>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</si>
  <si>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5.2</t>
  </si>
  <si>
    <t>5.3</t>
  </si>
  <si>
    <t xml:space="preserve">     รายละเอียดดังนี้</t>
  </si>
  <si>
    <t>5.2.3  ซื้อทรัพย์สิน</t>
  </si>
  <si>
    <t>5.2.4  เจ้าหนี้การค้า</t>
  </si>
  <si>
    <t>อะไหล่</t>
  </si>
  <si>
    <t>บริษัท พีทีจี โลจิสติกส์ จำกัด</t>
  </si>
  <si>
    <t>6.</t>
  </si>
  <si>
    <t>ลูกหนี้อื่น</t>
  </si>
  <si>
    <t>ลูกหนี้การค้า</t>
  </si>
  <si>
    <t xml:space="preserve">บริษัท พีทีจี โลจิสติกส์ </t>
  </si>
  <si>
    <t>บริษัท เอ็มไพร์ ออยล์</t>
  </si>
  <si>
    <t>บริษัท เอ็มไพร์ ออยล์ จำกัด</t>
  </si>
  <si>
    <t>5.2.5  เจ้าหนี้อื่น</t>
  </si>
  <si>
    <r>
      <rPr>
        <u/>
        <sz val="15"/>
        <rFont val="AngsanaUPC"/>
        <family val="1"/>
        <charset val="222"/>
      </rPr>
      <t>บวก</t>
    </r>
    <r>
      <rPr>
        <sz val="15"/>
        <rFont val="AngsanaUPC"/>
        <family val="1"/>
        <charset val="222"/>
      </rPr>
      <t xml:space="preserve"> ผลต่างจากการแปลงค่างบการเงิน</t>
    </r>
  </si>
  <si>
    <r>
      <t xml:space="preserve">        </t>
    </r>
    <r>
      <rPr>
        <sz val="15"/>
        <rFont val="Symbol"/>
        <family val="1"/>
        <charset val="2"/>
      </rPr>
      <t>·</t>
    </r>
  </si>
  <si>
    <t xml:space="preserve">     สำหรับปี  ด้วยจำนวนหุ้นถัวเฉลี่ยถ่วงน้ำหนักตามระยะเวลาที่ออกและเรียกชำระแล้ว  และบริษัทฯ ได้ปรับปรุงย้อนหลังกำไร</t>
  </si>
  <si>
    <t>31 ธันวาคม 2559</t>
  </si>
  <si>
    <t>ณ วันที่ 31 ธันวาคม 2559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</si>
  <si>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</si>
  <si>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</si>
  <si>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</si>
  <si>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</si>
  <si>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</si>
  <si>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</si>
  <si>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</si>
  <si>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</si>
  <si>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</si>
  <si>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</si>
  <si>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</si>
  <si>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</si>
  <si>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</si>
  <si>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</si>
  <si>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</si>
  <si>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</si>
  <si>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</si>
  <si>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</si>
  <si>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</si>
  <si>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</si>
  <si>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</si>
  <si>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</si>
  <si>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</si>
  <si>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</si>
  <si>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</si>
  <si>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</si>
  <si>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</si>
  <si>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</si>
  <si>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</si>
  <si>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การเปิดเผยข้อมูลเกี่ยวกับบุคคล หรือกิจการที่เกี่ยวข้องกัน</t>
  </si>
  <si>
    <t>การรายงานทางการเงินระหว่างกาล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</si>
  <si>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</si>
  <si>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</si>
  <si>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</si>
  <si>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</si>
  <si>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</si>
  <si>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</si>
  <si>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>มาตรฐานการบัญชี (ต่อ)</t>
  </si>
  <si>
    <t xml:space="preserve">มาตรฐานการรายงานทางการเงิน 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</si>
  <si>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</si>
  <si>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</si>
  <si>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</si>
  <si>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</si>
  <si>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</si>
  <si>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</si>
  <si>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</si>
  <si>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</si>
  <si>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</si>
  <si>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</si>
  <si>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</si>
  <si>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</si>
  <si>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การตีความมาตรฐานการรายงานทางการเงิน</t>
  </si>
  <si>
    <t>ฉบับที่ 1 (ปรับปรุง 2559)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</si>
  <si>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</si>
  <si>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</si>
  <si>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</si>
  <si>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</si>
  <si>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ฉบับที่ 7 (ปรับปรุง 2559)</t>
  </si>
  <si>
    <t>ฉบับที่ 14 (ปรับปรุง 2559)</t>
  </si>
  <si>
    <t>ฉบับที่ 18 (ปรับปรุง 2559)</t>
  </si>
  <si>
    <r>
      <t>การรายงานทางการเงิน</t>
    </r>
    <r>
      <rPr>
        <sz val="15"/>
        <color rgb="FF000000"/>
        <rFont val="Angsana New"/>
        <family val="1"/>
      </rPr>
      <t>ระหว่างกาลและการด้อยค่า</t>
    </r>
  </si>
  <si>
    <t>สัญญาสำหรับการก่อสร้างอสังหาริมทรัพย์</t>
  </si>
  <si>
    <t>ความช่วยเหลือจากรัฐบาล - กรณีที่ไม่มีความเกี่ยวข้องอย่างเฉพาะเจาะจง</t>
  </si>
  <si>
    <t xml:space="preserve">     กับกิจกรรมดำเนินงาน</t>
  </si>
  <si>
    <t>การเปลี่ยนแปลงในหนี้สินที่เกิดขึ้นจากการรื้อถอน การบูรณะ และหนี้สิน</t>
  </si>
  <si>
    <t xml:space="preserve">     ที่มีลักษณะคล้ายคลึงกัน</t>
  </si>
  <si>
    <t>สิทธิในส่วนได้เสียจากกองทุนการรื้อถอน การบูรณะ และการปรับปรุง</t>
  </si>
  <si>
    <t xml:space="preserve">การปรับปรุงย้อนหลังภายใต้มาตรฐานการบัญชีฉบับที่ 29 (ปรับปรุง 2559)  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</si>
  <si>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</si>
  <si>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 </t>
  </si>
  <si>
    <t xml:space="preserve">     (ปรับปรุง 2559) เรื่องผลประโยชน์ของพนักงาน</t>
  </si>
  <si>
    <t xml:space="preserve">     เรื่องการรายงานทางการเงินในสภาพเศรษฐกิจที่มีภาวะเงินเฟ้อรุนแรง</t>
  </si>
  <si>
    <t>- 16 -</t>
  </si>
  <si>
    <t>- 25 -</t>
  </si>
  <si>
    <t xml:space="preserve"> - 6 -</t>
  </si>
  <si>
    <t xml:space="preserve"> - 7 -</t>
  </si>
  <si>
    <t xml:space="preserve"> - 8 -</t>
  </si>
  <si>
    <t xml:space="preserve"> - 9 -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</si>
  <si>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</si>
  <si>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</si>
  <si>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</si>
  <si>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บริษัทฯ  และบริษัทย่อยกำหนดกรอบแนวคิดของการควบคุมเกี่ยวกับการวัดมูลค่ายุติธรรม  กรอบแนวคิดนี้รวมถึง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</si>
  <si>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</si>
  <si>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</si>
  <si>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สภาวิชาชีพบัญชีได้ออกมาตรฐานการบัญชี   มาตรฐานการรายงานทางการเงิน   การตีความมาตรฐานการบัญชีและการ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</si>
  <si>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</si>
  <si>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</si>
  <si>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 xml:space="preserve">     3.3  งบการเงินรวมนี้จัดทำขึ้น   โดยมีวัตถุประสงค์เพื่อแสดงฐานะการเงินและผลการดำเนินงานรวมของบริษัท   อาม่า  มารีน 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</si>
  <si>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</si>
  <si>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</si>
  <si>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3.1  ในการจัดทำงบการเงินรวมถือหลักเกณฑ์การรวมเฉพาะบริษัท  ซึ่งบริษัท อาม่า มารีน จำกัด  (มหาชน)  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</si>
  <si>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 โดยบริษัทฯ     ได้นำบริษัทย่อยเข้ามาจัดทำ</t>
  </si>
  <si>
    <t xml:space="preserve">     ในเรื่องที่มีความไม่แน่นอนเสมอ         การใช้ดุลยพินิจและการประมาณการดังกล่าวนี้ส่งผลกระทบต่อจำนวนเงินที่แสดงใน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</si>
  <si>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</si>
  <si>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</si>
  <si>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สัญญาเช่า 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</si>
  <si>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เกิดจากผลต่างของอัตราแลกเปลี่ยนจากการ</t>
  </si>
  <si>
    <t>เมื่อวันที่ 20 กรกฏาคม 2559 บริษัท เอ เอ็ม เอ โลจิสติกส์ จำกัด ซึ่งเป็นบริษัทย่อย ได้จดทะเบียนเพิ่มทุนจำนวน 50.00 ล้านบาท จากเดิม</t>
  </si>
  <si>
    <t>140.00 ล้านบาท  (หุ้นสามัญ 0.50 ล้านหุ้น  มูลค่าหุ้นละ 100.00 บาท)  เป็นจำนวนเงินรวม 190.00 ล้านบาท (หุ้นสามัญ 1.90 ล้านหุ้น มูลค่า</t>
  </si>
  <si>
    <t xml:space="preserve">เมื่อวันที่ 22 มีนาคม 2559  บริษัท เอ เอ็ม เอ โลจิสติกส์ จำกัด ซึ่งเป็นบริษัทย่อย ได้จดทะเบียนเพิ่มทุนจำนวน 100.00 ล้านบาท จากเดิม </t>
  </si>
  <si>
    <t>40.00 ล้านบาท  (หุ้นสามัญ 0.40 ล้านหุ้น  มูลค่าหุ้นละ 100.00 บาท)  เป็นจำนวนเงินรวม 140.00 ล้านบาท  (หุ้นสามัญ 1.40 ล้านหุ้น  มูลค่า</t>
  </si>
  <si>
    <t>บริษัทฯ ได้เข้าซื้อหุ้นสามัญเพิ่มทุนทั้งจำนวน</t>
  </si>
  <si>
    <t>หุ้นละ  100.00  บาท)  การเพิ่มทุนในครั้งนี้มีวัตถุประสงค์   เพื่อใช้เป็นเงินทุนหมุนเวียนในการดำเนินธุรกิจและขยายธุรกิจในอนาคต  โดย</t>
  </si>
  <si>
    <t xml:space="preserve">     งบกำไรขาดทุน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</si>
  <si>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ในการนี้</t>
  </si>
  <si>
    <t>31 มีนาคม 2560</t>
  </si>
  <si>
    <t>31 มีนาคม 2559</t>
  </si>
  <si>
    <t>ณ วันที่ 1 มกราคม 2559</t>
  </si>
  <si>
    <t>ณ วันที่ 31 มีนาคม 2560</t>
  </si>
  <si>
    <t>ค่าเสื่อมราคาสำหรับงวด 3 เดือน สิ้นสุดวันที่ 31 มีนาคม 2560</t>
  </si>
  <si>
    <t>ค่าเสื่อมราคาสำหรับงวด 3 เดือน สิ้นสุดวันที่ 31 มีนาคม 2559</t>
  </si>
  <si>
    <t xml:space="preserve">ณ วันที่ 31 มีนาคม 2560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</si>
  <si>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3 เดือน สิ้นสุดวันที่ 31 มีนาคม 2560</t>
  </si>
  <si>
    <t xml:space="preserve">     ค่าเสื่อมราคาสำหรับงวด 3 เดือน สิ้นสุดวันที่ 31 มีนาคม 2559</t>
  </si>
  <si>
    <t>ค่าตัดจำหน่ายสำหรับงวด 3 เดือน สิ้นสุดวันที่ 31 มีนาคม 2560</t>
  </si>
  <si>
    <t>ค่าตัดจำหน่ายสำหรับงวด 3 เดือน สิ้นสุดวันที่ 31 มีนาคม 2559</t>
  </si>
  <si>
    <t>8.1  ลูกหนี้การค้า   ประกอบด้วย</t>
  </si>
  <si>
    <t>8.2  ลูกหนี้อื่น   ประกอบด้วย</t>
  </si>
  <si>
    <t>10.</t>
  </si>
  <si>
    <t>7.  เงินลงทุนชั่วคราว</t>
  </si>
  <si>
    <t>11. อสังหาริมทรัพย์เพื่อการลงทุน</t>
  </si>
  <si>
    <t xml:space="preserve">12. ที่ดิน อาคาร และอุปกรณ์ </t>
  </si>
  <si>
    <t>13.  สินทรัพย์ไม่มีตัวตน</t>
  </si>
  <si>
    <t>14.  เงินฝากประจำที่ติดภาระค้ำประกัน</t>
  </si>
  <si>
    <t xml:space="preserve">     (ขาดทุน) ขั้นพื้นฐานปี 2559 จากการเปลี่ยนแปลงมูลค่าหุ้นที่ตราไว้จากเดิมหุ้นละ 100 บาท เป็นหุ้นละ 0.50 บาท ประกอบด้วย</t>
  </si>
  <si>
    <t>กำไร(ขาดทุน)สำหรับงวด</t>
  </si>
  <si>
    <t xml:space="preserve">     4.3  เงินลงทุนชั่วคราว</t>
  </si>
  <si>
    <t xml:space="preserve">     4.4  ลูกหนี้การค้าและลูกหนี้อื่น</t>
  </si>
  <si>
    <t xml:space="preserve">     4.5  สินค้าคงเหลือ</t>
  </si>
  <si>
    <t xml:space="preserve">     4.6 เงินลงทุนในบริษัทย่อย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</si>
  <si>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</si>
  <si>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</si>
  <si>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4.9  สินทรัพย์ไม่มีตัวตน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</si>
  <si>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</si>
  <si>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</si>
  <si>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</si>
  <si>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</si>
  <si>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</si>
  <si>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</si>
  <si>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</si>
  <si>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</si>
  <si>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</si>
  <si>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</si>
  <si>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</si>
  <si>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</si>
  <si>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</si>
  <si>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</si>
  <si>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บริษัทฯบันทึกการเปลี่ยนแปลงมูลค่า</t>
  </si>
  <si>
    <t>เงินลงทุนชั่วคราว ณ วันที่ 31 มีนาคม 2560 และวันที่ 31 ธันวาคม 2559 มีรายละเอียดดังนี้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</si>
  <si>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</si>
  <si>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</si>
  <si>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</si>
  <si>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</si>
  <si>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</si>
  <si>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</si>
  <si>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รายการและจำนวนเงินด้านงบแสดงฐานะการเงิน ณ วันที่ 31 มีนาคม 2560 และวันที่ 31 ธันวาคม 2559 กับบุคคลและกิจการที่เกี่ยวข้องกับ</t>
  </si>
  <si>
    <t>บริษัทฯ เป็นดังนี้</t>
  </si>
  <si>
    <t>ณ  วันที่  31  มีนาคม  2560  และวันที่  31  ธันวาคม  2559   บริษัทฯ  ได้จดจำนองเรือเดินทะเลและอุปกรณ์  ซึ่งมีมูลค่าตามบัญชีสุทธิ จำนวน 426.27 ล้านบาท  และจำนวน 448.25 ล้านบาท ตามลำดับ ไว้เป็นหลักทรัพย์</t>
  </si>
  <si>
    <t>ค้ำประกันเงินกู้ยืมระยะยาวจากสถาบันการเงิน  ตามหมายเหตุ 18</t>
  </si>
  <si>
    <t xml:space="preserve">150.17 ล้านบาท ตามลำดับ </t>
  </si>
  <si>
    <t xml:space="preserve">             สำหรับงวด สิ้นสุดวันที่ 31 มีนาคม 2560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</si>
  <si>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</si>
  <si>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</si>
  <si>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</si>
  <si>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>ภาษีเงินได้นิติบุคคลสำหรับงวด</t>
  </si>
  <si>
    <t>2560 และ 2559 สามารถแสดงได้ดังนี้</t>
  </si>
  <si>
    <t>ณ วันที่ 31 มีนาคม 2560 และวันที่ 31 ธันวาคม 2559 บริษัทฯ และบริษัทย่อยนำเงินฝากประจำทั้งจำนวนไปใช้ค้ำประกันการใช้บริการท่าเรือกับ</t>
  </si>
  <si>
    <t>หน่วยงานราชการแห่งหนึ่ง,ค้ำประกันสำหรับการว่าจ้างขนส่งน้ำมันเชื้อเพลิง จำนวน  8.00  ล้านบาท  และค้ำประกันวงเงินการสั่งซื้อผลิตภัณฑ์</t>
  </si>
  <si>
    <t xml:space="preserve">ปิโตรเลียมและใช้บริการเป็นเงินเชื่อวงเงินจำนวน 2.00 ล้านบาท  (งบการเงินเฉพาะกิจการ ค้ำประกันการใช้บริการท่าเรือกับหน่วยงานราชการ  </t>
  </si>
  <si>
    <t xml:space="preserve">จำนวน 0.42 ล้านบาท)  ตามหมายเหตุข้อ 27  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</si>
  <si>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</si>
  <si>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</si>
  <si>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>ค่าใช้จ่ายภาษีเงินได้สำหรับงวด 3 เดือน สิ้นสุดวันที่ 31 มีนาคม 2560 และ 2559 สรุปได้ดังนี้</t>
  </si>
  <si>
    <t xml:space="preserve">     ตีความมาตรฐานการรายงานทางการเงิน ซึ่งมีผลบังคับสำหรับงบการเงินที่เริ่มในหรือหลังวันที่ 1 มกราคม 2560 ดังต่อไปนี้</t>
  </si>
  <si>
    <t>- 10 -</t>
  </si>
  <si>
    <t>- 11 -</t>
  </si>
  <si>
    <t>- 12 -</t>
  </si>
  <si>
    <t>สำหรับงวด 3 เดือน สิ้นสุดวันที่ 31 มีนาคม 2560 (ยังไม่ได้ตรวจสอบ/สอบทานแล้ว)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</si>
  <si>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</si>
  <si>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</si>
  <si>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โดยส่วนใหญ่เป็นการปรับปรุง</t>
  </si>
  <si>
    <t xml:space="preserve">            ดังกล่าวมาถือปฏิบัตินี้ไม่มีผลกระทบอย่างเป็นสาระสำคัญต่องบการเงินของบริษัทฯ</t>
  </si>
  <si>
    <t xml:space="preserve">            ถ้อยคำ และคำศัพท์การตีความและการให้แนวปฏิบัติทางการบัญชีกับผู้ใช้มาตรฐาน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</si>
  <si>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</si>
  <si>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</si>
  <si>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</si>
  <si>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</si>
  <si>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</si>
  <si>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</si>
  <si>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</si>
  <si>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</si>
  <si>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</si>
  <si>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</si>
  <si>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</si>
  <si>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</si>
  <si>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</si>
  <si>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</si>
  <si>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</si>
  <si>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</si>
  <si>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</si>
  <si>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</si>
  <si>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         ประกันภัย (Actuarial Technique)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</si>
  <si>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โดยใช้อัตราดอกเบี้ยของพันธบัตรรัฐบาลที่มีกำหนดเวลาใกล้เคียงกับระยะเวลาของหนี้สินดังกล่าว โดย</t>
  </si>
  <si>
    <t xml:space="preserve">              และปัจจัยอื่น  กำไรหรือขาดทุนจากการเปลี่ยนแปลงประมาณการจะรับรู้รายการในกำไรขาดทุนเบ็ดเสร็จอื่น  สำหรับรอบ</t>
  </si>
  <si>
    <t xml:space="preserve">              กระจายต้นทุนดังกล่าวตลอดระยะเวลาของการจ้างงาน</t>
  </si>
  <si>
    <t xml:space="preserve">              ระยะเวลาบัญชีที่เกิดรายการนั้น  ส่วนนี้ค่าใช้จ่ายที่เกี่ยวข้องกับผลประโยชน์พนักงานจะบันทึกในกำไรหรือขาดทุน   เพื่อ</t>
  </si>
  <si>
    <t xml:space="preserve">              ประมาณการกระแสเงินสดที่คาดว่าจะต้องจ่ายในอนาคตนั้น  ประมาณการจากเงินเดือนพนักงาน อัตราการลาออก อายุงาน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</si>
  <si>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</si>
  <si>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</si>
  <si>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</si>
  <si>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</si>
  <si>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</si>
  <si>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ณ วันที่ 31 มีนาคม 2560 และวันที่ 31 ธันวาคม 2559 บริษัทฯ มีลูกหนี้การค้าแยกตามอายุหนี้ที่ค้างชำระโดยนับจากวันที่ที่ครบกำหนด</t>
  </si>
  <si>
    <t>ชำระดังนี้</t>
  </si>
  <si>
    <t xml:space="preserve">ณ  วันที่  31  มีนาคม  2560  และวันที่  31  ธันวาคม  2559 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99.06 ล้านบาท และจำนวน </t>
  </si>
  <si>
    <t>534.02 ล้านบาท ตามลำดับ</t>
  </si>
  <si>
    <t>ณ  วันที่  31  มีนาคม  2560  และวันที่  31  ธันวาคม  2559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 619.45 ล้านบาท  และจำนวน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</si>
  <si>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31 มีนาคม</t>
  </si>
  <si>
    <t>- 26 -</t>
  </si>
  <si>
    <t>16.</t>
  </si>
  <si>
    <t xml:space="preserve">เจ้าหนี้การค้าและเจ้าหนี้อื่น </t>
  </si>
  <si>
    <t>เจ้าหนี้การค้า</t>
  </si>
  <si>
    <t>ตั๋วเงินจ่าย</t>
  </si>
  <si>
    <t>รวมเจ้าหนี้การค้า</t>
  </si>
  <si>
    <t>เจ้าหนี้อื่น</t>
  </si>
  <si>
    <t>ค่าใช้จ่ายค้างจ่าย</t>
  </si>
  <si>
    <t>รายได้รับล่วงหน้า</t>
  </si>
  <si>
    <t>อื่นๆ</t>
  </si>
  <si>
    <t>รวมเจ้าหนี้อื่น</t>
  </si>
  <si>
    <t>รวมเจ้าหนี้การค้าและเจ้าหนี้อื่น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</si>
  <si>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</si>
  <si>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</si>
  <si>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</si>
  <si>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</si>
  <si>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</si>
  <si>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</si>
  <si>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</si>
  <si>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</si>
  <si>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</si>
  <si>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</si>
  <si>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</si>
  <si>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</si>
  <si>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</si>
  <si>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</si>
  <si>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</si>
  <si>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</si>
  <si>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</si>
  <si>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 xml:space="preserve">ณ  วันที่ 31 มีนาคม 2560   บริษัทฯ ทำสัญญาเช่าการเงินกับบริษัทลีสซิ่งเพื่อเช่ายานพาหนะใช้ในการดำเนินงานของกิจการ จำนวน </t>
  </si>
  <si>
    <t>120  คัน   โดยกำหนดการชำระค่าเช่าเป็นรายเดือน ครบกำหนดค่าเช่างวดสุดท้ายในปี 2565   ค้ำประกันโดยบริษัทแม่ และกรรมการของ</t>
  </si>
  <si>
    <t>บริษัทท่านหนึ่ง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</si>
  <si>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</si>
  <si>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</si>
  <si>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</si>
  <si>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</si>
  <si>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</si>
  <si>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</si>
  <si>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r>
      <t>วงเงินที่ 1</t>
    </r>
    <r>
      <rPr>
        <sz val="15"/>
        <rFont val="AngsanaUPC"/>
        <family val="1"/>
        <charset val="222"/>
      </rPr>
      <t xml:space="preserve">  วงเงิน 76.80 ล้านบาท กำหนดจ่ายชำระรายงวด 1 เดือน งวดละ 1.07 ล้านบาท โดยเริ่มจ่ายชำระงวดแรกในเดือนพฤศจิกายน 2556 </t>
    </r>
  </si>
  <si>
    <t>ดอกเบี้ย  ปีที่ 1-5 นับตั้งแต่วันเบิกรับเงินกู้  อัตราดอกเบี้ยร้อยละ  Pirme rate - 2.50 ต่อปี  และตั้งแต่ปีที่ 6  จนสิ้นสุดระยะเวลา  อัตราดอกเบี้ย</t>
  </si>
  <si>
    <t>ร้อยละ Pirme rate - 0.75 ต่อปี จ่ายชำระครบถ้วนแล้ว เมื่อเดือนเมษายน 2559</t>
  </si>
  <si>
    <r>
      <t>วงเงินที่ 2</t>
    </r>
    <r>
      <rPr>
        <sz val="15"/>
        <rFont val="AngsanaUPC"/>
        <family val="1"/>
        <charset val="222"/>
      </rPr>
      <t xml:space="preserve">  วงเงิน 54.00 ล้านบาท กำหนดจ่ายชำระรายงวด 1 เดือน งวดละ 0.66 ล้านบาท โดยเริ่มจ่ายชำระงวดแรกในเดือนพฤศจิกายน 2556 </t>
    </r>
  </si>
  <si>
    <t>ดอกเบี้ย  ปีที่ 1-5  นับตั้งแต่วันเบิกรับเงินกู้  อัตราดอกเบี้ยร้อยละ Pirme rate - 2.50 ต่อปี   และตั้งแต่ปีที่ 6 จนสิ้นสุดระยะเวลา  อัตราดอกเบี้ย</t>
  </si>
  <si>
    <t>ร้อยละ  Pirme rate - 0.75 ต่อปี จ่ายชำระครบถ้วนแล้ว เมื่อเดือนเมษายน 2559</t>
  </si>
  <si>
    <r>
      <t>วงเงินที่ 3</t>
    </r>
    <r>
      <rPr>
        <sz val="15"/>
        <rFont val="AngsanaUPC"/>
        <family val="1"/>
        <charset val="222"/>
      </rPr>
      <t xml:space="preserve">  วงเงิน 47.25 ล้านบาท กำหนดจ่ายชำระรายงวด 1 เดือน งวดละ 0.66 ล้านบาท โดยเริ่มจ่ายชำระงวดแรกในเดือนพฤศจิกายน 2556 </t>
    </r>
  </si>
  <si>
    <t>ดอกเบี้ย  ปีที่ 1-5  นับตั้งแต่วันเบิกรับเงินกู้  อัตราดอกเบี้ยร้อยละ Pirme rate - 2.50 ต่อปี  และตั้งแต่ปีที่ 6  จนสิ้นสุดระยะเวลา อัตราดอกเบี้ย</t>
  </si>
  <si>
    <r>
      <t>วงเงินที่ 4</t>
    </r>
    <r>
      <rPr>
        <sz val="15"/>
        <rFont val="AngsanaUPC"/>
        <family val="1"/>
        <charset val="222"/>
      </rPr>
      <t xml:space="preserve">  วงเงิน  4.60  ล้านดอลล่าห์สหรัฐอเมริกา   กำหนดคืนเงินต้นเป็นงวดเดือน  เดือนละ  58,980  ล้านดอลล่าห์สหรัฐอเมริกา โดยเริ่ม</t>
    </r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</si>
  <si>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</si>
  <si>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r>
      <t>วงเงินที่ 5</t>
    </r>
    <r>
      <rPr>
        <sz val="15"/>
        <rFont val="AngsanaUPC"/>
        <family val="1"/>
        <charset val="222"/>
      </rPr>
      <t xml:space="preserve">  วงเงิน 6.75 ล้านดอลล่าห์สหรัฐอเมริกา  กำหนดคืนเงินต้นเป็นงวดเดือน  เดือนละ 83,333.33 ล้านดอลล่าห์สหรัฐอเมริกา โดยเริ่ม</t>
    </r>
  </si>
  <si>
    <t xml:space="preserve">จ่ายชำระงวดแรกในเดือนมิถุนายน  2559    ครบกำหนดจ่ายชำระงวดสุดท้ายในเดือนกุมภาพันธ์  2566   อัตราดอกเบี้ย  LIBOR+3.25% ต่อปี </t>
  </si>
  <si>
    <t>แต่อย่างไรก็ตามบริษัทฯ ได้จ่ายชำระครบถ้วนแล้วเมื่อเดือนมีนาคม 2560</t>
  </si>
  <si>
    <r>
      <t>วงเงินที่ 6</t>
    </r>
    <r>
      <rPr>
        <sz val="15"/>
        <rFont val="AngsanaUPC"/>
        <family val="1"/>
        <charset val="222"/>
      </rPr>
      <t xml:space="preserve">  วงเงิน  8.05  ล้านดอลล่าห์สหรัฐอเมริกา  กำหนดคืนเงินต้นเป็นงวดเดือน  เดือนละ 142,000 ล้านดอลล่าห์สหรัฐอเมริกา  โดยเริ่ม</t>
    </r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</si>
  <si>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</si>
  <si>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</si>
  <si>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>สำหรับงวด 3 เดือน สิ้นสุดวันที่ 31 มีนาคม 2560  เงินกู้ยืมระยะยาวจากสถาบันการเงินที่แสดงในงบการเงินรวมและงบการเงิน</t>
  </si>
  <si>
    <t>เฉพาะกิจการมียอดเคลื่อนไหวดังต่อไปนี้</t>
  </si>
  <si>
    <t>อัตราดอกเบี้ยร้อยละ  4.080 - 4.625 ต่อปี</t>
  </si>
  <si>
    <t xml:space="preserve">ยอดคงเหลือ ณ วันที่ 1 มกราคม </t>
  </si>
  <si>
    <t>รับเงินกู้ระหว่างงวด</t>
  </si>
  <si>
    <t xml:space="preserve">จ่ายชำระระหว่างปี </t>
  </si>
  <si>
    <t>ยอดคงเหลือ ณ วันที่ 31 มีนาคม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</si>
  <si>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</si>
  <si>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</si>
  <si>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</si>
  <si>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</si>
  <si>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</si>
  <si>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ภาระผูกพันผลประโยชน์พนักงาน</t>
  </si>
  <si>
    <t>กลุ่มบริษัทฯ มีภาระผูกพันที่เกี่ยวกับผลประโยชน์พนักงาน ตามข้อกำหนดของพระราชบัญญัติคุ้มครองแรงงาน พ.ศ. 2541 ในการ</t>
  </si>
  <si>
    <t>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</si>
  <si>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</si>
  <si>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</si>
  <si>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</si>
  <si>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>สำหรับงวด สิ้นสุดวันที่ 31 มีนาคม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</si>
  <si>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</si>
  <si>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</si>
  <si>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</si>
  <si>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กำไรจากการประมาณตามหลักการนักคณิตศาสตร์ประกันภัย</t>
  </si>
  <si>
    <t xml:space="preserve">     -   ผลประโยชน์หลังออกจากงาน</t>
  </si>
  <si>
    <t>จ่ายค่าใช้จ่ายผลประโยชน์พนักงาน</t>
  </si>
  <si>
    <t>ภาระผูกพันของโครงการผลประโยชน์ ณ วันที่ 31 มีนาคม</t>
  </si>
  <si>
    <t>- 29 -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</si>
  <si>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</si>
  <si>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</si>
  <si>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</si>
  <si>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ในปี  2559    บริษัทฯ   และบริษัทย่อยได้จัดให้มีการประมาณการผลประโยชน์พนักงานตามหลักคณิตศาสตร์ประกันภัยจากผู้เชี่ยวชาญ</t>
  </si>
  <si>
    <t xml:space="preserve">ขึ้นใหม่    ซึ่งจากผลการประมาณการใหม่     ทำให้บริษัทฯ    และบริษัทย่อยมีผลกำไรจากการประมาณการตามหลักคณิตศาสตร์ประกันภัย  </t>
  </si>
  <si>
    <t>เป็นจำนวน 0.02 ล้านบาท (งบการเงินเฉพาะกิจการ จำนวน 0.92 ล้านบาท) โดยบริษัทฯ บันทึกไว้ในกำไรขาดทุนเบ็ดเสร็จอื่นแล้วทั้งจำนวน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</si>
  <si>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</si>
  <si>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</si>
  <si>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</si>
  <si>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</si>
  <si>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</si>
  <si>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</si>
  <si>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</si>
  <si>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</si>
  <si>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</si>
  <si>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 xml:space="preserve">ตามรายงานการประชุมวิสามัญผู้ถือหุ้น ครั้งที่ 1/2559 เมื่อวันที่ 16 กุมภาพันธ์ 2559 มีมติอนุมัติจ่ายเงินปันผลให้แก่ผู้ถือหุ้น ในอัตรา </t>
  </si>
  <si>
    <t>203 บาทต่อหุ้น สำหรับจำนวนหุ้น 1.10 ล้านหุ้น รวมเป็นเงินทั้งสิ้น จำนวน 223.30 ล้านบาท โดยบริษัทฯ ได้มีการจ่ายเงินปันผลแล้วเสร็จ</t>
  </si>
  <si>
    <t>ในวันที่ 1 มีนาคม 2559</t>
  </si>
  <si>
    <t>21.</t>
  </si>
  <si>
    <t>ทุนจดทะเบียน</t>
  </si>
  <si>
    <t xml:space="preserve">21.1  ตามรายงานการประชุมสามัญผู้ถือหุ้นประจำปี 2559  เมื่อวันที่  27  เมษายน  2559  มีมติอนุมัติแปรสภาพบริษัทเป็นบริษัทมหาชน </t>
  </si>
  <si>
    <t xml:space="preserve">        จำกัด      และเรื่องอื่น ๆ   ที่เกี่ยวข้องเพื่อให้สอดคล้องกับการแปรสภาพเป็นบริษัทมหาชนจำกัด     ซึ่งบริษัทฯ ได้ทำการจดทะเบียน </t>
  </si>
  <si>
    <t xml:space="preserve">        ณ กรมพัฒนาธุรกิจการค้า แล้ว เมื่อวันที่ 18 พฤษภาคม 2559 ดังต่อไปนี้</t>
  </si>
  <si>
    <t>- 30 -</t>
  </si>
  <si>
    <t xml:space="preserve">        21.1.1  มติแปลงมูลค่าที่ตราไว้ของหุ้นบริษัทฯ จากเดิมมูลค่าหุ้นละ 100 บาท จำนวน 1,618,000 หุ้น เป็นมูลค่าหุ้นละ 0.50 บาท จำนวน </t>
  </si>
  <si>
    <t xml:space="preserve">  323,600,000 หุ้น โดยบริษัทฯ จะมีทุนชำระแล้ว 161,800,000 บาท  และมีหุ้นสามัญที่ชำระค่าหุ้นเป็นตัวเงิน 323,600,000 หุ้น  </t>
  </si>
  <si>
    <t xml:space="preserve">        21.1.2  ตามรายงานการประชุมวิสามัญผู้ถือหุ้น  ครั้งที่  2/2559  เมื่อวันที่  10  ตุลาคม  2559  มีมติอนุมัติให้บริษัทฯ เพิ่มทุนจดทะเบียน </t>
  </si>
  <si>
    <t xml:space="preserve">  จากจำนวน   161.80  ล้านบาท   (หุ้นสามัญ  323.60  ล้านหุ้น   มูลค่าที่ตราไว้หุ้นละ  0.50  บาท)  เป็นจำนวน  215.80  ล้านบาท </t>
  </si>
  <si>
    <t xml:space="preserve">  (หุ้นสามัญ 431.60 ล้านหุ้น มูลค่าที่ตราไว้หุ้นละ 0.50 บาท)  โดยการออกหุ้นสามัญใหม่จำนวน 108.00 ล้านหุ้น มูลค่าที่ตราไว้</t>
  </si>
  <si>
    <t xml:space="preserve">  หุ้นละ 0.50 บาท  เพื่อเสนอขายต่อประชาชน, กรรมการผู้บริหาร,  พนักงานของบริษัทและบริษัทย่อย ในราคาหุ้นละ 9.99 บาท  </t>
  </si>
  <si>
    <t xml:space="preserve">  และมีส่วนเกินมูลค่าหุ้นสามัญจำนวน 993.08 ล้านบาท โดยบริษัทฯ ได้ทำการจดทะเบียน  ณ กรมพัฒนาธุรกิจการค้า  เมื่อวันที่ </t>
  </si>
  <si>
    <t xml:space="preserve">  15 ธันวาคม 2559</t>
  </si>
  <si>
    <t>ตลาดหลักทรัพย์  เอ็ม  เอ  ไอ  ได้รับหุ้นสามัญของบริษัทฯ จำนวน  431.60 ล้านหุ้น  มูลค่าที่ตราไว้หุ้นละ  0.50 บาท เป็น</t>
  </si>
  <si>
    <t xml:space="preserve">  หลักทรัพย์จดทะเบียนและเริ่มทำการซื้อขายในตลาดหลักทรัพย์ เอ็ม เอ ไอ ตั้งแต่วันที่ 22 ธันวาคม 2559 </t>
  </si>
  <si>
    <t>21.2  ตามรายงานการประชุมวิสามัญผู้ถือหุ้น  ครั้งที่ 1/2559  เมื่อวันที่ 16 กุมภาพันธ์ 2559  มีมติอนุมัติให้บริษัทฯ  เพิ่มทุนจดทะเบียน  จาก</t>
  </si>
  <si>
    <t xml:space="preserve">        จำนวน  110.00 ล้านบาท  เป็นจำนวน 161.80 ล้านบาท โดยการออกหุ้นสามัญใหม่อีกจำนวน  0.52  ล้านหุ้น  มูลค่าที่ตราไว้หุ้นละ 100 </t>
  </si>
  <si>
    <t xml:space="preserve">        บาท เพื่อเสนอขายต่อผู้ถือหุ้นแบบเฉพาะเจาะจง  ในราคาหุ้นละ 1,200 บาท   และมีส่วนเกินมูลค่าหุ้นสามัญ จำนวน  1,100 บาทต่อหุ้น </t>
  </si>
  <si>
    <t xml:space="preserve">        เป็นจำนวนเงินส่วนเกินมูลค่าหุ้นทั้งสิ้น  569.80  ล้านบาท       ซึ่งบริษัทฯ  ได้ทำการจดทะเบียน  ณ  กรมพัฒนาธุรกิจการค้า   เมื่อวันที่ </t>
  </si>
  <si>
    <t xml:space="preserve">        29 กุมภาพันธ์ 2559</t>
  </si>
  <si>
    <t xml:space="preserve">ส่วนเกินมูลค่าหุ้นสามัญ </t>
  </si>
  <si>
    <t>ตามพระราชบัญญัติแห่งพระราชบัญญัติบริษัทมหาชนจำกัด พ.ศ. 2535 มาตรา 51 ในกรณีที่บริษัทเสนอขายหุ้นสูงกว่ามูลค่าหุ้น</t>
  </si>
  <si>
    <t>ที่จดทะเบียนไว้บริษัทฯ ต้องนำค่าหุ้นส่วนเกินนี้ตั้งเป็นทุนสำรอง ("ส่วนเกินมูลค่าหุ้นสามัญ ") ส่วนเกินมูลค่าหุ้นสามัญนี้จะนำไปจ่าย</t>
  </si>
  <si>
    <t xml:space="preserve">เงินปันผลไม่ได้ 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</si>
  <si>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</si>
  <si>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</si>
  <si>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</si>
  <si>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</si>
  <si>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ของทุนจดทะเบียนสำรอง</t>
  </si>
  <si>
    <t>23.</t>
  </si>
  <si>
    <t>กำไร(ขาดทุน)จากอัตราแลกเปลี่ยน</t>
  </si>
  <si>
    <t xml:space="preserve">กำไร(ขาดทุน)จากอัตราแลกเปลี่ยนสำหรับงวด 3 เดือน สิ้นสุดวันที่ 31 มีนาคม 2560 และ 2559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</si>
  <si>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</si>
  <si>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</si>
  <si>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</si>
  <si>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</si>
  <si>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</si>
  <si>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</si>
  <si>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</si>
  <si>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 xml:space="preserve">       24.1  ค่าตอบแทนกรรมการ</t>
  </si>
  <si>
    <t>ตามรายงานการประชุมสามัญผู้ถือหุ้น  ประจำปี 2560  เมื่อวันที่ 18 เมษายน 2560  กำหนดจ่ายค่าตอบแทนกรรมการ  เป็น</t>
  </si>
  <si>
    <t xml:space="preserve">               จำนวนไม่เกิน 6.00 ล้านบาท   </t>
  </si>
  <si>
    <t>สำหรับงวด 3 เดือน สิ้นสุดวันที่ 31 มีนาคม 2560 และ 2559 บริษัทฯ จ่ายค่าตอบแทนกรรมการ จำนวน 0.82 ล้านบาท และ</t>
  </si>
  <si>
    <t xml:space="preserve">              จำนวน 0.57 ล้านบาท ตามลำดับ</t>
  </si>
  <si>
    <t xml:space="preserve">       24.2  ค่าตอบแทนผู้บริหาร</t>
  </si>
  <si>
    <t xml:space="preserve">ค่าตอบแทนผู้บริหาร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</si>
  <si>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 xml:space="preserve">               ประกอบด้วย เงินเดือน ค่าที่ปรึกษา โบนัส เบี้ยประชุม ค่าน้ำมัน และค่าโทรศัพท์</t>
  </si>
  <si>
    <t xml:space="preserve">สำหรับงวด 3 เดือน สิ้นสุดวันที่ 31 มีนาคม 2560 และ 2559 บริษัทฯ และบริษัทย่อยจ่ายค่าตอบแทนผู้บริหาร จำนวน 4.60 </t>
  </si>
  <si>
    <t xml:space="preserve">               ล้านบาท  และจำนวน 2.94 ล้านบาท ตามลำดับ (งบการเงินเฉพาะกิจการ จำนวน 4.22 ล้านบาท และ 2.45 ล้านบาท ตามลำดับ) </t>
  </si>
  <si>
    <t>25.</t>
  </si>
  <si>
    <t>ค่าใช้จ่ายตามลักษณะ</t>
  </si>
  <si>
    <t>ค่าใช้จ่ายพนักงาน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</si>
  <si>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</si>
  <si>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</si>
  <si>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</si>
  <si>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</si>
  <si>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</si>
  <si>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</si>
  <si>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</si>
  <si>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</si>
  <si>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</si>
  <si>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</si>
  <si>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</si>
  <si>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</si>
  <si>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26.2  รายการไม่กระทบเงินสด</t>
  </si>
  <si>
    <t xml:space="preserve"> ณ วันที่ 31 มีนาคม 2560 และ 2559  บริษัทฯ และบริษัทย่อยซื้อสินทรัพย์เป็นเงินเชื่อ จำนวน 106.26 ล้านบาท  และจำนวน </t>
  </si>
  <si>
    <t xml:space="preserve"> 291.08 ล้านบาท ตามลำดับ (ปี 2559 งบการเงินเฉพาะกิจการ จำนวน 239.42 ล้านบาท)</t>
  </si>
  <si>
    <t>27.</t>
  </si>
  <si>
    <t>ภาระผูกพันและหนี้สินที่อาจเกิดขึ้น</t>
  </si>
  <si>
    <t xml:space="preserve">27.1  ณ วันที่ 31 มีนาคม 2560 และวันที่ 31 ธันวาคม 2559  บริษัทฯ  และบริษัทย่อยมีหนี้สินที่อาจเกิดขึ้นจากการที่ธนาคารออกหนังสือ   </t>
  </si>
  <si>
    <t xml:space="preserve">         ซึ่งเป็นหลักประกันให้บริษัทฯ จำนวนเงิน 10.42 ล้านบาท และจำนวนเงิน 6.42 ล้านบาท ตามลำดับ (งบการเงินเฉพาะกิจการ </t>
  </si>
  <si>
    <t xml:space="preserve">         จำนวน 0.42 ล้านบาท)  เพื่อใช้เป็นหลักประกันในการใช้บริการท่าเรือกับหน่วยงานราชการแห่งหนึ่ง,    การสั่งซื้อผลิตภัณฑ์</t>
  </si>
  <si>
    <t xml:space="preserve">         ปิโตรเลียมและใช้บริการเป็นเงินเชื่อ,    การว่าจ้างขนส่งน้ำมันเชื้อเพลิง  กับกลุ่มบริษัท  พีทีจี  เอ็นเนอยี  จำกัด  (มหาชน)  </t>
  </si>
  <si>
    <t xml:space="preserve">         ค้ำประกันโดยเงินฝากประจำที่มีภาระค้ำประกัน ตามหมายเหตุ 14</t>
  </si>
  <si>
    <t>27.2  บริษัทฯ มีภาระผูกพันในการจ่ายค่าเช่าตามสัญญา ดังนี้</t>
  </si>
  <si>
    <t>2556</t>
  </si>
  <si>
    <t>เกินกว่า 1 ปี แต่ไม่เกิน 3 ปี</t>
  </si>
  <si>
    <t>27.3  ณ วันที่ 31 มีนาคม 2560  บริษัทฯ มีภาระผูกพันที่ต้องจ่ายชำระค่าเรือ ตามสัญญาจะซื้อจะขาย จำนวน 11 ล้านเหรียญสหรัฐฯ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</si>
  <si>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</si>
  <si>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</si>
  <si>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</si>
  <si>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</si>
  <si>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ณ วันที่ 31 มีนาคม 2560 และวันที่ 31 ธันวาคม 2559  บริษัทฯ มีอัตราส่วนหนี้สินต่อทุนสรุปได้ดังนี้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</si>
  <si>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</si>
  <si>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</si>
  <si>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</si>
  <si>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</si>
  <si>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2 ลำ ตามบัตรส่งเสริมดังต่อไปนี้</t>
  </si>
  <si>
    <t>เลขที่ 59-0083-1-00-1-0  ลงวันที่ 15 ธันวาคม 2558</t>
  </si>
  <si>
    <t>เลขที่ 59-1252-1-00-1-0  ลงวันที่ 13 กันยายน 2559</t>
  </si>
  <si>
    <t>เลขที่ 60-0157-1-00-1-0  ลงวันที่ 2 กุมภาพันธ์ 2560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</si>
  <si>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</si>
  <si>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</si>
  <si>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</si>
  <si>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</si>
  <si>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</si>
  <si>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</si>
  <si>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</si>
  <si>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</si>
  <si>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>30.1  นโยบายการบัญชี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</si>
  <si>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</t>
  </si>
  <si>
    <t>และหนี้สินทางการเงินแต่ละประเภท ได้เปิดเผยไว้แล้วในหมายเหตุข้อ 4</t>
  </si>
  <si>
    <t>30.2  การบริหารจัดการทุน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</si>
  <si>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</t>
  </si>
  <si>
    <t>ของ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</t>
  </si>
  <si>
    <t>เหมาะสมเพื่อลดต้นทุนทางการเงินของทุน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</si>
  <si>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</si>
  <si>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30.3  ความเสี่ยงเกี่ยวกับอัตราดอกเบี้ย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</si>
  <si>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</t>
  </si>
  <si>
    <t>กระแสเงินสด    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</t>
  </si>
  <si>
    <t>หนี้สินทางการเงิน ดังนี้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</si>
  <si>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</si>
  <si>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</si>
  <si>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</si>
  <si>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</si>
  <si>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</si>
  <si>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</si>
  <si>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</si>
  <si>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</si>
  <si>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</si>
  <si>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</si>
  <si>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</si>
  <si>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</si>
  <si>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3.76 - 4.55</t>
  </si>
  <si>
    <t>LIBOR + 3.25 ถึง 3.30</t>
  </si>
  <si>
    <t>งบการเงินเฉพาะกิจการ (ล้านบาท)</t>
  </si>
  <si>
    <t>30.4  ราคายุติธรรมของเครื่องมือทางการเงิน</t>
  </si>
  <si>
    <t xml:space="preserve">       สินทรัพย์ทางการเงินที่แสดงไว้ในงบแสดงฐานะการเงิน   ประกอบด้วย   เงินสดและรายการเทียบเท่าเงินสด  ลูกหนี้การค้าและ</t>
  </si>
  <si>
    <t xml:space="preserve">ลูกหนี้อื่น รายได้ค้างรับ  เงินฝากประจำที่ติดภาระค้ำประกัน   หนี้สินทางการเงินที่แสดงไว้ในงบแสดงฐานะการเงิน    ประกอบด้วย   </t>
  </si>
  <si>
    <t>เจ้าหนี้การค้าและเจ้าหนี้อื่น  หนี้สินตามสัญญาเช่าทางการเงิน  และเงินกู้ยืมระยะยาว</t>
  </si>
  <si>
    <t xml:space="preserve">       ราคาตามบัญชีของสินทรัพย์และหนี้สินทางการเงินที่แสดงในงบแสดงฐานะทางการเงิน       มีมูลค่าใกล้เคียงกับมูลค่ายุติธรรม</t>
  </si>
  <si>
    <t>โดยประมาณ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</si>
  <si>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</si>
  <si>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</si>
  <si>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</si>
  <si>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</si>
  <si>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</si>
  <si>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</si>
  <si>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</si>
  <si>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</si>
  <si>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</si>
  <si>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สำหรับงวด 3 เดือน  สิ้นสุดวันที่ 31 มีนาคม 2560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</si>
  <si>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</si>
  <si>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</si>
  <si>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</si>
  <si>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</si>
  <si>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</si>
  <si>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</si>
  <si>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</si>
  <si>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</si>
  <si>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ต้นทุน</t>
  </si>
  <si>
    <t>กำไรขั้นต้น</t>
  </si>
  <si>
    <t>รายได้อื่น</t>
  </si>
  <si>
    <t>ค่าใช้จ่ายในการขาย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</si>
  <si>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</si>
  <si>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</si>
  <si>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</si>
  <si>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</si>
  <si>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</si>
  <si>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</si>
  <si>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</si>
  <si>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</si>
  <si>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</si>
  <si>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</si>
  <si>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</si>
  <si>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สินทรัพย์ถาวร ณ วันที่ 31 มีนาคม 2560</t>
  </si>
  <si>
    <t>- 35 -</t>
  </si>
  <si>
    <t>สำหรับงวด 3 เดือน  สิ้นสุดวันที่ 31 มีนาคม 2559</t>
  </si>
  <si>
    <t>การแบ่งปันกำไรสุทธิ</t>
  </si>
  <si>
    <t>สินทรัพย์ถาวร ณ วันที่ 31 มีนาคม 2559</t>
  </si>
  <si>
    <t>- 36 -</t>
  </si>
  <si>
    <t>32.</t>
  </si>
  <si>
    <t>งบการเงินในสกุลเงินที่ใช้ในการดำเนินงาน</t>
  </si>
  <si>
    <t xml:space="preserve">งบแสดงฐานะการเงิน  ณ วันที่ 31 มีนาคม 2560 และวันที่ 31 ธันวาคม 2559  และงบกำไรขาดทุนเบ็ดเสร็จ  สำหรับงวด 3 เดือน </t>
  </si>
  <si>
    <t>สิ้นสุดวันที่ 31 มีนาคม 2560 และ 2559  ในสกุลเงินเหรียญสหรัฐอเมริกา  ซึ่งเป็นสกุลเงินที่ใช้ในการดำเนินงานแสดงได้ดังนี้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</si>
  <si>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</si>
  <si>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</si>
  <si>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</si>
  <si>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</si>
  <si>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</si>
  <si>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</si>
  <si>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</si>
  <si>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</si>
  <si>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</si>
  <si>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</si>
  <si>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</si>
  <si>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</si>
  <si>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</si>
  <si>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</si>
  <si>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</si>
  <si>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</si>
  <si>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</si>
  <si>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</si>
  <si>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</si>
  <si>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</si>
  <si>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</si>
  <si>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</si>
  <si>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</si>
  <si>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</si>
  <si>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</si>
  <si>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</si>
  <si>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</si>
  <si>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</si>
  <si>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431,600,000 หุ้น มูลค่าหุ้นละ 0.0126 USD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</si>
  <si>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</si>
  <si>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</si>
  <si>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</si>
  <si>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</si>
  <si>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</si>
  <si>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</si>
  <si>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</si>
  <si>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</si>
  <si>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</si>
  <si>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</si>
  <si>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- 38 -</t>
  </si>
  <si>
    <t>งบกำไรขาดทุนเบ็ดเสร็จ สำหรับงวด 3 เดือน สิ้นสุดวันที่ 31 มีนาคม 2560 และ 2559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</si>
  <si>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</si>
  <si>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</si>
  <si>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</si>
  <si>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</si>
  <si>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</si>
  <si>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</si>
  <si>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</si>
  <si>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</si>
  <si>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</si>
  <si>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</si>
  <si>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</si>
  <si>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</si>
  <si>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</si>
  <si>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 xml:space="preserve"> - 39 -</t>
  </si>
  <si>
    <t>33.</t>
  </si>
  <si>
    <t>เหตุการณ์ภายหลังวันที่</t>
  </si>
  <si>
    <t>33.1  ตามมติที่ประชุมสามัญผู้ถือหุ้น ครั้งที่ 1/2560  เมื่อวันที่ 18 เมษายน 2560 ได้พิจารณาอนุมัติให้จ่ายเงินปันผลประจำปีจากผลการ</t>
  </si>
  <si>
    <t xml:space="preserve">        ของบริษัท ประจำปี 2559  ในอัตราหุ้นละ  0.25 บาท จำนวน  431.60 ล้านหุ้น  รวมเป็นเงินปันผลทั้งสิ้นจำนวน  107.90 ล้านบาท </t>
  </si>
  <si>
    <t xml:space="preserve">        โดยกำหนดจ่ายเงินปันผลในวันที่ 8 พฤษภาคม 2560</t>
  </si>
  <si>
    <t>34.</t>
  </si>
  <si>
    <t>การอนุมัติงบการเงิน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</si>
  <si>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8 พฤษภาคม 2560</t>
  </si>
  <si>
    <t>รายการและจำนวนเงินด้านงบกำไรขาดทุนเบ็ดเสร็จ สำหรับงวด 3 เดือน สิ้นสุดวันที่ 31 มีนาคม 2560 และ 2559 มีดังนี้</t>
  </si>
  <si>
    <t xml:space="preserve">ณ วันที่  31 มีนาคม 2560 และวันที่  31 ธันวาคม 2559  บริษัทฯ มีวงเงินกู้ยืมระยะยาวกับสถาบันการเงิน รวม 2 แห่ง จำนวน 2 วงเงิน  </t>
  </si>
  <si>
    <t xml:space="preserve">และจำนวน 3 วงเงิน ตามลำดับ วงเงินสินเชื่อดังกล่าวค้ำประกันโดยเรือเดินทะเล ตามหมายเหตุ 12 โดยมีรายละเอียดดังนี้  </t>
  </si>
  <si>
    <t>สำหรับงวด 3 เดือน สิ้นสุดวันที่ 31 มีนาคม</t>
  </si>
  <si>
    <t xml:space="preserve">     รายการตามประกาศกรมพัฒนาธุรกิจการค้าโดยกระทรวงพาณิชย์  ลงวันที่ 11 ตุลาคม 2559  เรื่อง กำหนดรายการย่อที่ต้องมี</t>
  </si>
  <si>
    <t xml:space="preserve">     ในงบการเงิน (ฉบับที่ 2) พ.ศ. 2559 และตามข้อกำหนดของคณะกรรมการกำกับหลักทรัพย์   และตลาดหลักทรัพย์ว่าด้วย</t>
  </si>
  <si>
    <t xml:space="preserve">     การจัดทำและนำเสนอรายงานทางการเงินภายใต้พระราชบัญญัติหลักทรัพย์  และตลาดหลักทรัพย์ พ.ศ. 2535</t>
  </si>
  <si>
    <t xml:space="preserve">            สินค้าคงเหลือ ได้แก่ น้ำมันเชื้อเพลิงและน้ำมันหล่อลื่น อะไหล่ วัสดุและของใช้สิ้นเปลืองประจำเรือเดินทะเล แสดงไว้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</si>
  <si>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</si>
  <si>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ตามกฎหมายดังกล่าวจะนำไปจ่ายเงินปันผลไม่ได้ ซึ่งในระหว่างงวดได้มีการจัดสรรครบถ้วนแล้ว </t>
  </si>
  <si>
    <r>
      <t xml:space="preserve">ค่าใช้จ่ายตามลักษณะที่สำคัญ </t>
    </r>
    <r>
      <rPr>
        <sz val="15"/>
        <color indexed="8"/>
        <rFont val="AngsanaUPC"/>
        <family val="1"/>
        <charset val="222"/>
      </rPr>
      <t xml:space="preserve">สำหรับงวด 3 เดือน สิ้นสุดวันที่ 31 มีนาคม 2560 และ 2559 ประกอบด้วยรายละเอียดดังนี้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</si>
</sst>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\$#,##0.00;\(\$#,##0.00\)"/>
    <numFmt numFmtId="192" formatCode="\$#,##0;\(\$#,##0\)"/>
    <numFmt numFmtId="193" formatCode="#,##0;\(#,##0\)"/>
    <numFmt numFmtId="194" formatCode="[$-1070000]d/m/yy;@"/>
    <numFmt numFmtId="195" formatCode="\ #,##0\ ;\(#,##0\)"/>
    <numFmt numFmtId="196" formatCode="#.\ \ "/>
    <numFmt numFmtId="197" formatCode="##.\ \ "/>
    <numFmt numFmtId="198" formatCode="0.0%"/>
    <numFmt numFmtId="199" formatCode="#,##0.00\ ;\(#,##0.00\)"/>
    <numFmt numFmtId="200" formatCode="_(* #,##0_);_(* \(#,##0\);_(* &quot;-&quot;??_);_(@_)"/>
    <numFmt numFmtId="201" formatCode="#,##0.00\ ;\-#,##0.00\ ;&quot; -&quot;#\ ;@\ "/>
    <numFmt numFmtId="202" formatCode="mm/dd/yy"/>
    <numFmt numFmtId="203" formatCode="_-[$€-2]* #,##0.00_-;\-[$€-2]* #,##0.00_-;_-[$€-2]* &quot;-&quot;??_-"/>
    <numFmt numFmtId="204" formatCode="0_);[Red]\(0\)"/>
    <numFmt numFmtId="205" formatCode="0.00_)"/>
    <numFmt numFmtId="206" formatCode="#,##0.0_);[Red]\(#,##0.0\)"/>
    <numFmt numFmtId="207" formatCode="#,##0.00_);[Black]\(#,##0.00\)"/>
    <numFmt numFmtId="208" formatCode="#,##0.00_);[Blue]\(#,##0.00\)"/>
    <numFmt numFmtId="209" formatCode="_ * #,##0_ ;_ * \-#,##0_ ;_ * \-??_ ;_ @_ "/>
    <numFmt numFmtId="210" formatCode="\t&quot;$&quot;#,##0.00_);[Red]\(\t&quot;$&quot;#,##0.00\)"/>
    <numFmt numFmtId="211" formatCode="[$-F800]dddd\,\ mmmm\ dd\,\ yyyy"/>
    <numFmt numFmtId="212" formatCode="#,##0.000_);\(#,##0.000\)"/>
    <numFmt numFmtId="213" formatCode="_-* #,##0_-;\-* #,##0_-;_-* &quot;-&quot;??_-;_-@_-"/>
    <numFmt numFmtId="214" formatCode="_-* #,##0.0000_-;\-* #,##0.0000_-;_-* &quot;-&quot;??_-;_-@_-"/>
  </numFmts>
  <fonts count="96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color indexed="8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i/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rgb="FFFF0000"/>
      <name val="AngsanaUPC"/>
      <family val="1"/>
      <charset val="222"/>
    </font>
    <font>
      <b/>
      <sz val="14"/>
      <name val="AngsanaUPC"/>
      <family val="1"/>
      <charset val="222"/>
    </font>
    <font>
      <sz val="15"/>
      <name val="Symbol"/>
      <family val="1"/>
      <charset val="2"/>
    </font>
    <font>
      <sz val="15"/>
      <name val="AngsanaUPC"/>
      <family val="1"/>
    </font>
    <font>
      <sz val="15"/>
      <name val="Angsana New"/>
      <family val="1"/>
    </font>
    <font>
      <b/>
      <sz val="15"/>
      <name val="AngsanaUPC"/>
      <family val="1"/>
    </font>
    <font>
      <sz val="15"/>
      <color rgb="FF000000"/>
      <name val="AngsanaUPC"/>
      <family val="1"/>
    </font>
    <font>
      <sz val="15"/>
      <color rgb="FF000000"/>
      <name val="Angsana New"/>
      <family val="1"/>
    </font>
    <font>
      <b/>
      <u/>
      <sz val="15"/>
      <color rgb="FF000000"/>
      <name val="AngsanaUPC"/>
      <family val="1"/>
    </font>
    <font>
      <b/>
      <u/>
      <sz val="15"/>
      <name val="Angsana New"/>
      <family val="1"/>
    </font>
    <font>
      <b/>
      <u/>
      <sz val="15"/>
      <color rgb="FF000000"/>
      <name val="Angsana New"/>
      <family val="1"/>
    </font>
    <font>
      <b/>
      <sz val="15"/>
      <name val="Angsana New"/>
      <family val="1"/>
    </font>
    <font>
      <sz val="15"/>
      <color rgb="FF000000"/>
      <name val="AngsanaUPC"/>
      <family val="1"/>
      <charset val="222"/>
    </font>
    <font>
      <b/>
      <sz val="15"/>
      <color rgb="FF000000"/>
      <name val="AngsanaUPC"/>
      <family val="1"/>
      <charset val="222"/>
    </font>
    <font>
      <sz val="15"/>
      <color theme="0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39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190" fontId="2" fillId="0" borderId="0" applyFont="0" applyFill="0" applyBorder="0" applyAlignment="0" applyProtection="0"/>
    <xf numFmtId="41" fontId="5" fillId="0" borderId="0" applyNumberFormat="0" applyBorder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1" fontId="48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2" fillId="0" borderId="0" applyFont="0" applyFill="0" applyBorder="0" applyAlignment="0" applyProtection="0"/>
    <xf numFmtId="201" fontId="48" fillId="0" borderId="0" applyFill="0" applyBorder="0" applyAlignment="0" applyProtection="0"/>
    <xf numFmtId="19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2" fillId="0" borderId="0" applyNumberFormat="0" applyFill="0" applyBorder="0" applyAlignment="0" applyProtection="0"/>
    <xf numFmtId="193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1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2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92" fontId="3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2" fontId="3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198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203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4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205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4" fillId="0" borderId="0"/>
    <xf numFmtId="194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94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4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206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188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7" fillId="0" borderId="0" applyFill="0" applyBorder="0" applyAlignment="0" applyProtection="0"/>
    <xf numFmtId="190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5" fontId="7" fillId="0" borderId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48" fillId="0" borderId="0" applyFill="0" applyBorder="0" applyAlignment="0" applyProtection="0"/>
    <xf numFmtId="39" fontId="12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1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44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44" fillId="0" borderId="0" applyFont="0" applyFill="0" applyBorder="0" applyAlignment="0" applyProtection="0"/>
    <xf numFmtId="190" fontId="12" fillId="0" borderId="0" applyFill="0" applyBorder="0" applyAlignment="0" applyProtection="0"/>
    <xf numFmtId="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2" fillId="0" borderId="0"/>
    <xf numFmtId="0" fontId="2" fillId="0" borderId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2" fillId="0" borderId="0"/>
    <xf numFmtId="0" fontId="2" fillId="0" borderId="0"/>
    <xf numFmtId="0" fontId="73" fillId="0" borderId="0"/>
    <xf numFmtId="0" fontId="2" fillId="0" borderId="0"/>
    <xf numFmtId="0" fontId="5" fillId="0" borderId="0"/>
  </cellStyleXfs>
  <cellXfs count="317">
    <xf numFmtId="0" fontId="0" fillId="0" borderId="0" xfId="0"/>
    <xf numFmtId="37" fontId="69" fillId="0" borderId="18" xfId="4438" quotePrefix="1" applyNumberFormat="1" applyFont="1" applyFill="1" applyBorder="1" applyAlignment="1">
      <alignment horizontal="center"/>
    </xf>
    <xf numFmtId="0" fontId="76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Fill="1"/>
    <xf numFmtId="0" fontId="69" fillId="0" borderId="0" xfId="0" applyFont="1" applyFill="1" applyAlignment="1">
      <alignment horizontal="center"/>
    </xf>
    <xf numFmtId="0" fontId="69" fillId="0" borderId="0" xfId="0" quotePrefix="1" applyFont="1" applyFill="1"/>
    <xf numFmtId="0" fontId="77" fillId="0" borderId="0" xfId="4433" applyFont="1" applyFill="1"/>
    <xf numFmtId="208" fontId="78" fillId="0" borderId="0" xfId="4433" applyNumberFormat="1" applyFont="1" applyFill="1"/>
    <xf numFmtId="0" fontId="78" fillId="0" borderId="0" xfId="4433" applyFont="1" applyFill="1"/>
    <xf numFmtId="0" fontId="78" fillId="0" borderId="0" xfId="4429" applyFont="1" applyFill="1" applyAlignment="1">
      <alignment horizontal="center"/>
    </xf>
    <xf numFmtId="209" fontId="78" fillId="0" borderId="0" xfId="4429" applyNumberFormat="1" applyFont="1" applyFill="1"/>
    <xf numFmtId="0" fontId="78" fillId="0" borderId="0" xfId="4429" applyNumberFormat="1" applyFont="1" applyFill="1" applyAlignment="1">
      <alignment horizontal="center"/>
    </xf>
    <xf numFmtId="208" fontId="78" fillId="0" borderId="0" xfId="4435" applyNumberFormat="1" applyFont="1" applyFill="1"/>
    <xf numFmtId="0" fontId="78" fillId="0" borderId="0" xfId="4429" applyFont="1" applyFill="1"/>
    <xf numFmtId="0" fontId="78" fillId="0" borderId="0" xfId="4429" applyFont="1" applyFill="1" applyBorder="1"/>
    <xf numFmtId="208" fontId="78" fillId="0" borderId="0" xfId="4434" quotePrefix="1" applyNumberFormat="1" applyFont="1" applyFill="1" applyAlignment="1" applyProtection="1">
      <alignment horizontal="center"/>
    </xf>
    <xf numFmtId="39" fontId="78" fillId="0" borderId="0" xfId="4434" applyNumberFormat="1" applyFont="1" applyFill="1" applyAlignment="1"/>
    <xf numFmtId="207" fontId="69" fillId="0" borderId="0" xfId="4433" applyNumberFormat="1" applyFont="1" applyFill="1" applyBorder="1" applyAlignment="1"/>
    <xf numFmtId="208" fontId="78" fillId="0" borderId="0" xfId="4409" quotePrefix="1" applyNumberFormat="1" applyFont="1" applyFill="1" applyAlignment="1" applyProtection="1"/>
    <xf numFmtId="208" fontId="78" fillId="0" borderId="0" xfId="4409" quotePrefix="1" applyNumberFormat="1" applyFont="1" applyFill="1" applyAlignment="1" applyProtection="1">
      <alignment horizontal="center"/>
    </xf>
    <xf numFmtId="208" fontId="69" fillId="0" borderId="0" xfId="4433" quotePrefix="1" applyNumberFormat="1" applyFont="1" applyFill="1" applyAlignment="1">
      <alignment horizontal="center"/>
    </xf>
    <xf numFmtId="208" fontId="78" fillId="0" borderId="0" xfId="4409" applyNumberFormat="1" applyFont="1" applyFill="1" applyAlignment="1" applyProtection="1">
      <alignment horizontal="left"/>
    </xf>
    <xf numFmtId="0" fontId="78" fillId="0" borderId="0" xfId="2286" applyFont="1" applyFill="1" applyAlignment="1"/>
    <xf numFmtId="0" fontId="69" fillId="0" borderId="0" xfId="0" applyFont="1" applyAlignment="1">
      <alignment horizontal="left"/>
    </xf>
    <xf numFmtId="0" fontId="78" fillId="0" borderId="0" xfId="4437" applyFont="1" applyFill="1"/>
    <xf numFmtId="0" fontId="69" fillId="0" borderId="18" xfId="0" applyFont="1" applyBorder="1" applyAlignment="1">
      <alignment horizontal="center"/>
    </xf>
    <xf numFmtId="0" fontId="79" fillId="0" borderId="0" xfId="0" applyFont="1"/>
    <xf numFmtId="39" fontId="69" fillId="0" borderId="0" xfId="4409" applyNumberFormat="1" applyFont="1" applyFill="1" applyAlignment="1" applyProtection="1">
      <alignment horizontal="left"/>
    </xf>
    <xf numFmtId="39" fontId="69" fillId="0" borderId="0" xfId="4409" applyNumberFormat="1" applyFont="1" applyFill="1" applyAlignment="1" applyProtection="1"/>
    <xf numFmtId="0" fontId="69" fillId="0" borderId="0" xfId="2320" applyFont="1" applyFill="1" applyAlignment="1"/>
    <xf numFmtId="0" fontId="69" fillId="0" borderId="0" xfId="2320" applyFont="1" applyFill="1" applyAlignment="1">
      <alignment horizontal="left"/>
    </xf>
    <xf numFmtId="39" fontId="69" fillId="0" borderId="0" xfId="4409" applyNumberFormat="1" applyFont="1" applyFill="1" applyAlignment="1">
      <alignment horizontal="left"/>
    </xf>
    <xf numFmtId="39" fontId="69" fillId="0" borderId="0" xfId="4410" applyNumberFormat="1" applyFont="1" applyFill="1" applyAlignment="1"/>
    <xf numFmtId="0" fontId="69" fillId="0" borderId="0" xfId="0" applyFont="1" applyAlignment="1">
      <alignment horizontal="right"/>
    </xf>
    <xf numFmtId="0" fontId="69" fillId="0" borderId="0" xfId="0" applyFont="1" applyFill="1" applyAlignment="1">
      <alignment horizontal="left"/>
    </xf>
    <xf numFmtId="0" fontId="69" fillId="0" borderId="0" xfId="0" applyFont="1" applyFill="1" applyAlignment="1">
      <alignment horizontal="justify" vertical="center"/>
    </xf>
    <xf numFmtId="43" fontId="5" fillId="0" borderId="0" xfId="0" applyNumberFormat="1" applyFont="1" applyBorder="1"/>
    <xf numFmtId="0" fontId="5" fillId="0" borderId="0" xfId="0" applyFont="1" applyBorder="1"/>
    <xf numFmtId="0" fontId="69" fillId="0" borderId="0" xfId="0" applyFont="1" applyBorder="1"/>
    <xf numFmtId="0" fontId="69" fillId="0" borderId="0" xfId="0" applyFont="1" applyBorder="1" applyAlignment="1">
      <alignment horizontal="center"/>
    </xf>
    <xf numFmtId="0" fontId="69" fillId="0" borderId="0" xfId="2293" applyFont="1" applyFill="1" applyBorder="1" applyAlignment="1"/>
    <xf numFmtId="39" fontId="69" fillId="0" borderId="0" xfId="4409" applyNumberFormat="1" applyFont="1" applyFill="1" applyBorder="1" applyAlignment="1">
      <alignment horizontal="left"/>
    </xf>
    <xf numFmtId="39" fontId="69" fillId="0" borderId="0" xfId="4409" quotePrefix="1" applyNumberFormat="1" applyFont="1" applyFill="1" applyBorder="1" applyAlignment="1">
      <alignment horizontal="center"/>
    </xf>
    <xf numFmtId="39" fontId="69" fillId="0" borderId="0" xfId="2320" applyNumberFormat="1" applyFont="1" applyFill="1" applyAlignment="1"/>
    <xf numFmtId="37" fontId="69" fillId="0" borderId="0" xfId="0" applyNumberFormat="1" applyFont="1" applyFill="1" applyBorder="1" applyAlignment="1"/>
    <xf numFmtId="49" fontId="76" fillId="0" borderId="0" xfId="0" applyNumberFormat="1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horizontal="left"/>
    </xf>
    <xf numFmtId="49" fontId="69" fillId="0" borderId="0" xfId="0" applyNumberFormat="1" applyFont="1" applyFill="1"/>
    <xf numFmtId="49" fontId="69" fillId="0" borderId="0" xfId="0" applyNumberFormat="1" applyFont="1"/>
    <xf numFmtId="190" fontId="69" fillId="0" borderId="0" xfId="1186" applyFont="1"/>
    <xf numFmtId="190" fontId="76" fillId="0" borderId="0" xfId="1186" applyFont="1"/>
    <xf numFmtId="190" fontId="69" fillId="0" borderId="0" xfId="1186" applyFont="1" applyAlignment="1">
      <alignment horizontal="center"/>
    </xf>
    <xf numFmtId="190" fontId="69" fillId="0" borderId="18" xfId="1186" applyFont="1" applyBorder="1" applyAlignment="1">
      <alignment horizontal="center"/>
    </xf>
    <xf numFmtId="37" fontId="69" fillId="0" borderId="0" xfId="4438" applyNumberFormat="1" applyFont="1" applyFill="1" applyAlignment="1">
      <alignment horizontal="center"/>
    </xf>
    <xf numFmtId="190" fontId="69" fillId="0" borderId="0" xfId="1186" applyFont="1" applyAlignment="1">
      <alignment horizontal="left"/>
    </xf>
    <xf numFmtId="190" fontId="69" fillId="0" borderId="19" xfId="1186" applyFont="1" applyBorder="1"/>
    <xf numFmtId="190" fontId="69" fillId="0" borderId="0" xfId="1186" applyFont="1" applyBorder="1"/>
    <xf numFmtId="0" fontId="69" fillId="0" borderId="0" xfId="1186" applyNumberFormat="1" applyFont="1"/>
    <xf numFmtId="199" fontId="69" fillId="0" borderId="0" xfId="1186" applyNumberFormat="1" applyFont="1"/>
    <xf numFmtId="190" fontId="69" fillId="0" borderId="18" xfId="1186" applyFont="1" applyBorder="1"/>
    <xf numFmtId="0" fontId="69" fillId="0" borderId="0" xfId="1186" applyNumberFormat="1" applyFont="1" applyAlignment="1">
      <alignment horizontal="center"/>
    </xf>
    <xf numFmtId="2" fontId="69" fillId="0" borderId="0" xfId="1186" applyNumberFormat="1" applyFont="1" applyBorder="1"/>
    <xf numFmtId="190" fontId="69" fillId="0" borderId="0" xfId="1186" applyFont="1" applyFill="1"/>
    <xf numFmtId="190" fontId="69" fillId="0" borderId="0" xfId="1186" applyFont="1" applyBorder="1" applyAlignment="1">
      <alignment horizontal="center"/>
    </xf>
    <xf numFmtId="190" fontId="69" fillId="0" borderId="0" xfId="1186" applyFont="1" applyAlignment="1">
      <alignment horizontal="center" vertical="center"/>
    </xf>
    <xf numFmtId="199" fontId="69" fillId="0" borderId="7" xfId="1186" applyNumberFormat="1" applyFont="1" applyBorder="1"/>
    <xf numFmtId="199" fontId="69" fillId="0" borderId="17" xfId="1186" applyNumberFormat="1" applyFont="1" applyBorder="1"/>
    <xf numFmtId="40" fontId="69" fillId="0" borderId="0" xfId="1186" applyNumberFormat="1" applyFont="1"/>
    <xf numFmtId="40" fontId="69" fillId="0" borderId="0" xfId="1186" applyNumberFormat="1" applyFont="1" applyAlignment="1">
      <alignment horizontal="center"/>
    </xf>
    <xf numFmtId="199" fontId="69" fillId="0" borderId="0" xfId="1186" applyNumberFormat="1" applyFont="1" applyFill="1"/>
    <xf numFmtId="0" fontId="69" fillId="0" borderId="0" xfId="0" applyFont="1" applyAlignment="1">
      <alignment horizontal="center" vertical="center"/>
    </xf>
    <xf numFmtId="0" fontId="69" fillId="0" borderId="18" xfId="0" applyFont="1" applyBorder="1" applyAlignment="1">
      <alignment horizontal="center" vertical="center"/>
    </xf>
    <xf numFmtId="0" fontId="69" fillId="0" borderId="18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vertical="center" wrapText="1"/>
    </xf>
    <xf numFmtId="199" fontId="69" fillId="0" borderId="18" xfId="1186" applyNumberFormat="1" applyFont="1" applyBorder="1"/>
    <xf numFmtId="199" fontId="69" fillId="0" borderId="20" xfId="1186" applyNumberFormat="1" applyFont="1" applyBorder="1"/>
    <xf numFmtId="199" fontId="69" fillId="0" borderId="0" xfId="1186" applyNumberFormat="1" applyFont="1" applyBorder="1"/>
    <xf numFmtId="199" fontId="69" fillId="0" borderId="17" xfId="1186" applyNumberFormat="1" applyFont="1" applyFill="1" applyBorder="1"/>
    <xf numFmtId="199" fontId="69" fillId="0" borderId="0" xfId="1186" applyNumberFormat="1" applyFont="1" applyFill="1" applyBorder="1"/>
    <xf numFmtId="40" fontId="69" fillId="0" borderId="0" xfId="1186" applyNumberFormat="1" applyFont="1" applyFill="1"/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199" fontId="69" fillId="0" borderId="20" xfId="1186" applyNumberFormat="1" applyFont="1" applyFill="1" applyBorder="1"/>
    <xf numFmtId="199" fontId="69" fillId="0" borderId="7" xfId="1186" applyNumberFormat="1" applyFont="1" applyFill="1" applyBorder="1"/>
    <xf numFmtId="199" fontId="69" fillId="0" borderId="18" xfId="1186" applyNumberFormat="1" applyFont="1" applyFill="1" applyBorder="1"/>
    <xf numFmtId="40" fontId="69" fillId="0" borderId="0" xfId="1186" applyNumberFormat="1" applyFont="1" applyFill="1" applyAlignment="1">
      <alignment horizontal="center"/>
    </xf>
    <xf numFmtId="0" fontId="81" fillId="0" borderId="0" xfId="0" applyFont="1" applyFill="1"/>
    <xf numFmtId="190" fontId="76" fillId="0" borderId="0" xfId="1186" applyFont="1" applyBorder="1"/>
    <xf numFmtId="190" fontId="69" fillId="0" borderId="0" xfId="1186" applyFont="1" applyBorder="1" applyAlignment="1">
      <alignment horizontal="center" vertical="center"/>
    </xf>
    <xf numFmtId="190" fontId="69" fillId="0" borderId="0" xfId="1186" applyFont="1" applyBorder="1" applyAlignment="1">
      <alignment horizontal="center" vertical="center" wrapText="1"/>
    </xf>
    <xf numFmtId="190" fontId="69" fillId="0" borderId="18" xfId="1186" applyFont="1" applyBorder="1" applyAlignment="1">
      <alignment horizontal="center" vertical="center"/>
    </xf>
    <xf numFmtId="0" fontId="69" fillId="0" borderId="7" xfId="1186" applyNumberFormat="1" applyFont="1" applyBorder="1"/>
    <xf numFmtId="0" fontId="76" fillId="0" borderId="0" xfId="1186" applyNumberFormat="1" applyFont="1"/>
    <xf numFmtId="0" fontId="69" fillId="0" borderId="0" xfId="1186" applyNumberFormat="1" applyFont="1" applyAlignment="1"/>
    <xf numFmtId="190" fontId="69" fillId="0" borderId="0" xfId="1186" applyFont="1" applyAlignment="1"/>
    <xf numFmtId="199" fontId="69" fillId="0" borderId="19" xfId="1186" applyNumberFormat="1" applyFont="1" applyBorder="1"/>
    <xf numFmtId="190" fontId="69" fillId="0" borderId="0" xfId="1186" applyFont="1" applyFill="1" applyAlignment="1">
      <alignment horizontal="left"/>
    </xf>
    <xf numFmtId="49" fontId="82" fillId="0" borderId="0" xfId="1186" applyNumberFormat="1" applyFont="1"/>
    <xf numFmtId="207" fontId="69" fillId="0" borderId="0" xfId="0" applyNumberFormat="1" applyFont="1" applyFill="1"/>
    <xf numFmtId="199" fontId="69" fillId="0" borderId="0" xfId="0" applyNumberFormat="1" applyFont="1"/>
    <xf numFmtId="40" fontId="69" fillId="0" borderId="0" xfId="1186" applyNumberFormat="1" applyFont="1" applyBorder="1"/>
    <xf numFmtId="199" fontId="69" fillId="0" borderId="0" xfId="4408" applyNumberFormat="1" applyFont="1"/>
    <xf numFmtId="199" fontId="69" fillId="0" borderId="21" xfId="1186" applyNumberFormat="1" applyFont="1" applyFill="1" applyBorder="1"/>
    <xf numFmtId="199" fontId="69" fillId="0" borderId="21" xfId="1186" applyNumberFormat="1" applyFont="1" applyBorder="1"/>
    <xf numFmtId="199" fontId="69" fillId="0" borderId="14" xfId="1186" applyNumberFormat="1" applyFont="1" applyBorder="1"/>
    <xf numFmtId="199" fontId="69" fillId="0" borderId="22" xfId="1186" applyNumberFormat="1" applyFont="1" applyBorder="1"/>
    <xf numFmtId="10" fontId="69" fillId="0" borderId="0" xfId="4408" quotePrefix="1" applyNumberFormat="1" applyFont="1" applyAlignment="1">
      <alignment horizontal="right"/>
    </xf>
    <xf numFmtId="190" fontId="69" fillId="0" borderId="0" xfId="1186" quotePrefix="1" applyFont="1" applyAlignment="1">
      <alignment horizontal="right"/>
    </xf>
    <xf numFmtId="212" fontId="69" fillId="0" borderId="0" xfId="0" applyNumberFormat="1" applyFont="1"/>
    <xf numFmtId="49" fontId="76" fillId="0" borderId="0" xfId="1186" applyNumberFormat="1" applyFont="1"/>
    <xf numFmtId="0" fontId="69" fillId="0" borderId="0" xfId="1186" applyNumberFormat="1" applyFont="1" applyFill="1"/>
    <xf numFmtId="199" fontId="69" fillId="0" borderId="19" xfId="1186" applyNumberFormat="1" applyFont="1" applyFill="1" applyBorder="1"/>
    <xf numFmtId="207" fontId="69" fillId="0" borderId="0" xfId="1186" applyNumberFormat="1" applyFont="1" applyFill="1"/>
    <xf numFmtId="207" fontId="69" fillId="0" borderId="0" xfId="1186" quotePrefix="1" applyNumberFormat="1" applyFont="1" applyFill="1" applyAlignment="1">
      <alignment horizontal="left"/>
    </xf>
    <xf numFmtId="207" fontId="75" fillId="0" borderId="18" xfId="4438" quotePrefix="1" applyNumberFormat="1" applyFont="1" applyFill="1" applyBorder="1" applyAlignment="1">
      <alignment horizontal="center"/>
    </xf>
    <xf numFmtId="207" fontId="69" fillId="0" borderId="0" xfId="4438" applyNumberFormat="1" applyFont="1" applyFill="1" applyAlignment="1">
      <alignment horizontal="center"/>
    </xf>
    <xf numFmtId="207" fontId="69" fillId="0" borderId="0" xfId="1186" applyNumberFormat="1" applyFont="1" applyFill="1" applyBorder="1"/>
    <xf numFmtId="207" fontId="69" fillId="0" borderId="19" xfId="1186" applyNumberFormat="1" applyFont="1" applyFill="1" applyBorder="1"/>
    <xf numFmtId="0" fontId="69" fillId="0" borderId="0" xfId="0" applyFont="1"/>
    <xf numFmtId="207" fontId="69" fillId="0" borderId="0" xfId="1186" applyNumberFormat="1" applyFont="1" applyFill="1" applyAlignment="1">
      <alignment horizontal="center"/>
    </xf>
    <xf numFmtId="0" fontId="69" fillId="0" borderId="0" xfId="0" applyFont="1"/>
    <xf numFmtId="0" fontId="69" fillId="0" borderId="0" xfId="0" applyFont="1" applyFill="1" applyAlignment="1">
      <alignment horizontal="right"/>
    </xf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78" fillId="0" borderId="0" xfId="0" applyFont="1" applyFill="1"/>
    <xf numFmtId="0" fontId="78" fillId="0" borderId="0" xfId="0" applyFont="1" applyFill="1" applyAlignment="1"/>
    <xf numFmtId="0" fontId="87" fillId="0" borderId="0" xfId="0" applyFont="1" applyAlignment="1">
      <alignment horizontal="left"/>
    </xf>
    <xf numFmtId="0" fontId="84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208" fontId="78" fillId="0" borderId="0" xfId="4435" applyNumberFormat="1" applyFont="1" applyFill="1" applyAlignment="1"/>
    <xf numFmtId="0" fontId="88" fillId="0" borderId="0" xfId="0" applyFont="1" applyAlignment="1">
      <alignment horizontal="left"/>
    </xf>
    <xf numFmtId="0" fontId="89" fillId="0" borderId="0" xfId="0" applyFont="1" applyAlignment="1">
      <alignment horizontal="left"/>
    </xf>
    <xf numFmtId="0" fontId="90" fillId="0" borderId="0" xfId="0" applyFont="1" applyAlignment="1"/>
    <xf numFmtId="0" fontId="90" fillId="0" borderId="0" xfId="0" applyFont="1" applyAlignment="1">
      <alignment horizontal="left"/>
    </xf>
    <xf numFmtId="0" fontId="91" fillId="0" borderId="0" xfId="0" applyFont="1" applyAlignment="1"/>
    <xf numFmtId="207" fontId="69" fillId="0" borderId="0" xfId="1186" applyNumberFormat="1" applyFont="1" applyFill="1" applyAlignment="1">
      <alignment horizontal="center"/>
    </xf>
    <xf numFmtId="190" fontId="69" fillId="0" borderId="0" xfId="1186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190" fontId="69" fillId="0" borderId="0" xfId="1186" applyFont="1" applyAlignment="1">
      <alignment horizontal="center"/>
    </xf>
    <xf numFmtId="190" fontId="69" fillId="0" borderId="0" xfId="1186" applyFont="1" applyBorder="1" applyAlignment="1">
      <alignment horizontal="center"/>
    </xf>
    <xf numFmtId="190" fontId="69" fillId="0" borderId="18" xfId="1186" applyFont="1" applyBorder="1" applyAlignment="1">
      <alignment horizontal="center" vertical="center"/>
    </xf>
    <xf numFmtId="0" fontId="81" fillId="0" borderId="0" xfId="0" applyFont="1" applyFill="1" applyAlignment="1">
      <alignment horizontal="center"/>
    </xf>
    <xf numFmtId="39" fontId="81" fillId="0" borderId="0" xfId="4409" applyNumberFormat="1" applyFont="1" applyFill="1" applyAlignment="1">
      <alignment horizontal="left"/>
    </xf>
    <xf numFmtId="190" fontId="86" fillId="0" borderId="0" xfId="1186" applyFont="1"/>
    <xf numFmtId="0" fontId="69" fillId="0" borderId="0" xfId="0" applyFont="1"/>
    <xf numFmtId="190" fontId="69" fillId="0" borderId="18" xfId="1186" applyFont="1" applyBorder="1" applyAlignment="1">
      <alignment horizontal="center" wrapText="1"/>
    </xf>
    <xf numFmtId="199" fontId="69" fillId="0" borderId="0" xfId="0" applyNumberFormat="1" applyFont="1" applyFill="1"/>
    <xf numFmtId="0" fontId="69" fillId="0" borderId="0" xfId="0" applyFont="1" applyFill="1" applyAlignment="1">
      <alignment horizontal="center"/>
    </xf>
    <xf numFmtId="0" fontId="69" fillId="0" borderId="18" xfId="0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0" fontId="69" fillId="0" borderId="18" xfId="0" applyFont="1" applyBorder="1" applyAlignment="1">
      <alignment horizontal="center"/>
    </xf>
    <xf numFmtId="0" fontId="69" fillId="0" borderId="0" xfId="0" applyFont="1"/>
    <xf numFmtId="14" fontId="69" fillId="0" borderId="0" xfId="0" applyNumberFormat="1" applyFont="1" applyFill="1" applyBorder="1" applyAlignment="1">
      <alignment horizontal="center"/>
    </xf>
    <xf numFmtId="211" fontId="69" fillId="0" borderId="0" xfId="0" applyNumberFormat="1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190" fontId="5" fillId="0" borderId="0" xfId="1186" applyFont="1" applyFill="1" applyBorder="1"/>
    <xf numFmtId="213" fontId="5" fillId="0" borderId="0" xfId="1186" applyNumberFormat="1" applyFont="1" applyFill="1" applyBorder="1"/>
    <xf numFmtId="43" fontId="5" fillId="0" borderId="0" xfId="0" applyNumberFormat="1" applyFont="1" applyFill="1" applyBorder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18" xfId="0" applyFont="1" applyBorder="1" applyAlignment="1">
      <alignment horizontal="center"/>
    </xf>
    <xf numFmtId="0" fontId="69" fillId="0" borderId="0" xfId="0" applyFont="1" applyAlignment="1">
      <alignment horizontal="center"/>
    </xf>
    <xf numFmtId="190" fontId="69" fillId="0" borderId="0" xfId="1186" applyFont="1" applyAlignment="1">
      <alignment horizontal="center"/>
    </xf>
    <xf numFmtId="0" fontId="69" fillId="0" borderId="0" xfId="0" applyFont="1" applyFill="1" applyAlignment="1">
      <alignment horizontal="center"/>
    </xf>
    <xf numFmtId="37" fontId="75" fillId="0" borderId="18" xfId="4438" quotePrefix="1" applyNumberFormat="1" applyFont="1" applyFill="1" applyBorder="1" applyAlignment="1">
      <alignment horizontal="center"/>
    </xf>
    <xf numFmtId="49" fontId="69" fillId="0" borderId="0" xfId="1186" applyNumberFormat="1" applyFont="1" applyFill="1" applyAlignment="1">
      <alignment horizontal="center"/>
    </xf>
    <xf numFmtId="37" fontId="80" fillId="0" borderId="0" xfId="0" applyNumberFormat="1" applyFont="1" applyFill="1"/>
    <xf numFmtId="0" fontId="80" fillId="0" borderId="0" xfId="0" applyNumberFormat="1" applyFont="1" applyFill="1"/>
    <xf numFmtId="190" fontId="69" fillId="0" borderId="0" xfId="1186" applyFont="1" applyFill="1" applyBorder="1"/>
    <xf numFmtId="49" fontId="69" fillId="0" borderId="7" xfId="1186" applyNumberFormat="1" applyFont="1" applyBorder="1" applyAlignment="1">
      <alignment horizontal="center"/>
    </xf>
    <xf numFmtId="0" fontId="69" fillId="0" borderId="0" xfId="0" quotePrefix="1" applyFont="1" applyFill="1" applyAlignment="1">
      <alignment horizontal="left"/>
    </xf>
    <xf numFmtId="39" fontId="84" fillId="0" borderId="0" xfId="3429" applyNumberFormat="1" applyFont="1" applyFill="1"/>
    <xf numFmtId="190" fontId="69" fillId="0" borderId="0" xfId="1186" applyFont="1" applyFill="1" applyAlignment="1">
      <alignment horizontal="right"/>
    </xf>
    <xf numFmtId="49" fontId="76" fillId="0" borderId="0" xfId="1186" applyNumberFormat="1" applyFont="1" applyFill="1"/>
    <xf numFmtId="190" fontId="76" fillId="0" borderId="0" xfId="1186" applyFont="1" applyFill="1"/>
    <xf numFmtId="190" fontId="86" fillId="0" borderId="0" xfId="1186" applyFont="1" applyFill="1"/>
    <xf numFmtId="49" fontId="76" fillId="0" borderId="0" xfId="0" applyNumberFormat="1" applyFont="1" applyFill="1"/>
    <xf numFmtId="0" fontId="76" fillId="0" borderId="0" xfId="0" applyFont="1" applyFill="1"/>
    <xf numFmtId="0" fontId="69" fillId="0" borderId="0" xfId="0" applyFont="1" applyFill="1" applyBorder="1"/>
    <xf numFmtId="190" fontId="69" fillId="0" borderId="19" xfId="1186" applyFont="1" applyFill="1" applyBorder="1"/>
    <xf numFmtId="37" fontId="86" fillId="0" borderId="0" xfId="0" quotePrefix="1" applyNumberFormat="1" applyFont="1" applyFill="1"/>
    <xf numFmtId="37" fontId="92" fillId="0" borderId="0" xfId="0" applyNumberFormat="1" applyFont="1" applyFill="1" applyAlignment="1"/>
    <xf numFmtId="37" fontId="69" fillId="0" borderId="0" xfId="0" applyNumberFormat="1" applyFont="1" applyFill="1"/>
    <xf numFmtId="37" fontId="85" fillId="0" borderId="0" xfId="0" applyNumberFormat="1" applyFont="1" applyFill="1"/>
    <xf numFmtId="37" fontId="85" fillId="0" borderId="0" xfId="0" applyNumberFormat="1" applyFont="1" applyFill="1" applyAlignment="1">
      <alignment horizontal="left"/>
    </xf>
    <xf numFmtId="37" fontId="69" fillId="0" borderId="0" xfId="0" quotePrefix="1" applyNumberFormat="1" applyFont="1" applyFill="1"/>
    <xf numFmtId="0" fontId="69" fillId="0" borderId="0" xfId="0" applyFont="1" applyAlignment="1"/>
    <xf numFmtId="39" fontId="69" fillId="0" borderId="0" xfId="4409" applyFont="1" applyFill="1"/>
    <xf numFmtId="39" fontId="69" fillId="0" borderId="0" xfId="4409" applyFont="1" applyFill="1" applyAlignment="1" applyProtection="1">
      <alignment horizontal="left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vertical="center"/>
    </xf>
    <xf numFmtId="0" fontId="93" fillId="0" borderId="20" xfId="0" applyFont="1" applyBorder="1" applyAlignment="1">
      <alignment horizontal="center" vertical="center"/>
    </xf>
    <xf numFmtId="0" fontId="93" fillId="0" borderId="20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/>
    </xf>
    <xf numFmtId="0" fontId="93" fillId="0" borderId="18" xfId="0" applyFont="1" applyBorder="1" applyAlignment="1">
      <alignment horizontal="center" vertical="center" wrapText="1"/>
    </xf>
    <xf numFmtId="0" fontId="93" fillId="0" borderId="18" xfId="0" applyFont="1" applyBorder="1" applyAlignment="1">
      <alignment horizontal="center" vertical="center"/>
    </xf>
    <xf numFmtId="0" fontId="94" fillId="0" borderId="0" xfId="0" applyFont="1" applyAlignment="1">
      <alignment vertical="center"/>
    </xf>
    <xf numFmtId="190" fontId="93" fillId="0" borderId="0" xfId="1186" applyFont="1" applyAlignment="1">
      <alignment horizontal="right" vertical="center" wrapText="1"/>
    </xf>
    <xf numFmtId="190" fontId="93" fillId="0" borderId="0" xfId="1186" applyFont="1" applyAlignment="1">
      <alignment horizontal="right" vertical="center"/>
    </xf>
    <xf numFmtId="0" fontId="93" fillId="0" borderId="0" xfId="0" applyFont="1" applyAlignment="1">
      <alignment horizontal="right" vertical="center"/>
    </xf>
    <xf numFmtId="199" fontId="93" fillId="0" borderId="0" xfId="0" applyNumberFormat="1" applyFont="1" applyAlignment="1">
      <alignment horizontal="right" vertical="center"/>
    </xf>
    <xf numFmtId="199" fontId="93" fillId="0" borderId="0" xfId="1186" applyNumberFormat="1" applyFont="1" applyAlignment="1">
      <alignment horizontal="right" vertical="center" wrapText="1"/>
    </xf>
    <xf numFmtId="199" fontId="93" fillId="0" borderId="0" xfId="1186" applyNumberFormat="1" applyFont="1" applyAlignment="1">
      <alignment horizontal="right" vertical="center"/>
    </xf>
    <xf numFmtId="16" fontId="93" fillId="0" borderId="0" xfId="0" applyNumberFormat="1" applyFont="1" applyFill="1" applyAlignment="1">
      <alignment horizontal="center" vertical="center"/>
    </xf>
    <xf numFmtId="199" fontId="93" fillId="0" borderId="0" xfId="1186" applyNumberFormat="1" applyFont="1" applyFill="1" applyAlignment="1">
      <alignment horizontal="right" vertical="center"/>
    </xf>
    <xf numFmtId="199" fontId="93" fillId="0" borderId="7" xfId="1186" applyNumberFormat="1" applyFont="1" applyBorder="1" applyAlignment="1">
      <alignment horizontal="right" vertical="center"/>
    </xf>
    <xf numFmtId="199" fontId="93" fillId="0" borderId="7" xfId="0" applyNumberFormat="1" applyFont="1" applyBorder="1" applyAlignment="1">
      <alignment horizontal="right" vertical="center"/>
    </xf>
    <xf numFmtId="199" fontId="93" fillId="0" borderId="7" xfId="0" applyNumberFormat="1" applyFont="1" applyBorder="1" applyAlignment="1">
      <alignment horizontal="right" vertical="center" wrapText="1"/>
    </xf>
    <xf numFmtId="199" fontId="93" fillId="0" borderId="0" xfId="0" applyNumberFormat="1" applyFont="1" applyAlignment="1">
      <alignment horizontal="right" vertical="center" wrapText="1"/>
    </xf>
    <xf numFmtId="39" fontId="81" fillId="0" borderId="0" xfId="1186" applyNumberFormat="1" applyFont="1"/>
    <xf numFmtId="39" fontId="69" fillId="0" borderId="0" xfId="1186" applyNumberFormat="1" applyFont="1"/>
    <xf numFmtId="39" fontId="76" fillId="0" borderId="0" xfId="0" applyNumberFormat="1" applyFont="1"/>
    <xf numFmtId="39" fontId="69" fillId="0" borderId="0" xfId="0" applyNumberFormat="1" applyFont="1"/>
    <xf numFmtId="39" fontId="69" fillId="0" borderId="0" xfId="1186" applyNumberFormat="1" applyFont="1" applyAlignment="1">
      <alignment horizontal="center"/>
    </xf>
    <xf numFmtId="39" fontId="81" fillId="0" borderId="0" xfId="1186" applyNumberFormat="1" applyFont="1" applyAlignment="1">
      <alignment horizontal="center"/>
    </xf>
    <xf numFmtId="39" fontId="69" fillId="0" borderId="20" xfId="1186" applyNumberFormat="1" applyFont="1" applyBorder="1" applyAlignment="1">
      <alignment horizontal="center"/>
    </xf>
    <xf numFmtId="39" fontId="69" fillId="0" borderId="0" xfId="1186" applyNumberFormat="1" applyFont="1" applyBorder="1" applyAlignment="1">
      <alignment horizontal="center"/>
    </xf>
    <xf numFmtId="39" fontId="69" fillId="0" borderId="18" xfId="1186" applyNumberFormat="1" applyFont="1" applyBorder="1" applyAlignment="1">
      <alignment horizontal="center"/>
    </xf>
    <xf numFmtId="39" fontId="69" fillId="0" borderId="18" xfId="1186" applyNumberFormat="1" applyFont="1" applyBorder="1"/>
    <xf numFmtId="39" fontId="69" fillId="0" borderId="18" xfId="1186" applyNumberFormat="1" applyFont="1" applyFill="1" applyBorder="1"/>
    <xf numFmtId="39" fontId="69" fillId="0" borderId="0" xfId="1186" applyNumberFormat="1" applyFont="1" applyFill="1"/>
    <xf numFmtId="39" fontId="69" fillId="0" borderId="7" xfId="1186" applyNumberFormat="1" applyFont="1" applyBorder="1"/>
    <xf numFmtId="39" fontId="69" fillId="0" borderId="19" xfId="1186" applyNumberFormat="1" applyFont="1" applyBorder="1"/>
    <xf numFmtId="39" fontId="69" fillId="0" borderId="0" xfId="1186" applyNumberFormat="1" applyFont="1" applyBorder="1"/>
    <xf numFmtId="39" fontId="69" fillId="0" borderId="17" xfId="1186" applyNumberFormat="1" applyFont="1" applyBorder="1"/>
    <xf numFmtId="39" fontId="76" fillId="0" borderId="0" xfId="2293" applyNumberFormat="1" applyFont="1" applyFill="1" applyAlignment="1"/>
    <xf numFmtId="39" fontId="69" fillId="0" borderId="0" xfId="2293" applyNumberFormat="1" applyFont="1" applyFill="1" applyAlignment="1"/>
    <xf numFmtId="39" fontId="81" fillId="0" borderId="0" xfId="2293" applyNumberFormat="1" applyFont="1" applyFill="1" applyAlignment="1"/>
    <xf numFmtId="39" fontId="69" fillId="0" borderId="20" xfId="2293" applyNumberFormat="1" applyFont="1" applyFill="1" applyBorder="1" applyAlignment="1">
      <alignment horizontal="center"/>
    </xf>
    <xf numFmtId="39" fontId="69" fillId="0" borderId="0" xfId="2293" applyNumberFormat="1" applyFont="1" applyFill="1" applyBorder="1" applyAlignment="1">
      <alignment horizontal="center"/>
    </xf>
    <xf numFmtId="39" fontId="69" fillId="0" borderId="18" xfId="2293" applyNumberFormat="1" applyFont="1" applyFill="1" applyBorder="1" applyAlignment="1">
      <alignment horizontal="center"/>
    </xf>
    <xf numFmtId="39" fontId="69" fillId="0" borderId="0" xfId="1186" applyNumberFormat="1" applyFont="1" applyAlignment="1">
      <alignment horizontal="left"/>
    </xf>
    <xf numFmtId="0" fontId="69" fillId="0" borderId="0" xfId="0" applyFont="1" applyBorder="1" applyAlignment="1"/>
    <xf numFmtId="190" fontId="69" fillId="0" borderId="0" xfId="1186" applyNumberFormat="1" applyFont="1" applyAlignment="1">
      <alignment horizontal="center"/>
    </xf>
    <xf numFmtId="190" fontId="69" fillId="0" borderId="0" xfId="1186" applyNumberFormat="1" applyFont="1" applyBorder="1"/>
    <xf numFmtId="190" fontId="69" fillId="0" borderId="0" xfId="1186" applyNumberFormat="1" applyFont="1"/>
    <xf numFmtId="37" fontId="69" fillId="0" borderId="0" xfId="3429" applyNumberFormat="1" applyFont="1" applyFill="1"/>
    <xf numFmtId="190" fontId="69" fillId="0" borderId="7" xfId="1186" applyNumberFormat="1" applyFont="1" applyBorder="1"/>
    <xf numFmtId="190" fontId="69" fillId="0" borderId="17" xfId="1186" applyNumberFormat="1" applyFont="1" applyFill="1" applyBorder="1"/>
    <xf numFmtId="190" fontId="69" fillId="0" borderId="0" xfId="1186" applyNumberFormat="1" applyFont="1" applyFill="1"/>
    <xf numFmtId="190" fontId="69" fillId="0" borderId="0" xfId="1186" applyNumberFormat="1" applyFont="1" applyFill="1" applyBorder="1"/>
    <xf numFmtId="190" fontId="69" fillId="0" borderId="18" xfId="1186" applyNumberFormat="1" applyFont="1" applyBorder="1"/>
    <xf numFmtId="190" fontId="69" fillId="0" borderId="19" xfId="1186" applyNumberFormat="1" applyFont="1" applyFill="1" applyBorder="1"/>
    <xf numFmtId="190" fontId="69" fillId="0" borderId="19" xfId="1186" applyNumberFormat="1" applyFont="1" applyBorder="1"/>
    <xf numFmtId="190" fontId="95" fillId="0" borderId="0" xfId="1186" applyNumberFormat="1" applyFont="1"/>
    <xf numFmtId="214" fontId="69" fillId="0" borderId="0" xfId="1186" applyNumberFormat="1" applyFont="1"/>
    <xf numFmtId="207" fontId="69" fillId="0" borderId="0" xfId="1186" applyNumberFormat="1" applyFont="1" applyFill="1" applyAlignment="1">
      <alignment horizontal="center"/>
    </xf>
    <xf numFmtId="190" fontId="69" fillId="0" borderId="18" xfId="1186" applyFont="1" applyFill="1" applyBorder="1" applyAlignment="1">
      <alignment horizontal="center"/>
    </xf>
    <xf numFmtId="190" fontId="69" fillId="0" borderId="0" xfId="1186" applyFont="1" applyFill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39" fontId="78" fillId="0" borderId="0" xfId="4434" applyNumberFormat="1" applyFont="1" applyFill="1" applyAlignment="1">
      <alignment horizontal="center"/>
    </xf>
    <xf numFmtId="0" fontId="69" fillId="0" borderId="18" xfId="0" applyFont="1" applyBorder="1" applyAlignment="1">
      <alignment horizontal="center"/>
    </xf>
    <xf numFmtId="0" fontId="76" fillId="0" borderId="0" xfId="0" applyFont="1" applyAlignment="1">
      <alignment horizontal="center"/>
    </xf>
    <xf numFmtId="207" fontId="69" fillId="0" borderId="18" xfId="1186" applyNumberFormat="1" applyFont="1" applyFill="1" applyBorder="1" applyAlignment="1">
      <alignment horizontal="center"/>
    </xf>
    <xf numFmtId="207" fontId="69" fillId="0" borderId="0" xfId="1186" quotePrefix="1" applyNumberFormat="1" applyFont="1" applyFill="1" applyAlignment="1">
      <alignment horizontal="center"/>
    </xf>
    <xf numFmtId="207" fontId="69" fillId="0" borderId="0" xfId="1186" applyNumberFormat="1" applyFont="1" applyFill="1" applyAlignment="1">
      <alignment horizontal="center"/>
    </xf>
    <xf numFmtId="190" fontId="69" fillId="0" borderId="18" xfId="1186" applyFont="1" applyBorder="1" applyAlignment="1">
      <alignment horizontal="center"/>
    </xf>
    <xf numFmtId="190" fontId="69" fillId="0" borderId="0" xfId="1186" quotePrefix="1" applyFont="1" applyAlignment="1">
      <alignment horizontal="center"/>
    </xf>
    <xf numFmtId="190" fontId="69" fillId="0" borderId="0" xfId="1186" applyFont="1" applyAlignment="1">
      <alignment horizontal="center"/>
    </xf>
    <xf numFmtId="190" fontId="69" fillId="0" borderId="0" xfId="1186" applyFont="1" applyBorder="1" applyAlignment="1">
      <alignment horizontal="center"/>
    </xf>
    <xf numFmtId="190" fontId="69" fillId="0" borderId="7" xfId="1186" applyFont="1" applyBorder="1" applyAlignment="1">
      <alignment horizontal="center"/>
    </xf>
    <xf numFmtId="190" fontId="69" fillId="0" borderId="0" xfId="1186" applyFont="1" applyBorder="1" applyAlignment="1">
      <alignment horizontal="center" vertical="center"/>
    </xf>
    <xf numFmtId="190" fontId="69" fillId="0" borderId="18" xfId="1186" applyFont="1" applyBorder="1" applyAlignment="1">
      <alignment horizontal="center" vertical="center"/>
    </xf>
    <xf numFmtId="0" fontId="69" fillId="0" borderId="7" xfId="0" applyFont="1" applyBorder="1" applyAlignment="1">
      <alignment horizontal="center" vertical="center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7" xfId="0" applyFont="1" applyFill="1" applyBorder="1" applyAlignment="1">
      <alignment horizontal="center" vertical="center"/>
    </xf>
    <xf numFmtId="0" fontId="69" fillId="0" borderId="20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40" fontId="69" fillId="0" borderId="18" xfId="1186" applyNumberFormat="1" applyFont="1" applyBorder="1" applyAlignment="1">
      <alignment horizontal="center"/>
    </xf>
    <xf numFmtId="190" fontId="69" fillId="0" borderId="18" xfId="1186" applyFont="1" applyFill="1" applyBorder="1" applyAlignment="1">
      <alignment horizontal="center"/>
    </xf>
    <xf numFmtId="190" fontId="69" fillId="0" borderId="0" xfId="1186" quotePrefix="1" applyFont="1" applyFill="1" applyAlignment="1">
      <alignment horizontal="center"/>
    </xf>
    <xf numFmtId="190" fontId="69" fillId="0" borderId="0" xfId="1186" applyFont="1" applyFill="1" applyAlignment="1">
      <alignment horizontal="center"/>
    </xf>
    <xf numFmtId="0" fontId="69" fillId="0" borderId="18" xfId="0" applyFont="1" applyFill="1" applyBorder="1" applyAlignment="1">
      <alignment horizontal="center"/>
    </xf>
    <xf numFmtId="0" fontId="69" fillId="0" borderId="7" xfId="0" applyFont="1" applyFill="1" applyBorder="1" applyAlignment="1">
      <alignment horizontal="center"/>
    </xf>
    <xf numFmtId="0" fontId="93" fillId="0" borderId="7" xfId="0" applyFont="1" applyBorder="1" applyAlignment="1">
      <alignment horizontal="center" vertical="center" wrapText="1"/>
    </xf>
    <xf numFmtId="0" fontId="93" fillId="0" borderId="7" xfId="0" applyFont="1" applyBorder="1" applyAlignment="1">
      <alignment horizontal="center" vertical="center"/>
    </xf>
    <xf numFmtId="0" fontId="93" fillId="0" borderId="20" xfId="0" applyFont="1" applyBorder="1" applyAlignment="1">
      <alignment horizontal="center" vertical="center"/>
    </xf>
    <xf numFmtId="0" fontId="93" fillId="0" borderId="0" xfId="0" applyFont="1" applyBorder="1" applyAlignment="1">
      <alignment horizontal="center" vertical="center"/>
    </xf>
    <xf numFmtId="0" fontId="93" fillId="0" borderId="18" xfId="0" applyFont="1" applyBorder="1" applyAlignment="1">
      <alignment horizontal="center" vertical="center"/>
    </xf>
    <xf numFmtId="0" fontId="93" fillId="0" borderId="0" xfId="0" applyFont="1" applyBorder="1" applyAlignment="1">
      <alignment horizontal="center" vertical="center" wrapText="1"/>
    </xf>
    <xf numFmtId="39" fontId="69" fillId="0" borderId="18" xfId="2293" applyNumberFormat="1" applyFont="1" applyFill="1" applyBorder="1" applyAlignment="1">
      <alignment horizontal="center"/>
    </xf>
    <xf numFmtId="39" fontId="69" fillId="0" borderId="0" xfId="1186" quotePrefix="1" applyNumberFormat="1" applyFont="1" applyAlignment="1">
      <alignment horizontal="center"/>
    </xf>
    <xf numFmtId="39" fontId="69" fillId="0" borderId="0" xfId="1186" applyNumberFormat="1" applyFont="1" applyAlignment="1">
      <alignment horizontal="center"/>
    </xf>
    <xf numFmtId="39" fontId="69" fillId="0" borderId="18" xfId="1186" applyNumberFormat="1" applyFont="1" applyBorder="1" applyAlignment="1">
      <alignment horizontal="center"/>
    </xf>
    <xf numFmtId="39" fontId="69" fillId="0" borderId="7" xfId="1186" applyNumberFormat="1" applyFont="1" applyBorder="1" applyAlignment="1">
      <alignment horizontal="center"/>
    </xf>
    <xf numFmtId="0" fontId="69" fillId="0" borderId="0" xfId="0" applyFont="1" applyAlignment="1">
      <alignment horizontal="left"/>
    </xf>
    <xf numFmtId="0" fontId="69" fillId="0" borderId="0" xfId="0" applyFont="1"/>
    <xf numFmtId="190" fontId="69" fillId="0" borderId="18" xfId="1186" applyNumberFormat="1" applyFont="1" applyBorder="1" applyAlignment="1">
      <alignment horizontal="center"/>
    </xf>
    <xf numFmtId="49" fontId="76" fillId="0" borderId="0" xfId="1186" applyNumberFormat="1" applyFont="1" applyFill="1" applyBorder="1"/>
    <xf numFmtId="190" fontId="76" fillId="0" borderId="0" xfId="1186" applyFont="1" applyFill="1" applyBorder="1"/>
    <xf numFmtId="190" fontId="69" fillId="0" borderId="18" xfId="1186" applyFont="1" applyFill="1" applyBorder="1" applyAlignment="1">
      <alignment horizontal="center" wrapText="1"/>
    </xf>
    <xf numFmtId="190" fontId="69" fillId="0" borderId="0" xfId="1186" applyFont="1" applyFill="1" applyBorder="1" applyAlignment="1">
      <alignment horizontal="center" wrapText="1"/>
    </xf>
    <xf numFmtId="190" fontId="84" fillId="0" borderId="0" xfId="1186" applyFont="1" applyFill="1"/>
    <xf numFmtId="0" fontId="84" fillId="0" borderId="0" xfId="1186" applyNumberFormat="1" applyFont="1" applyFill="1"/>
    <xf numFmtId="49" fontId="69" fillId="0" borderId="7" xfId="1186" applyNumberFormat="1" applyFont="1" applyFill="1" applyBorder="1" applyAlignment="1">
      <alignment horizontal="center"/>
    </xf>
    <xf numFmtId="0" fontId="76" fillId="0" borderId="0" xfId="1186" applyNumberFormat="1" applyFont="1" applyFill="1"/>
    <xf numFmtId="190" fontId="69" fillId="0" borderId="0" xfId="1186" applyFont="1" applyFill="1" applyBorder="1" applyAlignment="1">
      <alignment horizontal="center"/>
    </xf>
    <xf numFmtId="190" fontId="85" fillId="0" borderId="0" xfId="1186" applyFont="1" applyFill="1"/>
    <xf numFmtId="0" fontId="86" fillId="0" borderId="0" xfId="0" applyFont="1" applyFill="1"/>
    <xf numFmtId="190" fontId="81" fillId="0" borderId="0" xfId="1186" applyFont="1" applyFill="1"/>
    <xf numFmtId="190" fontId="5" fillId="0" borderId="0" xfId="1186" applyFont="1" applyFill="1"/>
  </cellXfs>
  <cellStyles count="4439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2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3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4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5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6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7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0" xfId="1380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8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9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20"/>
    <cellStyle name="Normal 2 3" xfId="2296"/>
    <cellStyle name="Normal 2 3 2" xfId="2297"/>
    <cellStyle name="Normal 2 3 2 2" xfId="2298"/>
    <cellStyle name="Normal 2 3 3" xfId="4421"/>
    <cellStyle name="Normal 2 4" xfId="2299"/>
    <cellStyle name="Normal 2 4 2" xfId="4422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4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3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5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6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1"/>
    <cellStyle name="Normal 62" xfId="4433"/>
    <cellStyle name="Normal 63" xfId="4437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7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8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_C779A0245" xfId="4429"/>
    <cellStyle name="Normal_W168-Dec'51-T3 วินท์คอม เทคโนโลยี" xfId="4410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" xfId="4408" builtinId="5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30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1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เปอร์เซ็นต์_Sheet1" xfId="2928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เปอร์เซ็นต์ 2" xfId="3901"/>
    <cellStyle name="เปอร์เซ็นต์ 3" xfId="3902"/>
    <cellStyle name="เปอร์เซ็นต์ 4" xfId="3903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4" xfId="3432"/>
    <cellStyle name="ปกติ 2 2 5" xfId="4432"/>
    <cellStyle name="ปกติ 2 3" xfId="3433"/>
    <cellStyle name="ปกติ 2 4" xfId="3434"/>
    <cellStyle name="ปกติ 2 6" xfId="4438"/>
    <cellStyle name="ปกติ 20" xfId="3435"/>
    <cellStyle name="ปกติ 21" xfId="3436"/>
    <cellStyle name="ปกติ 22" xfId="3437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Sheet1" xfId="4409"/>
    <cellStyle name="ปกติ_Sheet1 2" xfId="4434"/>
    <cellStyle name="ปกติ_SPC-Dec'50-T3" xfId="4435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6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1-60%20&#3629;&#3634;&#3617;&#3656;&#3634;%20&#3617;&#3634;&#3619;&#3637;&#3609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%20-%20AMA\2560\Mar\Lead%20-%20AMA%20Marine%20-%20USD&amp;Bath-Mar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16">
          <cell r="F16">
            <v>2302929945.5300002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ระแสเงินสด (2)"/>
      <sheetName val="งบกำไรขาดทุน - แยกสะสม"/>
      <sheetName val="งบกำไรขาดทุน - แยก 1 เดือน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Ratio-นำเสนอ-งบเฉพาะกิจการ"/>
      <sheetName val="Ratio-นำเสนอ-งบรวม"/>
      <sheetName val="WLS1-AMA"/>
      <sheetName val="WLS2-AMA"/>
      <sheetName val="A"/>
      <sheetName val="B"/>
      <sheetName val="C"/>
      <sheetName val="E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อัตราปิด ณ วันสิ้นงวด-USD"/>
      <sheetName val="อัตราปิด ณ วันสิ้นงวด-Bath"/>
      <sheetName val="Usd-5"/>
      <sheetName val="Bath-5"/>
      <sheetName val="Detail"/>
      <sheetName val="คำนวณTax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Defered Tax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O11">
            <v>14504532.699999999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9">
          <cell r="F9">
            <v>499391060.86000001</v>
          </cell>
        </row>
      </sheetData>
      <sheetData sheetId="20">
        <row r="7">
          <cell r="F7">
            <v>324205725.76999998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10">
          <cell r="K10">
            <v>232979595.72</v>
          </cell>
        </row>
        <row r="41">
          <cell r="N41">
            <v>-7536573.3799999878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Z16">
            <v>492208239.83999997</v>
          </cell>
        </row>
      </sheetData>
      <sheetData sheetId="46">
        <row r="10">
          <cell r="BM10">
            <v>232979595.72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7">
          <cell r="G67">
            <v>12900490.630000001</v>
          </cell>
        </row>
      </sheetData>
      <sheetData sheetId="88"/>
      <sheetData sheetId="89"/>
      <sheetData sheetId="90"/>
      <sheetData sheetId="91">
        <row r="40">
          <cell r="G40">
            <v>57074325.57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27">
          <cell r="G27">
            <v>10927920.17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428"/>
  <sheetViews>
    <sheetView topLeftCell="A187" zoomScale="110" zoomScaleNormal="110" zoomScaleSheetLayoutView="100" workbookViewId="0">
      <selection activeCell="E201" sqref="E201"/>
    </sheetView>
  </sheetViews>
  <sheetFormatPr defaultRowHeight="24.75" customHeight="1"/>
  <cols>
    <col min="1" max="1" width="9.140625" style="3"/>
    <col min="2" max="2" width="9.140625" style="3" customWidth="1"/>
    <col min="3" max="3" width="9.140625" style="3"/>
    <col min="4" max="4" width="9.140625" style="3" customWidth="1"/>
    <col min="5" max="6" width="10.140625" style="3" customWidth="1"/>
    <col min="7" max="7" width="6.7109375" style="3" customWidth="1"/>
    <col min="8" max="8" width="15.7109375" style="3" customWidth="1"/>
    <col min="9" max="9" width="1.7109375" style="3" customWidth="1"/>
    <col min="10" max="10" width="15.7109375" style="4" customWidth="1"/>
    <col min="11" max="11" width="2.5703125" style="3" customWidth="1"/>
    <col min="12" max="12" width="5.28515625" style="3" customWidth="1"/>
    <col min="13" max="16384" width="9.140625" style="3"/>
  </cols>
  <sheetData>
    <row r="1" spans="1:14" s="2" customFormat="1" ht="26.1" customHeight="1">
      <c r="A1" s="267" t="s">
        <v>355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4" s="2" customFormat="1" ht="26.1" customHeight="1">
      <c r="A2" s="267" t="s">
        <v>28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4" s="2" customFormat="1" ht="26.1" customHeight="1">
      <c r="A3" s="267" t="s">
        <v>600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4" ht="26.1" customHeight="1"/>
    <row r="5" spans="1:14" ht="26.1" customHeight="1">
      <c r="A5" s="2" t="s">
        <v>29</v>
      </c>
    </row>
    <row r="6" spans="1:14" s="5" customFormat="1" ht="26.1" customHeight="1">
      <c r="A6" s="5" t="s">
        <v>30</v>
      </c>
      <c r="C6" s="5" t="s">
        <v>356</v>
      </c>
      <c r="J6" s="6"/>
    </row>
    <row r="7" spans="1:14" s="5" customFormat="1" ht="26.1" customHeight="1">
      <c r="C7" s="7" t="s">
        <v>358</v>
      </c>
      <c r="J7" s="6"/>
      <c r="N7" s="7"/>
    </row>
    <row r="8" spans="1:14" ht="26.1" customHeight="1">
      <c r="A8" s="3" t="s">
        <v>31</v>
      </c>
      <c r="C8" s="3" t="s">
        <v>366</v>
      </c>
    </row>
    <row r="9" spans="1:14" ht="26.1" customHeight="1">
      <c r="C9" s="3" t="s">
        <v>367</v>
      </c>
    </row>
    <row r="10" spans="1:14" ht="26.1" customHeight="1">
      <c r="A10" s="3" t="s">
        <v>32</v>
      </c>
      <c r="C10" s="3" t="s">
        <v>238</v>
      </c>
    </row>
    <row r="11" spans="1:14" ht="26.1" customHeight="1">
      <c r="C11" s="3" t="s">
        <v>237</v>
      </c>
    </row>
    <row r="12" spans="1:14" ht="26.1" customHeight="1">
      <c r="A12" s="2" t="s">
        <v>33</v>
      </c>
    </row>
    <row r="13" spans="1:14" ht="26.1" customHeight="1">
      <c r="A13" s="3" t="s">
        <v>34</v>
      </c>
    </row>
    <row r="14" spans="1:14" ht="26.1" customHeight="1">
      <c r="A14" s="3" t="s">
        <v>239</v>
      </c>
    </row>
    <row r="15" spans="1:14" ht="26.1" customHeight="1">
      <c r="A15" s="3" t="s">
        <v>983</v>
      </c>
    </row>
    <row r="16" spans="1:14" ht="26.1" customHeight="1">
      <c r="A16" s="3" t="s">
        <v>984</v>
      </c>
    </row>
    <row r="17" spans="1:12" ht="26.1" customHeight="1">
      <c r="A17" s="3" t="s">
        <v>985</v>
      </c>
    </row>
    <row r="18" spans="1:12" ht="26.1" customHeight="1">
      <c r="A18" s="3" t="s">
        <v>240</v>
      </c>
    </row>
    <row r="19" spans="1:12" ht="26.1" customHeight="1">
      <c r="A19" s="3" t="s">
        <v>35</v>
      </c>
    </row>
    <row r="20" spans="1:12" ht="26.1" customHeight="1">
      <c r="A20" s="3" t="s">
        <v>288</v>
      </c>
      <c r="B20" s="8"/>
      <c r="C20" s="9"/>
      <c r="D20" s="9"/>
      <c r="E20" s="9"/>
      <c r="F20" s="9"/>
      <c r="G20" s="9"/>
      <c r="H20" s="9"/>
      <c r="I20" s="9"/>
      <c r="J20" s="9"/>
    </row>
    <row r="21" spans="1:12" ht="26.1" customHeight="1">
      <c r="A21" s="10"/>
      <c r="B21" s="10" t="s">
        <v>289</v>
      </c>
      <c r="C21" s="9"/>
      <c r="D21" s="9"/>
      <c r="E21" s="9"/>
      <c r="F21" s="9"/>
      <c r="G21" s="9"/>
      <c r="H21" s="9"/>
      <c r="I21" s="9"/>
      <c r="J21" s="9"/>
    </row>
    <row r="22" spans="1:12" ht="26.1" customHeight="1">
      <c r="A22" s="10" t="s">
        <v>195</v>
      </c>
      <c r="B22" s="10"/>
      <c r="C22" s="11"/>
      <c r="D22" s="11"/>
      <c r="E22" s="11"/>
      <c r="F22" s="12"/>
      <c r="G22" s="12"/>
      <c r="H22" s="12"/>
      <c r="I22" s="13"/>
      <c r="J22" s="13"/>
    </row>
    <row r="23" spans="1:12" ht="26.1" customHeight="1">
      <c r="A23" s="10" t="s">
        <v>0</v>
      </c>
      <c r="B23" s="10" t="s">
        <v>504</v>
      </c>
      <c r="C23" s="11"/>
      <c r="D23" s="11"/>
      <c r="E23" s="11"/>
      <c r="F23" s="12"/>
      <c r="G23" s="12"/>
      <c r="H23" s="12"/>
      <c r="I23" s="13"/>
      <c r="J23" s="13"/>
    </row>
    <row r="24" spans="1:12" ht="26.1" customHeight="1">
      <c r="A24" s="10" t="s">
        <v>503</v>
      </c>
      <c r="B24" s="14"/>
      <c r="C24" s="11"/>
      <c r="D24" s="11"/>
      <c r="E24" s="11"/>
      <c r="F24" s="12"/>
      <c r="G24" s="12"/>
      <c r="H24" s="12"/>
      <c r="I24" s="13"/>
      <c r="J24" s="13"/>
    </row>
    <row r="25" spans="1:12" ht="26.1" customHeight="1">
      <c r="A25" s="10" t="s">
        <v>502</v>
      </c>
      <c r="B25" s="15"/>
      <c r="C25" s="11"/>
      <c r="D25" s="11"/>
      <c r="E25" s="11"/>
      <c r="F25" s="12"/>
      <c r="G25" s="12"/>
      <c r="H25" s="12"/>
      <c r="I25" s="13"/>
      <c r="J25" s="13"/>
      <c r="K25" s="9"/>
      <c r="L25" s="9"/>
    </row>
    <row r="26" spans="1:12" ht="26.1" customHeight="1">
      <c r="A26" s="10" t="s">
        <v>0</v>
      </c>
      <c r="B26" s="10" t="s">
        <v>241</v>
      </c>
      <c r="C26" s="11"/>
      <c r="D26" s="11"/>
      <c r="E26" s="11"/>
      <c r="F26" s="12"/>
      <c r="G26" s="12"/>
      <c r="H26" s="12"/>
      <c r="I26" s="13"/>
      <c r="J26" s="13"/>
      <c r="K26" s="9"/>
      <c r="L26" s="9"/>
    </row>
    <row r="27" spans="1:12" ht="26.1" customHeight="1">
      <c r="A27" s="10" t="s">
        <v>242</v>
      </c>
      <c r="B27" s="15"/>
      <c r="C27" s="11"/>
      <c r="D27" s="11"/>
      <c r="E27" s="11"/>
      <c r="F27" s="12"/>
      <c r="G27" s="12"/>
      <c r="H27" s="12"/>
      <c r="I27" s="13"/>
      <c r="J27" s="13"/>
      <c r="K27" s="13"/>
      <c r="L27" s="16"/>
    </row>
    <row r="28" spans="1:12" ht="26.1" customHeight="1">
      <c r="A28" s="10" t="s">
        <v>243</v>
      </c>
      <c r="B28" s="9"/>
      <c r="C28" s="9"/>
      <c r="D28" s="9"/>
      <c r="E28" s="9"/>
      <c r="F28" s="9"/>
      <c r="G28" s="9"/>
      <c r="H28" s="9"/>
      <c r="I28" s="9"/>
      <c r="J28" s="9"/>
      <c r="K28" s="13"/>
      <c r="L28" s="16"/>
    </row>
    <row r="29" spans="1:12" ht="26.1" customHeight="1">
      <c r="A29" s="10" t="s">
        <v>197</v>
      </c>
      <c r="B29" s="10"/>
      <c r="C29" s="11"/>
      <c r="D29" s="11"/>
      <c r="E29" s="11"/>
      <c r="F29" s="12"/>
      <c r="G29" s="12"/>
      <c r="H29" s="12"/>
      <c r="I29" s="13"/>
      <c r="J29" s="13"/>
      <c r="K29" s="13"/>
      <c r="L29" s="16"/>
    </row>
    <row r="30" spans="1:12" ht="26.1" customHeight="1">
      <c r="A30" s="17"/>
      <c r="B30" s="10" t="s">
        <v>602</v>
      </c>
      <c r="C30" s="17"/>
      <c r="D30" s="17"/>
      <c r="E30" s="17"/>
      <c r="F30" s="17"/>
      <c r="G30" s="17"/>
      <c r="H30" s="17"/>
      <c r="I30" s="17"/>
      <c r="J30" s="17"/>
      <c r="K30" s="13"/>
      <c r="L30" s="16"/>
    </row>
    <row r="31" spans="1:12" ht="26.1" customHeight="1">
      <c r="A31" s="10" t="s">
        <v>601</v>
      </c>
      <c r="B31" s="15"/>
      <c r="C31" s="11"/>
      <c r="D31" s="11"/>
      <c r="E31" s="11"/>
      <c r="F31" s="12"/>
      <c r="G31" s="12"/>
      <c r="H31" s="12"/>
      <c r="I31" s="13"/>
      <c r="J31" s="13"/>
      <c r="K31" s="13"/>
      <c r="L31" s="16"/>
    </row>
    <row r="32" spans="1:12" ht="26.1" customHeight="1">
      <c r="A32" s="10" t="s">
        <v>505</v>
      </c>
      <c r="B32" s="10"/>
      <c r="C32" s="11"/>
      <c r="D32" s="11"/>
      <c r="E32" s="11"/>
      <c r="F32" s="12"/>
      <c r="G32" s="12"/>
      <c r="H32" s="12"/>
      <c r="I32" s="13"/>
      <c r="J32" s="13"/>
      <c r="K32" s="13"/>
      <c r="L32" s="16"/>
    </row>
    <row r="33" spans="1:12" ht="26.1" customHeight="1">
      <c r="A33" s="10"/>
      <c r="B33" s="10"/>
      <c r="C33" s="11"/>
      <c r="D33" s="11"/>
      <c r="E33" s="11"/>
      <c r="F33" s="12"/>
      <c r="G33" s="12"/>
      <c r="H33" s="12"/>
      <c r="I33" s="13"/>
      <c r="J33" s="13"/>
      <c r="K33" s="13"/>
      <c r="L33" s="16"/>
    </row>
    <row r="34" spans="1:12" ht="27.95" customHeight="1">
      <c r="A34" s="265" t="s">
        <v>196</v>
      </c>
      <c r="B34" s="265"/>
      <c r="C34" s="265"/>
      <c r="D34" s="265"/>
      <c r="E34" s="265"/>
      <c r="F34" s="265"/>
      <c r="G34" s="265"/>
      <c r="H34" s="265"/>
      <c r="I34" s="265"/>
      <c r="J34" s="265"/>
      <c r="K34" s="18"/>
      <c r="L34" s="16"/>
    </row>
    <row r="35" spans="1:12" ht="27.9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6"/>
    </row>
    <row r="36" spans="1:12" ht="27.95" customHeight="1">
      <c r="A36" s="19" t="s">
        <v>419</v>
      </c>
      <c r="B36" s="20" t="s">
        <v>198</v>
      </c>
      <c r="C36" s="21"/>
      <c r="D36" s="21"/>
      <c r="E36" s="21"/>
      <c r="F36" s="22"/>
      <c r="G36" s="21"/>
      <c r="H36" s="23"/>
      <c r="I36" s="21"/>
      <c r="J36" s="21"/>
      <c r="K36" s="21"/>
      <c r="L36" s="9"/>
    </row>
    <row r="37" spans="1:12" ht="27.95" customHeight="1">
      <c r="A37" s="19"/>
      <c r="B37" s="20" t="s">
        <v>199</v>
      </c>
      <c r="C37" s="21"/>
      <c r="D37" s="21"/>
      <c r="E37" s="21"/>
      <c r="F37" s="22"/>
      <c r="G37" s="21"/>
      <c r="H37" s="23"/>
      <c r="I37" s="21"/>
      <c r="J37" s="21"/>
      <c r="K37" s="21"/>
      <c r="L37" s="9"/>
    </row>
    <row r="38" spans="1:12" ht="27.95" customHeight="1">
      <c r="A38" s="19" t="s">
        <v>419</v>
      </c>
      <c r="B38" s="20" t="s">
        <v>200</v>
      </c>
      <c r="C38" s="21"/>
      <c r="D38" s="21"/>
      <c r="E38" s="21"/>
      <c r="F38" s="22"/>
      <c r="G38" s="21"/>
      <c r="H38" s="23"/>
      <c r="I38" s="21"/>
      <c r="J38" s="21"/>
      <c r="K38" s="21"/>
      <c r="L38" s="9"/>
    </row>
    <row r="39" spans="1:12" ht="27.95" customHeight="1">
      <c r="A39" s="19"/>
      <c r="B39" s="20" t="s">
        <v>201</v>
      </c>
      <c r="C39" s="21"/>
      <c r="D39" s="21"/>
      <c r="E39" s="21"/>
      <c r="F39" s="22"/>
      <c r="G39" s="21"/>
      <c r="H39" s="23"/>
      <c r="I39" s="21"/>
      <c r="J39" s="21"/>
      <c r="K39" s="21"/>
      <c r="L39" s="9"/>
    </row>
    <row r="40" spans="1:12" ht="27.95" customHeight="1">
      <c r="A40" s="19" t="s">
        <v>419</v>
      </c>
      <c r="B40" s="20" t="s">
        <v>202</v>
      </c>
      <c r="C40" s="21"/>
      <c r="D40" s="21"/>
      <c r="E40" s="21"/>
      <c r="F40" s="22"/>
      <c r="G40" s="21"/>
      <c r="H40" s="23"/>
      <c r="I40" s="21"/>
      <c r="J40" s="21"/>
      <c r="K40" s="21"/>
      <c r="L40" s="9"/>
    </row>
    <row r="41" spans="1:12" ht="27.95" customHeight="1">
      <c r="A41" s="19"/>
      <c r="B41" s="10" t="s">
        <v>244</v>
      </c>
      <c r="C41" s="21"/>
      <c r="D41" s="21"/>
      <c r="E41" s="21"/>
      <c r="F41" s="22"/>
      <c r="G41" s="21"/>
      <c r="H41" s="23"/>
      <c r="I41" s="21"/>
      <c r="J41" s="21"/>
      <c r="K41" s="21"/>
      <c r="L41" s="9"/>
    </row>
    <row r="42" spans="1:12" ht="27.95" customHeight="1">
      <c r="A42" s="23" t="s">
        <v>245</v>
      </c>
      <c r="B42" s="20"/>
      <c r="C42" s="21"/>
      <c r="D42" s="21"/>
      <c r="E42" s="21"/>
      <c r="F42" s="22"/>
      <c r="G42" s="21"/>
      <c r="H42" s="23"/>
      <c r="I42" s="21"/>
      <c r="J42" s="21"/>
      <c r="K42" s="21"/>
      <c r="L42" s="9"/>
    </row>
    <row r="43" spans="1:12" ht="27.95" customHeight="1">
      <c r="A43" s="23" t="s">
        <v>203</v>
      </c>
      <c r="B43" s="20"/>
      <c r="C43" s="21"/>
      <c r="D43" s="21"/>
      <c r="E43" s="21"/>
      <c r="F43" s="22"/>
      <c r="G43" s="21"/>
      <c r="H43" s="23"/>
      <c r="I43" s="21"/>
      <c r="J43" s="21"/>
      <c r="K43" s="21"/>
      <c r="L43" s="9"/>
    </row>
    <row r="44" spans="1:12" ht="27.95" customHeight="1">
      <c r="A44" s="9"/>
      <c r="B44" s="10" t="s">
        <v>506</v>
      </c>
      <c r="C44" s="21"/>
      <c r="D44" s="21"/>
      <c r="E44" s="21"/>
      <c r="F44" s="22"/>
      <c r="G44" s="21"/>
      <c r="H44" s="23"/>
      <c r="I44" s="21"/>
      <c r="J44" s="21"/>
      <c r="K44" s="21"/>
      <c r="L44" s="9"/>
    </row>
    <row r="45" spans="1:12" ht="27.95" customHeight="1">
      <c r="A45" s="3" t="s">
        <v>354</v>
      </c>
      <c r="K45" s="13"/>
      <c r="L45" s="24"/>
    </row>
    <row r="46" spans="1:12" ht="27.95" customHeight="1">
      <c r="A46" s="3" t="s">
        <v>507</v>
      </c>
      <c r="K46" s="13"/>
      <c r="L46" s="24"/>
    </row>
    <row r="47" spans="1:12" ht="27.95" customHeight="1">
      <c r="A47" s="3" t="s">
        <v>596</v>
      </c>
      <c r="K47" s="24"/>
      <c r="L47" s="13"/>
    </row>
    <row r="48" spans="1:12" s="130" customFormat="1" ht="27.95" customHeight="1">
      <c r="A48" s="23"/>
      <c r="B48" s="140" t="s">
        <v>76</v>
      </c>
      <c r="J48" s="129"/>
    </row>
    <row r="49" spans="1:10" s="130" customFormat="1" ht="27.95" customHeight="1">
      <c r="A49" s="23"/>
      <c r="B49" s="135" t="s">
        <v>426</v>
      </c>
      <c r="E49" s="135" t="s">
        <v>36</v>
      </c>
      <c r="J49" s="129"/>
    </row>
    <row r="50" spans="1:10" s="130" customFormat="1" ht="27.95" customHeight="1">
      <c r="A50" s="23"/>
      <c r="B50" s="135" t="s">
        <v>427</v>
      </c>
      <c r="E50" s="135" t="s">
        <v>81</v>
      </c>
      <c r="J50" s="129"/>
    </row>
    <row r="51" spans="1:10" s="130" customFormat="1" ht="27.95" customHeight="1">
      <c r="A51" s="23"/>
      <c r="B51" s="136" t="s">
        <v>428</v>
      </c>
      <c r="E51" s="136" t="s">
        <v>77</v>
      </c>
      <c r="J51" s="129"/>
    </row>
    <row r="52" spans="1:10" s="130" customFormat="1" ht="27.95" customHeight="1">
      <c r="A52" s="23"/>
      <c r="B52" s="136" t="s">
        <v>429</v>
      </c>
      <c r="E52" s="136" t="s">
        <v>181</v>
      </c>
      <c r="J52" s="129"/>
    </row>
    <row r="53" spans="1:10" s="130" customFormat="1" ht="27.95" customHeight="1">
      <c r="A53" s="23"/>
      <c r="B53" s="136" t="s">
        <v>430</v>
      </c>
      <c r="E53" s="136" t="s">
        <v>82</v>
      </c>
      <c r="J53" s="129"/>
    </row>
    <row r="54" spans="1:10" s="130" customFormat="1" ht="27.95" customHeight="1">
      <c r="A54" s="23"/>
      <c r="B54" s="136" t="s">
        <v>431</v>
      </c>
      <c r="E54" s="136" t="s">
        <v>83</v>
      </c>
      <c r="J54" s="129"/>
    </row>
    <row r="55" spans="1:10" s="130" customFormat="1" ht="27.95" customHeight="1">
      <c r="A55" s="23"/>
      <c r="B55" s="136" t="s">
        <v>432</v>
      </c>
      <c r="E55" s="136" t="s">
        <v>1</v>
      </c>
      <c r="J55" s="129"/>
    </row>
    <row r="56" spans="1:10" s="130" customFormat="1" ht="27.95" customHeight="1">
      <c r="A56" s="23"/>
      <c r="B56" s="136" t="s">
        <v>433</v>
      </c>
      <c r="E56" s="136" t="s">
        <v>92</v>
      </c>
      <c r="J56" s="129"/>
    </row>
    <row r="57" spans="1:10" s="130" customFormat="1" ht="27.95" customHeight="1">
      <c r="A57" s="23"/>
      <c r="B57" s="136" t="s">
        <v>434</v>
      </c>
      <c r="E57" s="136" t="s">
        <v>37</v>
      </c>
      <c r="J57" s="129"/>
    </row>
    <row r="58" spans="1:10" s="130" customFormat="1" ht="27.95" customHeight="1">
      <c r="A58" s="23"/>
      <c r="B58" s="136" t="s">
        <v>435</v>
      </c>
      <c r="E58" s="136" t="s">
        <v>13</v>
      </c>
      <c r="J58" s="129"/>
    </row>
    <row r="59" spans="1:10" s="130" customFormat="1" ht="27.95" customHeight="1">
      <c r="A59" s="23"/>
      <c r="B59" s="136" t="s">
        <v>436</v>
      </c>
      <c r="E59" s="136" t="s">
        <v>78</v>
      </c>
      <c r="J59" s="129"/>
    </row>
    <row r="60" spans="1:10" s="130" customFormat="1" ht="27.95" customHeight="1">
      <c r="A60" s="23"/>
      <c r="B60" s="136" t="s">
        <v>437</v>
      </c>
      <c r="E60" s="136" t="s">
        <v>508</v>
      </c>
      <c r="J60" s="129"/>
    </row>
    <row r="61" spans="1:10" s="130" customFormat="1" ht="27.95" customHeight="1">
      <c r="A61" s="23"/>
      <c r="E61" s="136" t="s">
        <v>509</v>
      </c>
      <c r="J61" s="129"/>
    </row>
    <row r="62" spans="1:10" s="130" customFormat="1" ht="27.95" customHeight="1">
      <c r="A62" s="23"/>
      <c r="B62" s="136" t="s">
        <v>438</v>
      </c>
      <c r="E62" s="136" t="s">
        <v>182</v>
      </c>
      <c r="J62" s="129"/>
    </row>
    <row r="63" spans="1:10" s="130" customFormat="1" ht="27.95" customHeight="1">
      <c r="A63" s="23"/>
      <c r="B63" s="136" t="s">
        <v>439</v>
      </c>
      <c r="E63" s="136" t="s">
        <v>84</v>
      </c>
      <c r="J63" s="129"/>
    </row>
    <row r="64" spans="1:10" s="172" customFormat="1" ht="27.95" customHeight="1">
      <c r="A64" s="23"/>
      <c r="B64" s="136"/>
      <c r="E64" s="136"/>
      <c r="J64" s="171"/>
    </row>
    <row r="65" spans="1:10" ht="29.1" customHeight="1">
      <c r="A65" s="265" t="s">
        <v>204</v>
      </c>
      <c r="B65" s="265"/>
      <c r="C65" s="265"/>
      <c r="D65" s="265"/>
      <c r="E65" s="265"/>
      <c r="F65" s="265"/>
      <c r="G65" s="265"/>
      <c r="H65" s="265"/>
      <c r="I65" s="265"/>
      <c r="J65" s="265"/>
    </row>
    <row r="66" spans="1:10" ht="29.1" customHeight="1">
      <c r="A66" s="23"/>
    </row>
    <row r="67" spans="1:10" s="162" customFormat="1" ht="29.1" customHeight="1">
      <c r="A67" s="23"/>
      <c r="B67" s="140" t="s">
        <v>460</v>
      </c>
      <c r="J67" s="160"/>
    </row>
    <row r="68" spans="1:10" s="130" customFormat="1" ht="29.1" customHeight="1">
      <c r="A68" s="23"/>
      <c r="B68" s="136" t="s">
        <v>440</v>
      </c>
      <c r="E68" s="136" t="s">
        <v>452</v>
      </c>
      <c r="J68" s="129"/>
    </row>
    <row r="69" spans="1:10" s="130" customFormat="1" ht="29.1" customHeight="1">
      <c r="A69" s="23"/>
      <c r="B69" s="136" t="s">
        <v>441</v>
      </c>
      <c r="E69" s="136" t="s">
        <v>183</v>
      </c>
      <c r="J69" s="129"/>
    </row>
    <row r="70" spans="1:10" s="130" customFormat="1" ht="29.1" customHeight="1">
      <c r="A70" s="23"/>
      <c r="B70" s="136" t="s">
        <v>442</v>
      </c>
      <c r="E70" s="136" t="s">
        <v>10</v>
      </c>
      <c r="J70" s="129"/>
    </row>
    <row r="71" spans="1:10" s="130" customFormat="1" ht="29.1" customHeight="1">
      <c r="A71" s="23"/>
      <c r="B71" s="136" t="s">
        <v>443</v>
      </c>
      <c r="E71" s="136" t="s">
        <v>93</v>
      </c>
      <c r="J71" s="129"/>
    </row>
    <row r="72" spans="1:10" s="130" customFormat="1" ht="29.1" customHeight="1">
      <c r="A72" s="23"/>
      <c r="B72" s="136" t="s">
        <v>444</v>
      </c>
      <c r="E72" s="136" t="s">
        <v>184</v>
      </c>
      <c r="J72" s="129"/>
    </row>
    <row r="73" spans="1:10" s="130" customFormat="1" ht="29.1" customHeight="1">
      <c r="A73" s="23"/>
      <c r="B73" s="136" t="s">
        <v>445</v>
      </c>
      <c r="E73" s="136" t="s">
        <v>85</v>
      </c>
      <c r="J73" s="129"/>
    </row>
    <row r="74" spans="1:10" s="130" customFormat="1" ht="29.1" customHeight="1">
      <c r="A74" s="23"/>
      <c r="B74" s="136" t="s">
        <v>446</v>
      </c>
      <c r="E74" s="136" t="s">
        <v>453</v>
      </c>
      <c r="J74" s="129"/>
    </row>
    <row r="75" spans="1:10" s="130" customFormat="1" ht="29.1" customHeight="1">
      <c r="A75" s="23"/>
      <c r="B75" s="136" t="s">
        <v>447</v>
      </c>
      <c r="E75" s="136" t="s">
        <v>79</v>
      </c>
      <c r="J75" s="129"/>
    </row>
    <row r="76" spans="1:10" s="130" customFormat="1" ht="29.1" customHeight="1">
      <c r="A76" s="23"/>
      <c r="B76" s="137" t="s">
        <v>448</v>
      </c>
      <c r="E76" s="137" t="s">
        <v>185</v>
      </c>
      <c r="J76" s="129"/>
    </row>
    <row r="77" spans="1:10" s="130" customFormat="1" ht="29.1" customHeight="1">
      <c r="A77" s="23"/>
      <c r="B77" s="137" t="s">
        <v>449</v>
      </c>
      <c r="E77" s="137" t="s">
        <v>86</v>
      </c>
      <c r="J77" s="129"/>
    </row>
    <row r="78" spans="1:10" s="130" customFormat="1" ht="29.1" customHeight="1">
      <c r="A78" s="23"/>
      <c r="B78" s="137" t="s">
        <v>450</v>
      </c>
      <c r="E78" s="137" t="s">
        <v>87</v>
      </c>
      <c r="J78" s="129"/>
    </row>
    <row r="79" spans="1:10" s="130" customFormat="1" ht="29.1" customHeight="1">
      <c r="A79" s="23"/>
      <c r="B79" s="137" t="s">
        <v>451</v>
      </c>
      <c r="E79" s="137" t="s">
        <v>188</v>
      </c>
      <c r="J79" s="129"/>
    </row>
    <row r="80" spans="1:10" s="130" customFormat="1" ht="29.1" customHeight="1">
      <c r="A80" s="23"/>
      <c r="B80" s="137" t="s">
        <v>454</v>
      </c>
      <c r="C80" s="133"/>
      <c r="D80" s="138"/>
      <c r="E80" s="137" t="s">
        <v>455</v>
      </c>
      <c r="J80" s="129"/>
    </row>
    <row r="81" spans="1:10" s="130" customFormat="1" ht="29.1" customHeight="1">
      <c r="A81" s="23"/>
      <c r="B81" s="137" t="s">
        <v>456</v>
      </c>
      <c r="C81" s="133"/>
      <c r="D81" s="138"/>
      <c r="E81" s="137" t="s">
        <v>457</v>
      </c>
      <c r="J81" s="129"/>
    </row>
    <row r="82" spans="1:10" s="130" customFormat="1" ht="29.1" customHeight="1">
      <c r="A82" s="23"/>
      <c r="B82" s="137" t="s">
        <v>458</v>
      </c>
      <c r="C82" s="133"/>
      <c r="D82" s="138"/>
      <c r="E82" s="137" t="s">
        <v>459</v>
      </c>
      <c r="J82" s="129"/>
    </row>
    <row r="83" spans="1:10" s="130" customFormat="1" ht="29.1" customHeight="1">
      <c r="A83" s="23"/>
      <c r="B83" s="141" t="s">
        <v>461</v>
      </c>
      <c r="J83" s="129"/>
    </row>
    <row r="84" spans="1:10" s="130" customFormat="1" ht="29.1" customHeight="1">
      <c r="A84" s="23"/>
      <c r="B84" s="137" t="s">
        <v>462</v>
      </c>
      <c r="E84" s="137" t="s">
        <v>38</v>
      </c>
      <c r="J84" s="129"/>
    </row>
    <row r="85" spans="1:10" s="130" customFormat="1" ht="29.1" customHeight="1">
      <c r="A85" s="23"/>
      <c r="B85" s="137" t="s">
        <v>463</v>
      </c>
      <c r="E85" s="137" t="s">
        <v>39</v>
      </c>
      <c r="J85" s="129"/>
    </row>
    <row r="86" spans="1:10" s="130" customFormat="1" ht="29.1" customHeight="1">
      <c r="A86" s="23"/>
      <c r="B86" s="137" t="s">
        <v>464</v>
      </c>
      <c r="E86" s="137" t="s">
        <v>94</v>
      </c>
      <c r="J86" s="129"/>
    </row>
    <row r="87" spans="1:10" s="130" customFormat="1" ht="29.1" customHeight="1">
      <c r="A87" s="23"/>
      <c r="B87" s="137" t="s">
        <v>465</v>
      </c>
      <c r="E87" s="137" t="s">
        <v>186</v>
      </c>
      <c r="J87" s="129"/>
    </row>
    <row r="88" spans="1:10" s="130" customFormat="1" ht="29.1" customHeight="1">
      <c r="A88" s="23"/>
      <c r="B88" s="137" t="s">
        <v>466</v>
      </c>
      <c r="E88" s="137" t="s">
        <v>95</v>
      </c>
      <c r="J88" s="129"/>
    </row>
    <row r="89" spans="1:10" s="130" customFormat="1" ht="29.1" customHeight="1">
      <c r="A89" s="23"/>
      <c r="B89" s="137" t="s">
        <v>467</v>
      </c>
      <c r="E89" s="137" t="s">
        <v>8</v>
      </c>
      <c r="J89" s="129"/>
    </row>
    <row r="90" spans="1:10" s="130" customFormat="1" ht="29.1" customHeight="1">
      <c r="A90" s="23"/>
      <c r="B90" s="137" t="s">
        <v>430</v>
      </c>
      <c r="E90" s="137" t="s">
        <v>9</v>
      </c>
      <c r="J90" s="129"/>
    </row>
    <row r="91" spans="1:10" s="130" customFormat="1" ht="29.1" customHeight="1">
      <c r="A91" s="23"/>
      <c r="B91" s="137" t="s">
        <v>431</v>
      </c>
      <c r="E91" s="137" t="s">
        <v>88</v>
      </c>
      <c r="J91" s="129"/>
    </row>
    <row r="92" spans="1:10" s="130" customFormat="1" ht="29.1" customHeight="1">
      <c r="A92" s="23"/>
      <c r="B92" s="137" t="s">
        <v>432</v>
      </c>
      <c r="E92" s="137" t="s">
        <v>89</v>
      </c>
      <c r="J92" s="129"/>
    </row>
    <row r="93" spans="1:10" s="130" customFormat="1" ht="29.1" customHeight="1">
      <c r="A93" s="23"/>
      <c r="B93" s="137" t="s">
        <v>468</v>
      </c>
      <c r="E93" s="137" t="s">
        <v>90</v>
      </c>
      <c r="J93" s="129"/>
    </row>
    <row r="94" spans="1:10" s="162" customFormat="1" ht="29.1" customHeight="1">
      <c r="A94" s="23"/>
      <c r="B94" s="137"/>
      <c r="E94" s="137"/>
      <c r="J94" s="160"/>
    </row>
    <row r="95" spans="1:10" s="132" customFormat="1" ht="27.95" customHeight="1">
      <c r="A95" s="265" t="s">
        <v>205</v>
      </c>
      <c r="B95" s="265"/>
      <c r="C95" s="265"/>
      <c r="D95" s="265"/>
      <c r="E95" s="265"/>
      <c r="F95" s="265"/>
      <c r="G95" s="265"/>
      <c r="H95" s="265"/>
      <c r="I95" s="265"/>
      <c r="J95" s="265"/>
    </row>
    <row r="96" spans="1:10" s="132" customFormat="1" ht="27.95" customHeight="1">
      <c r="A96" s="23"/>
      <c r="J96" s="131"/>
    </row>
    <row r="97" spans="1:10" s="130" customFormat="1" ht="27.95" customHeight="1">
      <c r="A97" s="23"/>
      <c r="B97" s="142" t="s">
        <v>80</v>
      </c>
      <c r="J97" s="129"/>
    </row>
    <row r="98" spans="1:10" s="130" customFormat="1" ht="27.95" customHeight="1">
      <c r="A98" s="23"/>
      <c r="B98" s="137" t="s">
        <v>430</v>
      </c>
      <c r="E98" s="137" t="s">
        <v>485</v>
      </c>
      <c r="J98" s="129"/>
    </row>
    <row r="99" spans="1:10" s="130" customFormat="1" ht="27.95" customHeight="1">
      <c r="A99" s="23"/>
      <c r="B99" s="137"/>
      <c r="E99" s="137" t="s">
        <v>486</v>
      </c>
      <c r="J99" s="129"/>
    </row>
    <row r="100" spans="1:10" s="130" customFormat="1" ht="27.95" customHeight="1">
      <c r="A100" s="23"/>
      <c r="B100" s="137" t="s">
        <v>469</v>
      </c>
      <c r="E100" s="137" t="s">
        <v>476</v>
      </c>
      <c r="J100" s="129"/>
    </row>
    <row r="101" spans="1:10" s="130" customFormat="1" ht="27.95" customHeight="1">
      <c r="A101" s="23"/>
      <c r="B101" s="137" t="s">
        <v>470</v>
      </c>
      <c r="E101" s="137" t="s">
        <v>477</v>
      </c>
      <c r="J101" s="129"/>
    </row>
    <row r="102" spans="1:10" s="130" customFormat="1" ht="27.95" customHeight="1">
      <c r="A102" s="23"/>
      <c r="B102" s="137" t="s">
        <v>442</v>
      </c>
      <c r="E102" s="137" t="s">
        <v>96</v>
      </c>
      <c r="J102" s="129"/>
    </row>
    <row r="103" spans="1:10" s="130" customFormat="1" ht="27.95" customHeight="1">
      <c r="A103" s="23"/>
      <c r="B103" s="137" t="s">
        <v>471</v>
      </c>
      <c r="E103" s="137" t="s">
        <v>5</v>
      </c>
      <c r="J103" s="129"/>
    </row>
    <row r="104" spans="1:10" s="130" customFormat="1" ht="27.95" customHeight="1">
      <c r="A104" s="23"/>
      <c r="B104" s="137" t="s">
        <v>472</v>
      </c>
      <c r="E104" s="137" t="s">
        <v>478</v>
      </c>
      <c r="J104" s="129"/>
    </row>
    <row r="105" spans="1:10" s="130" customFormat="1" ht="27.95" customHeight="1">
      <c r="A105" s="23"/>
      <c r="B105" s="137" t="s">
        <v>473</v>
      </c>
      <c r="E105" s="137" t="s">
        <v>479</v>
      </c>
      <c r="J105" s="129"/>
    </row>
    <row r="106" spans="1:10" s="130" customFormat="1" ht="27.95" customHeight="1">
      <c r="A106" s="23"/>
      <c r="B106" s="143" t="s">
        <v>474</v>
      </c>
      <c r="J106" s="129"/>
    </row>
    <row r="107" spans="1:10" s="130" customFormat="1" ht="27.95" customHeight="1">
      <c r="A107" s="23"/>
      <c r="B107" s="139" t="s">
        <v>475</v>
      </c>
      <c r="E107" s="139" t="s">
        <v>487</v>
      </c>
      <c r="J107" s="129"/>
    </row>
    <row r="108" spans="1:10" s="130" customFormat="1" ht="27.95" customHeight="1">
      <c r="A108" s="23"/>
      <c r="E108" s="139" t="s">
        <v>488</v>
      </c>
      <c r="J108" s="129"/>
    </row>
    <row r="109" spans="1:10" s="130" customFormat="1" ht="27.95" customHeight="1">
      <c r="A109" s="23"/>
      <c r="B109" s="139" t="s">
        <v>464</v>
      </c>
      <c r="E109" s="139" t="s">
        <v>91</v>
      </c>
      <c r="J109" s="129"/>
    </row>
    <row r="110" spans="1:10" s="130" customFormat="1" ht="27.95" customHeight="1">
      <c r="A110" s="23"/>
      <c r="B110" s="139" t="s">
        <v>465</v>
      </c>
      <c r="E110" s="139" t="s">
        <v>489</v>
      </c>
      <c r="J110" s="129"/>
    </row>
    <row r="111" spans="1:10" s="130" customFormat="1" ht="27.95" customHeight="1">
      <c r="A111" s="23"/>
      <c r="B111" s="139"/>
      <c r="E111" s="139" t="s">
        <v>246</v>
      </c>
      <c r="J111" s="129"/>
    </row>
    <row r="112" spans="1:10" s="130" customFormat="1" ht="27.95" customHeight="1">
      <c r="A112" s="23"/>
      <c r="B112" s="139" t="s">
        <v>480</v>
      </c>
      <c r="E112" s="139" t="s">
        <v>490</v>
      </c>
      <c r="J112" s="129"/>
    </row>
    <row r="113" spans="1:10" s="130" customFormat="1" ht="27.95" customHeight="1">
      <c r="A113" s="23"/>
      <c r="B113" s="134"/>
      <c r="E113" s="139" t="s">
        <v>494</v>
      </c>
      <c r="J113" s="129"/>
    </row>
    <row r="114" spans="1:10" s="130" customFormat="1" ht="27.95" customHeight="1">
      <c r="A114" s="23"/>
      <c r="B114" s="139" t="s">
        <v>430</v>
      </c>
      <c r="E114" s="137" t="s">
        <v>483</v>
      </c>
      <c r="J114" s="129"/>
    </row>
    <row r="115" spans="1:10" s="130" customFormat="1" ht="27.95" customHeight="1">
      <c r="A115" s="23"/>
      <c r="B115" s="139" t="s">
        <v>432</v>
      </c>
      <c r="E115" s="139" t="s">
        <v>6</v>
      </c>
      <c r="J115" s="129"/>
    </row>
    <row r="116" spans="1:10" s="130" customFormat="1" ht="27.95" customHeight="1">
      <c r="A116" s="23"/>
      <c r="B116" s="139" t="s">
        <v>468</v>
      </c>
      <c r="E116" s="139" t="s">
        <v>7</v>
      </c>
      <c r="J116" s="129"/>
    </row>
    <row r="117" spans="1:10" s="130" customFormat="1" ht="27.95" customHeight="1">
      <c r="A117" s="23"/>
      <c r="B117" s="139" t="s">
        <v>481</v>
      </c>
      <c r="E117" s="139" t="s">
        <v>491</v>
      </c>
      <c r="J117" s="129"/>
    </row>
    <row r="118" spans="1:10" s="130" customFormat="1" ht="27.95" customHeight="1">
      <c r="A118" s="23"/>
      <c r="B118" s="134"/>
      <c r="E118" s="139" t="s">
        <v>492</v>
      </c>
      <c r="J118" s="129"/>
    </row>
    <row r="119" spans="1:10" s="130" customFormat="1" ht="27.95" customHeight="1">
      <c r="A119" s="23"/>
      <c r="B119" s="139"/>
      <c r="E119" s="139" t="s">
        <v>493</v>
      </c>
      <c r="J119" s="129"/>
    </row>
    <row r="120" spans="1:10" s="130" customFormat="1" ht="27.95" customHeight="1">
      <c r="A120" s="23"/>
      <c r="B120" s="139" t="s">
        <v>469</v>
      </c>
      <c r="E120" s="139" t="s">
        <v>484</v>
      </c>
      <c r="J120" s="129"/>
    </row>
    <row r="121" spans="1:10" s="130" customFormat="1" ht="27.95" customHeight="1">
      <c r="A121" s="23"/>
      <c r="B121" s="139" t="s">
        <v>434</v>
      </c>
      <c r="E121" s="139" t="s">
        <v>26</v>
      </c>
      <c r="J121" s="129"/>
    </row>
    <row r="122" spans="1:10" s="130" customFormat="1" ht="27.95" customHeight="1">
      <c r="A122" s="23"/>
      <c r="B122" s="139" t="s">
        <v>482</v>
      </c>
      <c r="E122" s="139" t="s">
        <v>27</v>
      </c>
      <c r="J122" s="129"/>
    </row>
    <row r="123" spans="1:10" s="130" customFormat="1" ht="27.95" customHeight="1">
      <c r="A123" s="23"/>
      <c r="B123" s="139" t="s">
        <v>437</v>
      </c>
      <c r="E123" s="139" t="s">
        <v>187</v>
      </c>
      <c r="J123" s="129"/>
    </row>
    <row r="124" spans="1:10" s="130" customFormat="1" ht="27.95" customHeight="1">
      <c r="A124" s="23"/>
      <c r="B124" s="139" t="s">
        <v>438</v>
      </c>
      <c r="E124" s="139" t="s">
        <v>207</v>
      </c>
      <c r="J124" s="129"/>
    </row>
    <row r="125" spans="1:10" s="162" customFormat="1" ht="27.95" customHeight="1">
      <c r="A125" s="23"/>
      <c r="B125" s="139"/>
      <c r="E125" s="139"/>
      <c r="J125" s="160"/>
    </row>
    <row r="126" spans="1:10" s="162" customFormat="1" ht="26.1" customHeight="1">
      <c r="A126" s="265" t="s">
        <v>230</v>
      </c>
      <c r="B126" s="265"/>
      <c r="C126" s="265"/>
      <c r="D126" s="265"/>
      <c r="E126" s="265"/>
      <c r="F126" s="265"/>
      <c r="G126" s="265"/>
      <c r="H126" s="265"/>
      <c r="I126" s="265"/>
      <c r="J126" s="265"/>
    </row>
    <row r="127" spans="1:10" s="162" customFormat="1" ht="26.1" customHeight="1">
      <c r="A127" s="23"/>
      <c r="J127" s="160"/>
    </row>
    <row r="128" spans="1:10" ht="26.1" customHeight="1">
      <c r="A128" s="26"/>
      <c r="B128" s="3" t="s">
        <v>293</v>
      </c>
    </row>
    <row r="129" spans="1:10" ht="26.1" customHeight="1">
      <c r="A129" s="23" t="s">
        <v>294</v>
      </c>
    </row>
    <row r="130" spans="1:10" ht="26.1" customHeight="1">
      <c r="A130" s="23" t="s">
        <v>603</v>
      </c>
    </row>
    <row r="131" spans="1:10" ht="26.1" customHeight="1">
      <c r="A131" s="23" t="s">
        <v>605</v>
      </c>
    </row>
    <row r="132" spans="1:10" ht="26.1" customHeight="1">
      <c r="A132" s="23" t="s">
        <v>604</v>
      </c>
    </row>
    <row r="133" spans="1:10" ht="26.1" customHeight="1">
      <c r="A133" s="2" t="s">
        <v>115</v>
      </c>
    </row>
    <row r="134" spans="1:10" ht="26.1" customHeight="1">
      <c r="A134" s="3" t="s">
        <v>513</v>
      </c>
    </row>
    <row r="135" spans="1:10" ht="26.1" customHeight="1">
      <c r="A135" s="3" t="s">
        <v>514</v>
      </c>
    </row>
    <row r="136" spans="1:10" ht="26.1" customHeight="1">
      <c r="A136" s="3" t="s">
        <v>512</v>
      </c>
    </row>
    <row r="137" spans="1:10" ht="26.1" customHeight="1">
      <c r="A137" s="3" t="s">
        <v>296</v>
      </c>
    </row>
    <row r="138" spans="1:10" ht="26.1" customHeight="1">
      <c r="A138" s="3" t="s">
        <v>295</v>
      </c>
    </row>
    <row r="139" spans="1:10" ht="26.1" customHeight="1">
      <c r="A139" s="3" t="s">
        <v>510</v>
      </c>
    </row>
    <row r="140" spans="1:10" ht="26.1" customHeight="1">
      <c r="A140" s="3" t="s">
        <v>511</v>
      </c>
    </row>
    <row r="141" spans="1:10" ht="26.1" customHeight="1">
      <c r="A141" s="3" t="s">
        <v>359</v>
      </c>
    </row>
    <row r="142" spans="1:10" s="162" customFormat="1" ht="26.1" customHeight="1">
      <c r="A142" s="162" t="s">
        <v>360</v>
      </c>
      <c r="J142" s="160"/>
    </row>
    <row r="143" spans="1:10" s="162" customFormat="1" ht="26.1" customHeight="1">
      <c r="A143" s="162" t="s">
        <v>361</v>
      </c>
      <c r="J143" s="160"/>
    </row>
    <row r="144" spans="1:10" s="162" customFormat="1" ht="26.1" customHeight="1">
      <c r="E144" s="266" t="s">
        <v>118</v>
      </c>
      <c r="F144" s="266"/>
      <c r="G144" s="160"/>
      <c r="H144" s="161" t="s">
        <v>40</v>
      </c>
      <c r="I144" s="160"/>
      <c r="J144" s="161" t="s">
        <v>41</v>
      </c>
    </row>
    <row r="145" spans="1:10" s="162" customFormat="1" ht="26.1" customHeight="1">
      <c r="E145" s="160">
        <v>2560</v>
      </c>
      <c r="F145" s="160">
        <v>2559</v>
      </c>
      <c r="G145" s="160"/>
      <c r="H145" s="160"/>
      <c r="I145" s="160"/>
      <c r="J145" s="160"/>
    </row>
    <row r="146" spans="1:10" s="162" customFormat="1" ht="26.1" customHeight="1">
      <c r="A146" s="162" t="s">
        <v>117</v>
      </c>
      <c r="E146" s="160" t="s">
        <v>124</v>
      </c>
      <c r="F146" s="160" t="s">
        <v>124</v>
      </c>
      <c r="G146" s="160"/>
      <c r="H146" s="160" t="s">
        <v>116</v>
      </c>
      <c r="I146" s="160"/>
      <c r="J146" s="160" t="s">
        <v>3</v>
      </c>
    </row>
    <row r="147" spans="1:10" ht="26.1" customHeight="1">
      <c r="A147" s="3" t="s">
        <v>360</v>
      </c>
    </row>
    <row r="148" spans="1:10" ht="26.1" customHeight="1">
      <c r="A148" s="3" t="s">
        <v>361</v>
      </c>
    </row>
    <row r="149" spans="1:10" ht="26.1" customHeight="1">
      <c r="E149" s="266" t="s">
        <v>118</v>
      </c>
      <c r="F149" s="266"/>
      <c r="G149" s="4"/>
      <c r="H149" s="27" t="s">
        <v>40</v>
      </c>
      <c r="I149" s="4"/>
      <c r="J149" s="27" t="s">
        <v>41</v>
      </c>
    </row>
    <row r="150" spans="1:10" ht="26.1" customHeight="1">
      <c r="E150" s="4">
        <v>2560</v>
      </c>
      <c r="F150" s="4">
        <v>2559</v>
      </c>
      <c r="G150" s="4"/>
      <c r="H150" s="4"/>
      <c r="I150" s="4"/>
    </row>
    <row r="151" spans="1:10" ht="26.1" customHeight="1">
      <c r="A151" s="3" t="s">
        <v>117</v>
      </c>
      <c r="E151" s="4" t="s">
        <v>124</v>
      </c>
      <c r="F151" s="4" t="s">
        <v>124</v>
      </c>
      <c r="G151" s="4"/>
      <c r="H151" s="4" t="s">
        <v>116</v>
      </c>
      <c r="I151" s="4"/>
      <c r="J151" s="4" t="s">
        <v>3</v>
      </c>
    </row>
    <row r="152" spans="1:10" ht="26.1" customHeight="1">
      <c r="A152" s="28" t="s">
        <v>208</v>
      </c>
    </row>
    <row r="153" spans="1:10" ht="26.1" customHeight="1">
      <c r="A153" s="3" t="s">
        <v>247</v>
      </c>
    </row>
    <row r="154" spans="1:10" ht="26.1" customHeight="1">
      <c r="A154" s="3" t="s">
        <v>248</v>
      </c>
    </row>
    <row r="155" spans="1:10" ht="26.1" customHeight="1">
      <c r="A155" s="3" t="s">
        <v>297</v>
      </c>
    </row>
    <row r="156" spans="1:10" ht="26.1" customHeight="1">
      <c r="A156" s="3" t="s">
        <v>299</v>
      </c>
    </row>
    <row r="157" spans="1:10" ht="26.1" customHeight="1">
      <c r="A157" s="3" t="s">
        <v>298</v>
      </c>
    </row>
    <row r="158" spans="1:10" s="162" customFormat="1" ht="26.1" customHeight="1">
      <c r="J158" s="160"/>
    </row>
    <row r="159" spans="1:10" s="132" customFormat="1" ht="27" customHeight="1">
      <c r="A159" s="265" t="s">
        <v>497</v>
      </c>
      <c r="B159" s="265"/>
      <c r="C159" s="265"/>
      <c r="D159" s="265"/>
      <c r="E159" s="265"/>
      <c r="F159" s="265"/>
      <c r="G159" s="265"/>
      <c r="H159" s="265"/>
      <c r="I159" s="265"/>
      <c r="J159" s="265"/>
    </row>
    <row r="160" spans="1:10" s="132" customFormat="1" ht="27" customHeight="1">
      <c r="A160" s="23"/>
      <c r="J160" s="131"/>
    </row>
    <row r="161" spans="1:1" ht="27" customHeight="1">
      <c r="A161" s="3" t="s">
        <v>606</v>
      </c>
    </row>
    <row r="162" spans="1:1" ht="27" customHeight="1">
      <c r="A162" s="3" t="s">
        <v>607</v>
      </c>
    </row>
    <row r="163" spans="1:1" ht="27" customHeight="1">
      <c r="A163" s="3" t="s">
        <v>249</v>
      </c>
    </row>
    <row r="164" spans="1:1" ht="27" customHeight="1">
      <c r="A164" s="28" t="s">
        <v>206</v>
      </c>
    </row>
    <row r="165" spans="1:1" ht="27" customHeight="1">
      <c r="A165" s="3" t="s">
        <v>292</v>
      </c>
    </row>
    <row r="166" spans="1:1" ht="27" customHeight="1">
      <c r="A166" s="3" t="s">
        <v>251</v>
      </c>
    </row>
    <row r="167" spans="1:1" ht="27" customHeight="1">
      <c r="A167" s="3" t="s">
        <v>252</v>
      </c>
    </row>
    <row r="168" spans="1:1" ht="27" customHeight="1">
      <c r="A168" s="3" t="s">
        <v>250</v>
      </c>
    </row>
    <row r="169" spans="1:1" ht="27" customHeight="1">
      <c r="A169" s="28" t="s">
        <v>209</v>
      </c>
    </row>
    <row r="170" spans="1:1" ht="27" customHeight="1">
      <c r="A170" s="3" t="s">
        <v>256</v>
      </c>
    </row>
    <row r="171" spans="1:1" ht="27" customHeight="1">
      <c r="A171" s="3" t="s">
        <v>255</v>
      </c>
    </row>
    <row r="172" spans="1:1" ht="27" customHeight="1">
      <c r="A172" s="3" t="s">
        <v>254</v>
      </c>
    </row>
    <row r="173" spans="1:1" ht="27" customHeight="1">
      <c r="A173" s="3" t="s">
        <v>253</v>
      </c>
    </row>
    <row r="174" spans="1:1" ht="27" customHeight="1">
      <c r="A174" s="2" t="s">
        <v>119</v>
      </c>
    </row>
    <row r="175" spans="1:1" ht="27" customHeight="1">
      <c r="A175" s="29" t="s">
        <v>120</v>
      </c>
    </row>
    <row r="176" spans="1:1" ht="27" customHeight="1">
      <c r="A176" s="30" t="s">
        <v>610</v>
      </c>
    </row>
    <row r="177" spans="1:10" ht="27" customHeight="1">
      <c r="A177" s="31" t="s">
        <v>609</v>
      </c>
    </row>
    <row r="178" spans="1:10" ht="27" customHeight="1">
      <c r="A178" s="31" t="s">
        <v>608</v>
      </c>
    </row>
    <row r="179" spans="1:10" s="128" customFormat="1" ht="27" customHeight="1">
      <c r="A179" s="32" t="s">
        <v>424</v>
      </c>
      <c r="J179" s="127"/>
    </row>
    <row r="180" spans="1:10" ht="27" customHeight="1">
      <c r="A180" s="32" t="s">
        <v>423</v>
      </c>
    </row>
    <row r="181" spans="1:10" ht="27" customHeight="1">
      <c r="A181" s="3" t="s">
        <v>121</v>
      </c>
    </row>
    <row r="182" spans="1:10" ht="27" customHeight="1">
      <c r="A182" s="33" t="s">
        <v>192</v>
      </c>
    </row>
    <row r="183" spans="1:10" ht="27" customHeight="1">
      <c r="A183" s="33" t="s">
        <v>193</v>
      </c>
    </row>
    <row r="184" spans="1:10" s="148" customFormat="1" ht="27" customHeight="1">
      <c r="A184" s="5" t="s">
        <v>549</v>
      </c>
      <c r="B184" s="5"/>
      <c r="C184" s="91"/>
      <c r="D184" s="91"/>
      <c r="E184" s="91"/>
      <c r="F184" s="91"/>
      <c r="G184" s="91"/>
      <c r="H184" s="91"/>
      <c r="I184" s="91"/>
      <c r="J184" s="152"/>
    </row>
    <row r="185" spans="1:10" s="148" customFormat="1" ht="27" customHeight="1">
      <c r="A185" s="33" t="s">
        <v>570</v>
      </c>
      <c r="B185" s="5"/>
      <c r="C185" s="91"/>
      <c r="D185" s="91"/>
      <c r="E185" s="91"/>
      <c r="F185" s="91"/>
      <c r="G185" s="91"/>
      <c r="H185" s="91"/>
      <c r="I185" s="91"/>
      <c r="J185" s="152"/>
    </row>
    <row r="186" spans="1:10" s="148" customFormat="1" ht="27" customHeight="1">
      <c r="A186" s="33" t="s">
        <v>611</v>
      </c>
      <c r="B186" s="5"/>
      <c r="C186" s="91"/>
      <c r="D186" s="91"/>
      <c r="E186" s="91"/>
      <c r="F186" s="91"/>
      <c r="G186" s="91"/>
      <c r="H186" s="91"/>
      <c r="I186" s="91"/>
      <c r="J186" s="152"/>
    </row>
    <row r="187" spans="1:10" s="148" customFormat="1" ht="27" customHeight="1">
      <c r="A187" s="33" t="s">
        <v>594</v>
      </c>
      <c r="B187" s="5"/>
      <c r="C187" s="91"/>
      <c r="D187" s="91"/>
      <c r="E187" s="91"/>
      <c r="F187" s="91"/>
      <c r="G187" s="91"/>
      <c r="H187" s="91"/>
      <c r="I187" s="91"/>
      <c r="J187" s="152"/>
    </row>
    <row r="188" spans="1:10" s="148" customFormat="1" ht="27" customHeight="1">
      <c r="A188" s="33" t="s">
        <v>613</v>
      </c>
      <c r="B188" s="5"/>
      <c r="C188" s="91"/>
      <c r="D188" s="91"/>
      <c r="E188" s="91"/>
      <c r="F188" s="91"/>
      <c r="G188" s="91"/>
      <c r="H188" s="91"/>
      <c r="I188" s="91"/>
      <c r="J188" s="152"/>
    </row>
    <row r="189" spans="1:10" s="148" customFormat="1" ht="27" customHeight="1">
      <c r="A189" s="33" t="s">
        <v>612</v>
      </c>
      <c r="B189" s="5"/>
      <c r="C189" s="91"/>
      <c r="D189" s="91"/>
      <c r="E189" s="91"/>
      <c r="F189" s="91"/>
      <c r="G189" s="91"/>
      <c r="H189" s="91"/>
      <c r="I189" s="91"/>
      <c r="J189" s="152"/>
    </row>
    <row r="190" spans="1:10" s="162" customFormat="1" ht="27" customHeight="1">
      <c r="A190" s="153"/>
      <c r="B190" s="91"/>
      <c r="C190" s="91"/>
      <c r="D190" s="91"/>
      <c r="E190" s="91"/>
      <c r="F190" s="91"/>
      <c r="G190" s="91"/>
      <c r="H190" s="91"/>
      <c r="I190" s="91"/>
      <c r="J190" s="152"/>
    </row>
    <row r="191" spans="1:10" s="162" customFormat="1" ht="27" customHeight="1">
      <c r="A191" s="265" t="s">
        <v>498</v>
      </c>
      <c r="B191" s="265"/>
      <c r="C191" s="265"/>
      <c r="D191" s="265"/>
      <c r="E191" s="265"/>
      <c r="F191" s="265"/>
      <c r="G191" s="265"/>
      <c r="H191" s="265"/>
      <c r="I191" s="265"/>
      <c r="J191" s="265"/>
    </row>
    <row r="192" spans="1:10" s="162" customFormat="1" ht="27" customHeight="1">
      <c r="A192" s="23"/>
      <c r="J192" s="160"/>
    </row>
    <row r="193" spans="1:1" ht="27" customHeight="1">
      <c r="A193" s="3" t="s">
        <v>550</v>
      </c>
    </row>
    <row r="194" spans="1:1" ht="27" customHeight="1">
      <c r="A194" s="3" t="s">
        <v>42</v>
      </c>
    </row>
    <row r="195" spans="1:1" ht="27" customHeight="1">
      <c r="A195" s="3" t="s">
        <v>301</v>
      </c>
    </row>
    <row r="196" spans="1:1" ht="27" customHeight="1">
      <c r="A196" s="3" t="s">
        <v>300</v>
      </c>
    </row>
    <row r="197" spans="1:1" ht="27" customHeight="1">
      <c r="A197" s="3" t="s">
        <v>302</v>
      </c>
    </row>
    <row r="198" spans="1:1" ht="27" customHeight="1">
      <c r="A198" s="3" t="s">
        <v>551</v>
      </c>
    </row>
    <row r="199" spans="1:1" ht="27" customHeight="1">
      <c r="A199" s="3" t="s">
        <v>986</v>
      </c>
    </row>
    <row r="200" spans="1:1" ht="27" customHeight="1">
      <c r="A200" s="3" t="s">
        <v>987</v>
      </c>
    </row>
    <row r="201" spans="1:1" ht="27" customHeight="1">
      <c r="A201" s="3" t="s">
        <v>552</v>
      </c>
    </row>
    <row r="202" spans="1:1" ht="27" customHeight="1">
      <c r="A202" s="34" t="s">
        <v>191</v>
      </c>
    </row>
    <row r="203" spans="1:1" ht="27" customHeight="1">
      <c r="A203" s="3" t="s">
        <v>553</v>
      </c>
    </row>
    <row r="204" spans="1:1" ht="27" customHeight="1">
      <c r="A204" s="3" t="s">
        <v>304</v>
      </c>
    </row>
    <row r="205" spans="1:1" ht="27" customHeight="1">
      <c r="A205" s="3" t="s">
        <v>303</v>
      </c>
    </row>
    <row r="206" spans="1:1" ht="27" customHeight="1">
      <c r="A206" s="3" t="s">
        <v>305</v>
      </c>
    </row>
    <row r="207" spans="1:1" ht="27" customHeight="1">
      <c r="A207" s="3" t="s">
        <v>306</v>
      </c>
    </row>
    <row r="208" spans="1:1" ht="27" customHeight="1">
      <c r="A208" s="3" t="s">
        <v>308</v>
      </c>
    </row>
    <row r="209" spans="1:10" ht="27" customHeight="1">
      <c r="A209" s="3" t="s">
        <v>307</v>
      </c>
    </row>
    <row r="210" spans="1:10" ht="27" customHeight="1">
      <c r="A210" s="3" t="s">
        <v>554</v>
      </c>
    </row>
    <row r="211" spans="1:10" ht="27" customHeight="1">
      <c r="A211" s="29" t="s">
        <v>399</v>
      </c>
    </row>
    <row r="212" spans="1:10" ht="27" customHeight="1">
      <c r="A212" s="29" t="s">
        <v>398</v>
      </c>
    </row>
    <row r="213" spans="1:10" ht="27" customHeight="1">
      <c r="A213" s="29" t="s">
        <v>386</v>
      </c>
    </row>
    <row r="214" spans="1:10" ht="27" customHeight="1">
      <c r="A214" s="29" t="s">
        <v>385</v>
      </c>
    </row>
    <row r="215" spans="1:10" ht="27" customHeight="1">
      <c r="A215" s="31" t="s">
        <v>387</v>
      </c>
    </row>
    <row r="216" spans="1:10" ht="27" customHeight="1">
      <c r="A216" s="31" t="s">
        <v>380</v>
      </c>
    </row>
    <row r="217" spans="1:10" ht="27" customHeight="1">
      <c r="A217" s="31"/>
      <c r="B217" s="3" t="s">
        <v>373</v>
      </c>
      <c r="H217" s="35" t="s">
        <v>402</v>
      </c>
    </row>
    <row r="218" spans="1:10" ht="27" customHeight="1">
      <c r="B218" s="3" t="s">
        <v>43</v>
      </c>
      <c r="H218" s="35" t="s">
        <v>425</v>
      </c>
    </row>
    <row r="219" spans="1:10" ht="27" customHeight="1">
      <c r="B219" s="3" t="s">
        <v>44</v>
      </c>
      <c r="H219" s="35" t="s">
        <v>45</v>
      </c>
    </row>
    <row r="220" spans="1:10" ht="27" customHeight="1">
      <c r="B220" s="3" t="s">
        <v>125</v>
      </c>
      <c r="H220" s="35" t="s">
        <v>126</v>
      </c>
    </row>
    <row r="221" spans="1:10" ht="27" customHeight="1">
      <c r="B221" s="3" t="s">
        <v>364</v>
      </c>
      <c r="H221" s="35" t="s">
        <v>403</v>
      </c>
    </row>
    <row r="222" spans="1:10" s="162" customFormat="1" ht="27" customHeight="1">
      <c r="H222" s="35"/>
      <c r="J222" s="160"/>
    </row>
    <row r="223" spans="1:10" s="162" customFormat="1" ht="27.95" customHeight="1">
      <c r="A223" s="265" t="s">
        <v>499</v>
      </c>
      <c r="B223" s="265"/>
      <c r="C223" s="265"/>
      <c r="D223" s="265"/>
      <c r="E223" s="265"/>
      <c r="F223" s="265"/>
      <c r="G223" s="265"/>
      <c r="H223" s="265"/>
      <c r="I223" s="265"/>
      <c r="J223" s="265"/>
    </row>
    <row r="224" spans="1:10" s="162" customFormat="1" ht="27.95" customHeight="1">
      <c r="A224" s="23"/>
      <c r="J224" s="160"/>
    </row>
    <row r="225" spans="1:8" ht="27.95" customHeight="1">
      <c r="B225" s="3" t="s">
        <v>365</v>
      </c>
      <c r="H225" s="35" t="s">
        <v>128</v>
      </c>
    </row>
    <row r="226" spans="1:8" ht="27.95" customHeight="1">
      <c r="B226" s="3" t="s">
        <v>127</v>
      </c>
      <c r="H226" s="35" t="s">
        <v>128</v>
      </c>
    </row>
    <row r="227" spans="1:8" ht="27.95" customHeight="1">
      <c r="B227" s="3" t="s">
        <v>46</v>
      </c>
      <c r="H227" s="35" t="s">
        <v>47</v>
      </c>
    </row>
    <row r="228" spans="1:8" ht="27.95" customHeight="1">
      <c r="B228" s="3" t="s">
        <v>48</v>
      </c>
      <c r="H228" s="35" t="s">
        <v>47</v>
      </c>
    </row>
    <row r="229" spans="1:8" ht="27.95" customHeight="1">
      <c r="B229" s="3" t="s">
        <v>49</v>
      </c>
      <c r="H229" s="35" t="s">
        <v>47</v>
      </c>
    </row>
    <row r="230" spans="1:8" ht="27.95" customHeight="1">
      <c r="A230" s="3" t="s">
        <v>311</v>
      </c>
    </row>
    <row r="231" spans="1:8" ht="27.95" customHeight="1">
      <c r="A231" s="3" t="s">
        <v>310</v>
      </c>
    </row>
    <row r="232" spans="1:8" ht="27.95" customHeight="1">
      <c r="A232" s="3" t="s">
        <v>309</v>
      </c>
    </row>
    <row r="233" spans="1:8" ht="27.95" customHeight="1">
      <c r="A233" s="3" t="s">
        <v>313</v>
      </c>
    </row>
    <row r="234" spans="1:8" ht="27.95" customHeight="1">
      <c r="A234" s="3" t="s">
        <v>312</v>
      </c>
    </row>
    <row r="235" spans="1:8" ht="27.95" customHeight="1">
      <c r="A235" s="3" t="s">
        <v>315</v>
      </c>
    </row>
    <row r="236" spans="1:8" ht="27.95" customHeight="1">
      <c r="A236" s="3" t="s">
        <v>314</v>
      </c>
    </row>
    <row r="237" spans="1:8" ht="27.95" customHeight="1">
      <c r="A237" s="31" t="s">
        <v>257</v>
      </c>
    </row>
    <row r="238" spans="1:8" ht="27.95" customHeight="1">
      <c r="A238" s="31" t="s">
        <v>258</v>
      </c>
    </row>
    <row r="239" spans="1:8" ht="27.95" customHeight="1">
      <c r="A239" s="31" t="s">
        <v>396</v>
      </c>
    </row>
    <row r="240" spans="1:8" ht="27.95" customHeight="1">
      <c r="A240" s="31" t="s">
        <v>397</v>
      </c>
    </row>
    <row r="241" spans="1:10" ht="27.95" customHeight="1">
      <c r="A241" s="3" t="s">
        <v>555</v>
      </c>
    </row>
    <row r="242" spans="1:10" ht="27.95" customHeight="1">
      <c r="A242" s="3" t="s">
        <v>317</v>
      </c>
    </row>
    <row r="243" spans="1:10" ht="27.95" customHeight="1">
      <c r="A243" s="3" t="s">
        <v>316</v>
      </c>
    </row>
    <row r="244" spans="1:10" s="5" customFormat="1" ht="27.95" customHeight="1">
      <c r="C244" s="5" t="s">
        <v>129</v>
      </c>
      <c r="H244" s="126" t="s">
        <v>362</v>
      </c>
      <c r="J244" s="6"/>
    </row>
    <row r="245" spans="1:10" ht="27.95" customHeight="1">
      <c r="A245" s="3" t="s">
        <v>130</v>
      </c>
    </row>
    <row r="246" spans="1:10" ht="27.95" customHeight="1">
      <c r="A246" s="3" t="s">
        <v>556</v>
      </c>
    </row>
    <row r="247" spans="1:10" ht="27.95" customHeight="1">
      <c r="A247" s="3" t="s">
        <v>318</v>
      </c>
    </row>
    <row r="248" spans="1:10" ht="27.95" customHeight="1">
      <c r="A248" s="3" t="s">
        <v>319</v>
      </c>
    </row>
    <row r="249" spans="1:10" ht="27.95" customHeight="1">
      <c r="A249" s="3" t="s">
        <v>320</v>
      </c>
    </row>
    <row r="250" spans="1:10" ht="27.95" customHeight="1">
      <c r="A250" s="3" t="s">
        <v>321</v>
      </c>
    </row>
    <row r="251" spans="1:10" ht="27.95" customHeight="1">
      <c r="A251" s="3" t="s">
        <v>323</v>
      </c>
    </row>
    <row r="252" spans="1:10" ht="27.95" customHeight="1">
      <c r="A252" s="3" t="s">
        <v>322</v>
      </c>
    </row>
    <row r="253" spans="1:10" s="162" customFormat="1" ht="27.95" customHeight="1">
      <c r="J253" s="160"/>
    </row>
    <row r="254" spans="1:10" s="162" customFormat="1" ht="30" customHeight="1">
      <c r="A254" s="265" t="s">
        <v>500</v>
      </c>
      <c r="B254" s="265"/>
      <c r="C254" s="265"/>
      <c r="D254" s="265"/>
      <c r="E254" s="265"/>
      <c r="F254" s="265"/>
      <c r="G254" s="265"/>
      <c r="H254" s="265"/>
      <c r="I254" s="265"/>
      <c r="J254" s="265"/>
    </row>
    <row r="255" spans="1:10" s="162" customFormat="1" ht="30" customHeight="1">
      <c r="A255" s="23"/>
      <c r="J255" s="160"/>
    </row>
    <row r="256" spans="1:10" ht="30" customHeight="1">
      <c r="A256" s="3" t="s">
        <v>557</v>
      </c>
    </row>
    <row r="257" spans="1:1" ht="30" customHeight="1">
      <c r="A257" s="3" t="s">
        <v>325</v>
      </c>
    </row>
    <row r="258" spans="1:1" ht="30" customHeight="1">
      <c r="A258" s="3" t="s">
        <v>326</v>
      </c>
    </row>
    <row r="259" spans="1:1" ht="30" customHeight="1">
      <c r="A259" s="3" t="s">
        <v>327</v>
      </c>
    </row>
    <row r="260" spans="1:1" ht="30" customHeight="1">
      <c r="A260" s="3" t="s">
        <v>324</v>
      </c>
    </row>
    <row r="261" spans="1:1" ht="30" customHeight="1">
      <c r="A261" s="3" t="s">
        <v>328</v>
      </c>
    </row>
    <row r="262" spans="1:1" ht="30" customHeight="1">
      <c r="A262" s="3" t="s">
        <v>332</v>
      </c>
    </row>
    <row r="263" spans="1:1" ht="30" customHeight="1">
      <c r="A263" s="3" t="s">
        <v>331</v>
      </c>
    </row>
    <row r="264" spans="1:1" ht="30" customHeight="1">
      <c r="A264" s="3" t="s">
        <v>334</v>
      </c>
    </row>
    <row r="265" spans="1:1" ht="30" customHeight="1">
      <c r="A265" s="3" t="s">
        <v>333</v>
      </c>
    </row>
    <row r="266" spans="1:1" ht="30" customHeight="1">
      <c r="A266" s="3" t="s">
        <v>210</v>
      </c>
    </row>
    <row r="267" spans="1:1" ht="30" customHeight="1">
      <c r="A267" s="3" t="s">
        <v>222</v>
      </c>
    </row>
    <row r="268" spans="1:1" ht="30" customHeight="1">
      <c r="A268" s="3" t="s">
        <v>223</v>
      </c>
    </row>
    <row r="269" spans="1:1" ht="30" customHeight="1">
      <c r="A269" s="3" t="s">
        <v>224</v>
      </c>
    </row>
    <row r="270" spans="1:1" ht="30" customHeight="1">
      <c r="A270" s="3" t="s">
        <v>330</v>
      </c>
    </row>
    <row r="271" spans="1:1" ht="30" customHeight="1">
      <c r="A271" s="3" t="s">
        <v>329</v>
      </c>
    </row>
    <row r="272" spans="1:1" ht="30" customHeight="1">
      <c r="A272" s="36" t="s">
        <v>339</v>
      </c>
    </row>
    <row r="273" spans="1:10" ht="30" customHeight="1">
      <c r="A273" s="30" t="s">
        <v>335</v>
      </c>
    </row>
    <row r="274" spans="1:10" ht="30" customHeight="1">
      <c r="A274" s="30" t="s">
        <v>338</v>
      </c>
    </row>
    <row r="275" spans="1:10" ht="30" customHeight="1">
      <c r="A275" s="30" t="s">
        <v>336</v>
      </c>
    </row>
    <row r="276" spans="1:10" ht="30" customHeight="1">
      <c r="A276" s="30" t="s">
        <v>337</v>
      </c>
    </row>
    <row r="277" spans="1:10" ht="30" customHeight="1">
      <c r="A277" s="30" t="s">
        <v>341</v>
      </c>
    </row>
    <row r="278" spans="1:10" ht="30" customHeight="1">
      <c r="A278" s="30" t="s">
        <v>340</v>
      </c>
    </row>
    <row r="279" spans="1:10" s="5" customFormat="1" ht="30" customHeight="1">
      <c r="A279" s="30" t="s">
        <v>357</v>
      </c>
      <c r="J279" s="6"/>
    </row>
    <row r="280" spans="1:10" ht="30" customHeight="1">
      <c r="A280" s="30" t="s">
        <v>526</v>
      </c>
    </row>
    <row r="281" spans="1:10" ht="30" customHeight="1">
      <c r="A281" s="30" t="s">
        <v>342</v>
      </c>
    </row>
    <row r="282" spans="1:10" s="130" customFormat="1" ht="30" customHeight="1">
      <c r="J282" s="129"/>
    </row>
    <row r="283" spans="1:10" ht="27.95" customHeight="1">
      <c r="A283" s="263" t="s">
        <v>597</v>
      </c>
      <c r="B283" s="264"/>
      <c r="C283" s="264"/>
      <c r="D283" s="264"/>
      <c r="E283" s="264"/>
      <c r="F283" s="264"/>
      <c r="G283" s="264"/>
      <c r="H283" s="264"/>
      <c r="I283" s="264"/>
      <c r="J283" s="264"/>
    </row>
    <row r="284" spans="1:10" ht="27.95" customHeight="1">
      <c r="H284" s="38"/>
      <c r="I284" s="39"/>
      <c r="J284" s="38"/>
    </row>
    <row r="285" spans="1:10" ht="27.95" customHeight="1">
      <c r="A285" s="3" t="s">
        <v>558</v>
      </c>
    </row>
    <row r="286" spans="1:10" ht="27.95" customHeight="1">
      <c r="A286" s="3" t="s">
        <v>343</v>
      </c>
    </row>
    <row r="287" spans="1:10" ht="27.95" customHeight="1">
      <c r="A287" s="3" t="s">
        <v>344</v>
      </c>
    </row>
    <row r="288" spans="1:10" ht="27.95" customHeight="1">
      <c r="A288" s="3" t="s">
        <v>345</v>
      </c>
    </row>
    <row r="289" spans="1:12" ht="27.95" customHeight="1">
      <c r="A289" s="3" t="s">
        <v>348</v>
      </c>
    </row>
    <row r="290" spans="1:12" ht="27.95" customHeight="1">
      <c r="A290" s="3" t="s">
        <v>349</v>
      </c>
    </row>
    <row r="291" spans="1:12" ht="27.95" customHeight="1">
      <c r="A291" s="3" t="s">
        <v>347</v>
      </c>
    </row>
    <row r="292" spans="1:12" ht="27.95" customHeight="1">
      <c r="A292" s="3" t="s">
        <v>346</v>
      </c>
    </row>
    <row r="293" spans="1:12" ht="27.95" customHeight="1">
      <c r="A293" s="3" t="s">
        <v>559</v>
      </c>
    </row>
    <row r="294" spans="1:12" ht="27.95" customHeight="1">
      <c r="A294" s="3" t="s">
        <v>351</v>
      </c>
    </row>
    <row r="295" spans="1:12" ht="27.95" customHeight="1">
      <c r="A295" s="3" t="s">
        <v>350</v>
      </c>
    </row>
    <row r="296" spans="1:12" ht="27.95" customHeight="1">
      <c r="A296" s="3" t="s">
        <v>560</v>
      </c>
    </row>
    <row r="297" spans="1:12" ht="27.95" customHeight="1">
      <c r="A297" s="3" t="s">
        <v>50</v>
      </c>
    </row>
    <row r="298" spans="1:12" ht="27.95" customHeight="1">
      <c r="A298" s="3" t="s">
        <v>561</v>
      </c>
    </row>
    <row r="299" spans="1:12" s="5" customFormat="1" ht="27.95" customHeight="1">
      <c r="A299" s="5" t="s">
        <v>234</v>
      </c>
      <c r="J299" s="6"/>
    </row>
    <row r="300" spans="1:12" s="5" customFormat="1" ht="27.95" customHeight="1">
      <c r="A300" s="5" t="s">
        <v>352</v>
      </c>
      <c r="J300" s="6"/>
    </row>
    <row r="301" spans="1:12" s="5" customFormat="1" ht="27.95" customHeight="1">
      <c r="A301" s="5" t="s">
        <v>614</v>
      </c>
      <c r="J301" s="6"/>
    </row>
    <row r="302" spans="1:12" s="5" customFormat="1" ht="27.95" customHeight="1">
      <c r="A302" s="5" t="s">
        <v>233</v>
      </c>
      <c r="J302" s="6"/>
    </row>
    <row r="303" spans="1:12" s="5" customFormat="1" ht="27.95" customHeight="1">
      <c r="A303" s="5" t="s">
        <v>231</v>
      </c>
      <c r="J303" s="6"/>
      <c r="L303" s="37"/>
    </row>
    <row r="304" spans="1:12" s="5" customFormat="1" ht="27.95" customHeight="1">
      <c r="A304" s="5" t="s">
        <v>232</v>
      </c>
      <c r="J304" s="6"/>
    </row>
    <row r="305" spans="1:11" ht="27.95" customHeight="1">
      <c r="A305" s="3" t="s">
        <v>562</v>
      </c>
    </row>
    <row r="306" spans="1:11" ht="27.95" customHeight="1">
      <c r="A306" s="3" t="s">
        <v>51</v>
      </c>
    </row>
    <row r="307" spans="1:11" ht="27.95" customHeight="1">
      <c r="A307" s="3" t="s">
        <v>66</v>
      </c>
    </row>
    <row r="308" spans="1:11" ht="27.95" customHeight="1">
      <c r="A308" s="3" t="s">
        <v>52</v>
      </c>
    </row>
    <row r="309" spans="1:11" ht="27.95" customHeight="1">
      <c r="A309" s="3" t="s">
        <v>634</v>
      </c>
    </row>
    <row r="310" spans="1:11" ht="27.95" customHeight="1">
      <c r="A310" s="3" t="s">
        <v>631</v>
      </c>
    </row>
    <row r="311" spans="1:11" ht="27.95" customHeight="1">
      <c r="A311" s="3" t="s">
        <v>633</v>
      </c>
    </row>
    <row r="312" spans="1:11" ht="27.95" customHeight="1">
      <c r="A312" s="3" t="s">
        <v>632</v>
      </c>
    </row>
    <row r="313" spans="1:11" s="130" customFormat="1" ht="27.95" customHeight="1">
      <c r="J313" s="129"/>
    </row>
    <row r="314" spans="1:11" ht="32.1" customHeight="1">
      <c r="A314" s="263" t="s">
        <v>598</v>
      </c>
      <c r="B314" s="264"/>
      <c r="C314" s="264"/>
      <c r="D314" s="264"/>
      <c r="E314" s="264"/>
      <c r="F314" s="264"/>
      <c r="G314" s="264"/>
      <c r="H314" s="264"/>
      <c r="I314" s="264"/>
      <c r="J314" s="264"/>
    </row>
    <row r="315" spans="1:11" ht="32.1" customHeight="1">
      <c r="C315" s="44"/>
      <c r="D315" s="44"/>
      <c r="E315" s="44"/>
      <c r="F315" s="44"/>
      <c r="G315" s="44"/>
      <c r="H315" s="46"/>
      <c r="I315" s="46"/>
      <c r="J315" s="46"/>
      <c r="K315" s="45"/>
    </row>
    <row r="316" spans="1:11" ht="32.1" customHeight="1">
      <c r="A316" s="3" t="s">
        <v>67</v>
      </c>
    </row>
    <row r="317" spans="1:11" ht="32.1" customHeight="1">
      <c r="A317" s="3" t="s">
        <v>68</v>
      </c>
    </row>
    <row r="318" spans="1:11" ht="32.1" customHeight="1">
      <c r="A318" s="3" t="s">
        <v>53</v>
      </c>
    </row>
    <row r="319" spans="1:11" ht="32.1" customHeight="1">
      <c r="A319" s="3" t="s">
        <v>69</v>
      </c>
    </row>
    <row r="320" spans="1:11" ht="32.1" customHeight="1">
      <c r="A320" s="3" t="s">
        <v>54</v>
      </c>
    </row>
    <row r="321" spans="1:10" ht="32.1" customHeight="1">
      <c r="A321" s="5" t="s">
        <v>563</v>
      </c>
      <c r="B321" s="5"/>
      <c r="C321" s="5"/>
      <c r="D321" s="5"/>
      <c r="E321" s="5"/>
      <c r="F321" s="5"/>
      <c r="G321" s="5"/>
      <c r="H321" s="5"/>
      <c r="I321" s="5"/>
      <c r="J321" s="158"/>
    </row>
    <row r="322" spans="1:10" ht="32.1" customHeight="1">
      <c r="A322" s="5" t="s">
        <v>372</v>
      </c>
      <c r="B322" s="5"/>
      <c r="C322" s="5"/>
      <c r="D322" s="5"/>
      <c r="E322" s="5"/>
      <c r="F322" s="5"/>
      <c r="G322" s="5"/>
      <c r="H322" s="5"/>
      <c r="I322" s="5"/>
      <c r="J322" s="158"/>
    </row>
    <row r="323" spans="1:10" ht="32.1" customHeight="1">
      <c r="A323" s="5" t="s">
        <v>420</v>
      </c>
      <c r="B323" s="5"/>
      <c r="C323" s="5"/>
      <c r="D323" s="5"/>
      <c r="E323" s="5"/>
      <c r="F323" s="5"/>
      <c r="G323" s="5"/>
      <c r="H323" s="5"/>
      <c r="I323" s="5"/>
      <c r="J323" s="158"/>
    </row>
    <row r="324" spans="1:10" ht="32.1" customHeight="1">
      <c r="A324" s="5" t="s">
        <v>547</v>
      </c>
      <c r="B324" s="5"/>
      <c r="C324" s="5"/>
      <c r="D324" s="5"/>
      <c r="E324" s="5"/>
      <c r="F324" s="5"/>
      <c r="G324" s="5"/>
      <c r="H324" s="5"/>
      <c r="I324" s="5"/>
      <c r="J324" s="158"/>
    </row>
    <row r="325" spans="1:10" ht="32.1" customHeight="1">
      <c r="A325" s="5" t="s">
        <v>406</v>
      </c>
      <c r="B325" s="5"/>
      <c r="C325" s="5"/>
      <c r="D325" s="5"/>
      <c r="E325" s="5"/>
      <c r="F325" s="5"/>
      <c r="G325" s="5"/>
      <c r="H325" s="5"/>
      <c r="I325" s="5"/>
      <c r="J325" s="158"/>
    </row>
    <row r="326" spans="1:10" s="5" customFormat="1" ht="32.1" customHeight="1">
      <c r="H326" s="159" t="s">
        <v>9</v>
      </c>
      <c r="J326" s="159" t="s">
        <v>10</v>
      </c>
    </row>
    <row r="327" spans="1:10" s="5" customFormat="1" ht="32.1" customHeight="1">
      <c r="H327" s="163" t="s">
        <v>529</v>
      </c>
      <c r="I327" s="164"/>
      <c r="J327" s="163" t="s">
        <v>529</v>
      </c>
    </row>
    <row r="328" spans="1:10" s="5" customFormat="1" ht="32.1" customHeight="1">
      <c r="A328" s="5" t="s">
        <v>583</v>
      </c>
      <c r="B328" s="165"/>
      <c r="H328" s="166"/>
      <c r="I328" s="167"/>
      <c r="J328" s="166"/>
    </row>
    <row r="329" spans="1:10" s="5" customFormat="1" ht="32.1" customHeight="1">
      <c r="B329" s="5" t="s">
        <v>548</v>
      </c>
      <c r="H329" s="168">
        <v>15816216.01</v>
      </c>
      <c r="I329" s="168"/>
      <c r="J329" s="168">
        <v>14246657.550000001</v>
      </c>
    </row>
    <row r="330" spans="1:10" s="5" customFormat="1" ht="32.1" customHeight="1">
      <c r="B330" s="5" t="s">
        <v>368</v>
      </c>
      <c r="H330" s="169">
        <v>1284178</v>
      </c>
      <c r="I330" s="169"/>
      <c r="J330" s="169">
        <v>1284178</v>
      </c>
    </row>
    <row r="331" spans="1:10" s="5" customFormat="1" ht="32.1" customHeight="1">
      <c r="B331" s="5" t="s">
        <v>369</v>
      </c>
      <c r="H331" s="168">
        <f>+H329/H330</f>
        <v>12.316217852976768</v>
      </c>
      <c r="I331" s="168"/>
      <c r="J331" s="168">
        <f>+J329/J330</f>
        <v>11.093989735067881</v>
      </c>
    </row>
    <row r="332" spans="1:10" s="5" customFormat="1" ht="32.1" customHeight="1">
      <c r="B332" s="5" t="s">
        <v>370</v>
      </c>
      <c r="H332" s="169">
        <v>256835600</v>
      </c>
      <c r="I332" s="169"/>
      <c r="J332" s="169">
        <v>256835600</v>
      </c>
    </row>
    <row r="333" spans="1:10" s="5" customFormat="1" ht="32.1" customHeight="1">
      <c r="B333" s="5" t="s">
        <v>371</v>
      </c>
      <c r="H333" s="170">
        <f>+H329/H332</f>
        <v>6.1581089264883843E-2</v>
      </c>
      <c r="I333" s="167"/>
      <c r="J333" s="170">
        <f>+J329/J332</f>
        <v>5.5469948675339401E-2</v>
      </c>
    </row>
    <row r="334" spans="1:10" ht="32.1" customHeight="1">
      <c r="A334" s="3" t="s">
        <v>564</v>
      </c>
      <c r="H334" s="40"/>
      <c r="I334" s="40"/>
      <c r="J334" s="41"/>
    </row>
    <row r="335" spans="1:10" ht="32.1" customHeight="1">
      <c r="A335" s="3" t="s">
        <v>70</v>
      </c>
    </row>
    <row r="336" spans="1:10" ht="32.1" customHeight="1">
      <c r="A336" s="3" t="s">
        <v>55</v>
      </c>
    </row>
    <row r="337" spans="1:11" ht="32.1" customHeight="1">
      <c r="A337" s="3" t="s">
        <v>56</v>
      </c>
    </row>
    <row r="338" spans="1:11" ht="32.1" customHeight="1">
      <c r="A338" s="3" t="s">
        <v>57</v>
      </c>
    </row>
    <row r="339" spans="1:11" ht="32.1" customHeight="1">
      <c r="A339" s="3" t="s">
        <v>58</v>
      </c>
    </row>
    <row r="340" spans="1:11" s="162" customFormat="1" ht="32.1" customHeight="1">
      <c r="J340" s="160"/>
    </row>
    <row r="341" spans="1:11" s="130" customFormat="1" ht="27.95" customHeight="1">
      <c r="A341" s="263" t="s">
        <v>599</v>
      </c>
      <c r="B341" s="264"/>
      <c r="C341" s="264"/>
      <c r="D341" s="264"/>
      <c r="E341" s="264"/>
      <c r="F341" s="264"/>
      <c r="G341" s="264"/>
      <c r="H341" s="264"/>
      <c r="I341" s="264"/>
      <c r="J341" s="264"/>
    </row>
    <row r="342" spans="1:11" s="130" customFormat="1" ht="27.95" customHeight="1">
      <c r="C342" s="44"/>
      <c r="D342" s="44"/>
      <c r="E342" s="44"/>
      <c r="F342" s="44"/>
      <c r="G342" s="44"/>
      <c r="H342" s="46"/>
      <c r="I342" s="46"/>
      <c r="J342" s="46"/>
      <c r="K342" s="45"/>
    </row>
    <row r="343" spans="1:11" ht="27.95" customHeight="1">
      <c r="A343" s="5" t="s">
        <v>565</v>
      </c>
      <c r="B343" s="5"/>
      <c r="C343" s="5"/>
      <c r="D343" s="5"/>
      <c r="E343" s="5"/>
      <c r="F343" s="5"/>
      <c r="G343" s="5"/>
      <c r="H343" s="5"/>
      <c r="I343" s="5"/>
      <c r="J343" s="6"/>
    </row>
    <row r="344" spans="1:11" ht="27.95" customHeight="1">
      <c r="A344" s="5" t="s">
        <v>566</v>
      </c>
      <c r="B344" s="5"/>
      <c r="C344" s="5"/>
      <c r="D344" s="5"/>
      <c r="E344" s="5"/>
      <c r="F344" s="5"/>
      <c r="G344" s="5"/>
      <c r="H344" s="5"/>
      <c r="I344" s="5"/>
      <c r="J344" s="6"/>
    </row>
    <row r="345" spans="1:11" ht="27.95" customHeight="1">
      <c r="A345" s="5" t="s">
        <v>615</v>
      </c>
      <c r="B345" s="5"/>
      <c r="C345" s="5"/>
      <c r="D345" s="5"/>
      <c r="E345" s="5"/>
      <c r="F345" s="5"/>
      <c r="G345" s="5"/>
      <c r="H345" s="5"/>
      <c r="I345" s="5"/>
      <c r="J345" s="6"/>
    </row>
    <row r="346" spans="1:11" ht="27.95" customHeight="1">
      <c r="A346" s="5" t="s">
        <v>616</v>
      </c>
      <c r="B346" s="5"/>
      <c r="C346" s="5"/>
      <c r="D346" s="5"/>
      <c r="E346" s="5"/>
      <c r="F346" s="5"/>
      <c r="G346" s="5"/>
      <c r="H346" s="5"/>
      <c r="I346" s="5"/>
      <c r="J346" s="6"/>
    </row>
    <row r="347" spans="1:11" ht="27.95" customHeight="1">
      <c r="A347" s="5" t="s">
        <v>619</v>
      </c>
      <c r="B347" s="5"/>
      <c r="C347" s="5"/>
      <c r="D347" s="5"/>
      <c r="E347" s="5"/>
      <c r="F347" s="5"/>
      <c r="G347" s="5"/>
      <c r="H347" s="5"/>
      <c r="I347" s="5"/>
      <c r="J347" s="6"/>
    </row>
    <row r="348" spans="1:11" ht="27.95" customHeight="1">
      <c r="A348" s="5" t="s">
        <v>617</v>
      </c>
      <c r="B348" s="5"/>
      <c r="C348" s="5"/>
      <c r="D348" s="5"/>
      <c r="E348" s="5"/>
      <c r="F348" s="5"/>
      <c r="G348" s="5"/>
      <c r="H348" s="5"/>
      <c r="I348" s="5"/>
      <c r="J348" s="6"/>
    </row>
    <row r="349" spans="1:11" s="130" customFormat="1" ht="27.95" customHeight="1">
      <c r="A349" s="5" t="s">
        <v>618</v>
      </c>
      <c r="J349" s="129"/>
    </row>
    <row r="350" spans="1:11" ht="27.95" customHeight="1">
      <c r="A350" s="5" t="s">
        <v>567</v>
      </c>
      <c r="B350" s="5"/>
      <c r="C350" s="5"/>
      <c r="D350" s="5"/>
      <c r="E350" s="5"/>
      <c r="F350" s="5"/>
      <c r="G350" s="5"/>
      <c r="H350" s="5"/>
      <c r="I350" s="5"/>
      <c r="J350" s="6"/>
    </row>
    <row r="351" spans="1:11" ht="27.95" customHeight="1">
      <c r="A351" s="5" t="s">
        <v>621</v>
      </c>
      <c r="B351" s="5"/>
      <c r="C351" s="5"/>
      <c r="D351" s="5"/>
      <c r="E351" s="5"/>
      <c r="F351" s="5"/>
      <c r="G351" s="5"/>
      <c r="H351" s="5"/>
      <c r="I351" s="5"/>
      <c r="J351" s="6"/>
    </row>
    <row r="352" spans="1:11" ht="27.95" customHeight="1">
      <c r="A352" s="5" t="s">
        <v>620</v>
      </c>
      <c r="B352" s="5"/>
      <c r="C352" s="5"/>
      <c r="D352" s="5"/>
      <c r="E352" s="5"/>
      <c r="F352" s="5"/>
      <c r="G352" s="5"/>
      <c r="H352" s="5"/>
      <c r="I352" s="5"/>
      <c r="J352" s="6"/>
    </row>
    <row r="353" spans="1:12" ht="27.95" customHeight="1">
      <c r="A353" s="5" t="s">
        <v>622</v>
      </c>
      <c r="B353" s="5"/>
      <c r="C353" s="5"/>
      <c r="D353" s="5"/>
      <c r="E353" s="5"/>
      <c r="F353" s="5"/>
      <c r="G353" s="5"/>
      <c r="H353" s="5"/>
      <c r="I353" s="5"/>
      <c r="J353" s="6"/>
      <c r="L353" s="42"/>
    </row>
    <row r="354" spans="1:12" ht="27.95" customHeight="1">
      <c r="A354" s="5" t="s">
        <v>623</v>
      </c>
      <c r="B354" s="5"/>
      <c r="C354" s="5"/>
      <c r="D354" s="5"/>
      <c r="E354" s="5"/>
      <c r="F354" s="5"/>
      <c r="G354" s="5"/>
      <c r="H354" s="5"/>
      <c r="I354" s="5"/>
      <c r="J354" s="6"/>
      <c r="L354" s="42"/>
    </row>
    <row r="355" spans="1:12" ht="27.95" customHeight="1">
      <c r="A355" s="5" t="s">
        <v>624</v>
      </c>
      <c r="B355" s="5"/>
      <c r="C355" s="5"/>
      <c r="D355" s="5"/>
      <c r="E355" s="5"/>
      <c r="F355" s="5"/>
      <c r="G355" s="5"/>
      <c r="H355" s="5"/>
      <c r="I355" s="5"/>
      <c r="J355" s="6"/>
      <c r="L355" s="42"/>
    </row>
    <row r="356" spans="1:12" ht="27.95" customHeight="1">
      <c r="A356" s="5" t="s">
        <v>625</v>
      </c>
      <c r="B356" s="5"/>
      <c r="C356" s="5"/>
      <c r="D356" s="5"/>
      <c r="E356" s="5"/>
      <c r="F356" s="5"/>
      <c r="G356" s="5"/>
      <c r="H356" s="5"/>
      <c r="I356" s="5"/>
      <c r="J356" s="6"/>
      <c r="L356" s="42"/>
    </row>
    <row r="357" spans="1:12" ht="27.95" customHeight="1">
      <c r="A357" s="5" t="s">
        <v>629</v>
      </c>
      <c r="B357" s="5"/>
      <c r="C357" s="5"/>
      <c r="D357" s="5"/>
      <c r="E357" s="5"/>
      <c r="F357" s="5"/>
      <c r="G357" s="5"/>
      <c r="H357" s="5"/>
      <c r="I357" s="5"/>
      <c r="J357" s="6"/>
      <c r="L357" s="43"/>
    </row>
    <row r="358" spans="1:12" ht="27.95" customHeight="1">
      <c r="A358" s="5" t="s">
        <v>626</v>
      </c>
      <c r="B358" s="5"/>
      <c r="C358" s="5"/>
      <c r="D358" s="5"/>
      <c r="E358" s="5"/>
      <c r="F358" s="5"/>
      <c r="G358" s="5"/>
      <c r="H358" s="5"/>
      <c r="I358" s="5"/>
      <c r="J358" s="6"/>
      <c r="L358" s="43"/>
    </row>
    <row r="359" spans="1:12" ht="27.95" customHeight="1">
      <c r="A359" s="5" t="s">
        <v>628</v>
      </c>
      <c r="B359" s="5"/>
      <c r="C359" s="5"/>
      <c r="D359" s="5"/>
      <c r="E359" s="5"/>
      <c r="F359" s="5"/>
      <c r="G359" s="5"/>
      <c r="H359" s="5"/>
      <c r="I359" s="5"/>
      <c r="J359" s="6"/>
      <c r="L359" s="43"/>
    </row>
    <row r="360" spans="1:12" ht="27.95" customHeight="1">
      <c r="A360" s="5" t="s">
        <v>627</v>
      </c>
      <c r="B360" s="5"/>
      <c r="C360" s="5"/>
      <c r="D360" s="5"/>
      <c r="E360" s="5"/>
      <c r="F360" s="5"/>
      <c r="G360" s="5"/>
      <c r="H360" s="5"/>
      <c r="I360" s="5"/>
      <c r="J360" s="6"/>
      <c r="L360" s="43"/>
    </row>
    <row r="361" spans="1:12" ht="27.95" customHeight="1">
      <c r="A361" s="3" t="s">
        <v>568</v>
      </c>
      <c r="C361" s="5"/>
      <c r="D361" s="5"/>
      <c r="E361" s="5"/>
      <c r="F361" s="5"/>
      <c r="G361" s="5"/>
      <c r="H361" s="5"/>
      <c r="I361" s="5"/>
      <c r="J361" s="6"/>
      <c r="L361" s="43"/>
    </row>
    <row r="362" spans="1:12" ht="27.95" customHeight="1">
      <c r="A362" s="3" t="s">
        <v>384</v>
      </c>
      <c r="C362" s="5"/>
      <c r="D362" s="5"/>
      <c r="E362" s="5"/>
      <c r="F362" s="5"/>
      <c r="G362" s="5"/>
      <c r="H362" s="5"/>
      <c r="I362" s="5"/>
      <c r="J362" s="6"/>
      <c r="L362" s="44"/>
    </row>
    <row r="363" spans="1:12" ht="27.95" customHeight="1">
      <c r="A363" s="3" t="s">
        <v>381</v>
      </c>
    </row>
    <row r="364" spans="1:12" ht="27.95" customHeight="1">
      <c r="A364" s="3" t="s">
        <v>383</v>
      </c>
      <c r="C364" s="44"/>
      <c r="D364" s="44"/>
      <c r="E364" s="44"/>
      <c r="F364" s="44"/>
      <c r="G364" s="44"/>
      <c r="H364" s="44"/>
      <c r="I364" s="44"/>
      <c r="J364" s="44"/>
      <c r="K364" s="45"/>
    </row>
    <row r="365" spans="1:12" ht="27.95" customHeight="1">
      <c r="A365" s="3" t="s">
        <v>382</v>
      </c>
      <c r="C365" s="44"/>
      <c r="D365" s="44"/>
      <c r="E365" s="44"/>
      <c r="F365" s="44"/>
      <c r="G365" s="44"/>
      <c r="H365" s="46"/>
      <c r="I365" s="46"/>
      <c r="J365" s="46"/>
      <c r="K365" s="45"/>
    </row>
    <row r="366" spans="1:12" ht="27.95" customHeight="1">
      <c r="A366" s="3" t="s">
        <v>569</v>
      </c>
    </row>
    <row r="367" spans="1:12" ht="27.95" customHeight="1">
      <c r="A367" s="3" t="s">
        <v>211</v>
      </c>
    </row>
    <row r="368" spans="1:12" ht="27.95" customHeight="1">
      <c r="A368" s="3" t="s">
        <v>515</v>
      </c>
    </row>
    <row r="369" spans="1:10" ht="27.95" customHeight="1">
      <c r="A369" s="3" t="s">
        <v>516</v>
      </c>
    </row>
    <row r="370" spans="1:10" ht="27.95" customHeight="1">
      <c r="A370" s="3" t="s">
        <v>517</v>
      </c>
    </row>
    <row r="371" spans="1:10" s="148" customFormat="1" ht="27.95" customHeight="1">
      <c r="J371" s="147"/>
    </row>
    <row r="372" spans="1:10" s="148" customFormat="1" ht="33" customHeight="1">
      <c r="A372" s="263" t="s">
        <v>353</v>
      </c>
      <c r="B372" s="264"/>
      <c r="C372" s="264"/>
      <c r="D372" s="264"/>
      <c r="E372" s="264"/>
      <c r="F372" s="264"/>
      <c r="G372" s="264"/>
      <c r="H372" s="264"/>
      <c r="I372" s="264"/>
      <c r="J372" s="264"/>
    </row>
    <row r="373" spans="1:10" s="148" customFormat="1" ht="33" customHeight="1">
      <c r="J373" s="147"/>
    </row>
    <row r="374" spans="1:10" ht="33" customHeight="1">
      <c r="B374" s="3" t="s">
        <v>518</v>
      </c>
    </row>
    <row r="375" spans="1:10" ht="33" customHeight="1">
      <c r="A375" s="3" t="s">
        <v>212</v>
      </c>
    </row>
    <row r="376" spans="1:10" ht="33" customHeight="1">
      <c r="A376" s="3" t="s">
        <v>213</v>
      </c>
    </row>
    <row r="377" spans="1:10" ht="33" customHeight="1">
      <c r="A377" s="3" t="s">
        <v>214</v>
      </c>
    </row>
    <row r="378" spans="1:10" ht="33" customHeight="1">
      <c r="A378" s="3" t="s">
        <v>215</v>
      </c>
    </row>
    <row r="379" spans="1:10" ht="33" customHeight="1">
      <c r="A379" s="3" t="s">
        <v>388</v>
      </c>
    </row>
    <row r="380" spans="1:10" ht="33" customHeight="1">
      <c r="A380" s="3" t="s">
        <v>216</v>
      </c>
    </row>
    <row r="381" spans="1:10" ht="33" customHeight="1">
      <c r="A381" s="3" t="s">
        <v>217</v>
      </c>
    </row>
    <row r="382" spans="1:10" ht="33" customHeight="1">
      <c r="A382" s="3" t="s">
        <v>630</v>
      </c>
    </row>
    <row r="383" spans="1:10" ht="33" customHeight="1">
      <c r="A383" s="3" t="s">
        <v>389</v>
      </c>
    </row>
    <row r="384" spans="1:10" ht="33" customHeight="1">
      <c r="A384" s="3" t="s">
        <v>390</v>
      </c>
    </row>
    <row r="385" spans="1:1" ht="33" customHeight="1">
      <c r="A385" s="3" t="s">
        <v>391</v>
      </c>
    </row>
    <row r="386" spans="1:1" ht="33" customHeight="1">
      <c r="A386" s="3" t="s">
        <v>527</v>
      </c>
    </row>
    <row r="387" spans="1:1" ht="33" customHeight="1">
      <c r="A387" s="3" t="s">
        <v>235</v>
      </c>
    </row>
    <row r="388" spans="1:1" ht="33" customHeight="1">
      <c r="A388" s="3" t="s">
        <v>225</v>
      </c>
    </row>
    <row r="389" spans="1:1" ht="33" customHeight="1">
      <c r="A389" s="3" t="s">
        <v>226</v>
      </c>
    </row>
    <row r="390" spans="1:1" ht="33" customHeight="1">
      <c r="A390" s="3" t="s">
        <v>227</v>
      </c>
    </row>
    <row r="391" spans="1:1" ht="33" customHeight="1">
      <c r="A391" s="3" t="s">
        <v>228</v>
      </c>
    </row>
    <row r="392" spans="1:1" ht="33" customHeight="1">
      <c r="A392" s="3" t="s">
        <v>229</v>
      </c>
    </row>
    <row r="393" spans="1:1" ht="33" customHeight="1">
      <c r="A393" s="3" t="s">
        <v>218</v>
      </c>
    </row>
    <row r="394" spans="1:1" ht="33" customHeight="1">
      <c r="A394" s="3" t="s">
        <v>219</v>
      </c>
    </row>
    <row r="395" spans="1:1" ht="33" customHeight="1">
      <c r="A395" s="3" t="s">
        <v>220</v>
      </c>
    </row>
    <row r="396" spans="1:1" ht="33" customHeight="1">
      <c r="A396" s="3" t="s">
        <v>221</v>
      </c>
    </row>
    <row r="397" spans="1:1" ht="33" customHeight="1"/>
    <row r="398" spans="1:1" ht="27.95" customHeight="1"/>
    <row r="399" spans="1:1" ht="27" customHeight="1"/>
    <row r="400" spans="1:1" ht="27" customHeight="1"/>
    <row r="401" ht="27" customHeight="1"/>
    <row r="402" ht="27" customHeight="1"/>
    <row r="403" ht="27" customHeight="1"/>
    <row r="404" ht="27" customHeight="1"/>
    <row r="405" ht="27" customHeight="1"/>
    <row r="406" ht="27" customHeight="1"/>
    <row r="407" ht="27" customHeight="1"/>
    <row r="408" ht="27" customHeight="1"/>
    <row r="409" ht="27" customHeight="1"/>
    <row r="410" ht="27" customHeight="1"/>
    <row r="411" ht="27" customHeight="1"/>
    <row r="412" ht="27" customHeight="1"/>
    <row r="413" ht="27" customHeight="1"/>
    <row r="414" ht="27" customHeight="1"/>
    <row r="415" ht="27" customHeight="1"/>
    <row r="416" ht="27" customHeight="1"/>
    <row r="417" ht="27" customHeight="1"/>
    <row r="418" ht="27" customHeight="1"/>
    <row r="419" ht="27" customHeight="1"/>
    <row r="420" ht="27" customHeight="1"/>
    <row r="421" ht="27" customHeight="1"/>
    <row r="422" ht="27" customHeight="1"/>
    <row r="423" ht="27" customHeight="1"/>
    <row r="424" ht="27" customHeight="1"/>
    <row r="425" ht="27" customHeight="1"/>
    <row r="426" ht="27" customHeight="1"/>
    <row r="427" ht="27" customHeight="1"/>
    <row r="428" ht="27" customHeight="1"/>
  </sheetData>
  <mergeCells count="17">
    <mergeCell ref="A1:J1"/>
    <mergeCell ref="A2:J2"/>
    <mergeCell ref="A3:J3"/>
    <mergeCell ref="E149:F149"/>
    <mergeCell ref="A283:J283"/>
    <mergeCell ref="A159:J159"/>
    <mergeCell ref="A34:J34"/>
    <mergeCell ref="A65:J65"/>
    <mergeCell ref="A372:J372"/>
    <mergeCell ref="A95:J95"/>
    <mergeCell ref="A341:J341"/>
    <mergeCell ref="A314:J314"/>
    <mergeCell ref="A126:J126"/>
    <mergeCell ref="E144:F144"/>
    <mergeCell ref="A191:J191"/>
    <mergeCell ref="A223:J223"/>
    <mergeCell ref="A254:J254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2"/>
  <sheetViews>
    <sheetView zoomScale="90" zoomScaleNormal="90" zoomScaleSheetLayoutView="90" workbookViewId="0">
      <selection activeCell="A18" sqref="A18"/>
    </sheetView>
  </sheetViews>
  <sheetFormatPr defaultRowHeight="26.1" customHeight="1"/>
  <cols>
    <col min="1" max="1" width="2.7109375" style="3" customWidth="1"/>
    <col min="2" max="3" width="4.7109375" style="3" customWidth="1"/>
    <col min="4" max="4" width="19.7109375" style="3" customWidth="1"/>
    <col min="5" max="5" width="1.28515625" style="3" customWidth="1"/>
    <col min="6" max="6" width="18.28515625" style="3" bestFit="1" customWidth="1"/>
    <col min="7" max="7" width="1.28515625" style="3" customWidth="1"/>
    <col min="8" max="8" width="17.7109375" style="3" bestFit="1" customWidth="1"/>
    <col min="9" max="9" width="1.28515625" style="3" customWidth="1"/>
    <col min="10" max="10" width="15.7109375" style="3" customWidth="1"/>
    <col min="11" max="11" width="0.85546875" style="3" customWidth="1"/>
    <col min="12" max="12" width="15.7109375" style="3" customWidth="1"/>
    <col min="13" max="13" width="1.85546875" style="3" customWidth="1"/>
    <col min="14" max="16384" width="9.140625" style="3"/>
  </cols>
  <sheetData>
    <row r="1" spans="1:12" ht="26.1" customHeight="1">
      <c r="A1" s="263" t="s">
        <v>189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3" spans="1:12" s="2" customFormat="1" ht="26.1" customHeight="1">
      <c r="A3" s="47" t="s">
        <v>271</v>
      </c>
      <c r="B3" s="2" t="s">
        <v>71</v>
      </c>
    </row>
    <row r="4" spans="1:12" ht="26.1" customHeight="1">
      <c r="C4" s="3" t="s">
        <v>393</v>
      </c>
    </row>
    <row r="5" spans="1:12" ht="26.1" customHeight="1">
      <c r="B5" s="3" t="s">
        <v>265</v>
      </c>
    </row>
    <row r="6" spans="1:12" ht="26.1" customHeight="1">
      <c r="B6" s="25">
        <v>5.0999999999999996</v>
      </c>
      <c r="C6" s="3" t="s">
        <v>14</v>
      </c>
    </row>
    <row r="7" spans="1:12" ht="26.1" customHeight="1">
      <c r="C7" s="3" t="s">
        <v>263</v>
      </c>
    </row>
    <row r="9" spans="1:12" s="48" customFormat="1" ht="26.1" customHeight="1">
      <c r="B9" s="48" t="s">
        <v>259</v>
      </c>
      <c r="C9" s="49"/>
      <c r="D9" s="49" t="s">
        <v>260</v>
      </c>
      <c r="F9" s="48" t="s">
        <v>15</v>
      </c>
      <c r="H9" s="48" t="s">
        <v>132</v>
      </c>
      <c r="J9" s="267" t="s">
        <v>4</v>
      </c>
      <c r="K9" s="267"/>
      <c r="L9" s="267"/>
    </row>
    <row r="10" spans="1:12" s="48" customFormat="1" ht="26.1" customHeight="1"/>
    <row r="11" spans="1:12" ht="26.1" customHeight="1">
      <c r="B11" s="3" t="s">
        <v>166</v>
      </c>
      <c r="C11" s="3" t="s">
        <v>169</v>
      </c>
      <c r="F11" s="4" t="s">
        <v>3</v>
      </c>
      <c r="G11" s="4"/>
      <c r="H11" s="4" t="s">
        <v>163</v>
      </c>
      <c r="J11" s="3" t="s">
        <v>164</v>
      </c>
    </row>
    <row r="12" spans="1:12" ht="26.1" customHeight="1">
      <c r="D12" s="3" t="s">
        <v>170</v>
      </c>
      <c r="F12" s="4"/>
      <c r="G12" s="4"/>
      <c r="H12" s="4"/>
    </row>
    <row r="13" spans="1:12" ht="26.1" customHeight="1">
      <c r="F13" s="4"/>
      <c r="G13" s="4"/>
    </row>
    <row r="14" spans="1:12" ht="26.1" customHeight="1">
      <c r="B14" s="3" t="s">
        <v>167</v>
      </c>
      <c r="C14" s="3" t="s">
        <v>171</v>
      </c>
      <c r="F14" s="4" t="s">
        <v>158</v>
      </c>
      <c r="G14" s="4"/>
      <c r="H14" s="4" t="s">
        <v>161</v>
      </c>
      <c r="J14" s="123" t="s">
        <v>164</v>
      </c>
    </row>
    <row r="15" spans="1:12" ht="26.1" customHeight="1">
      <c r="D15" s="3" t="s">
        <v>172</v>
      </c>
      <c r="F15" s="4" t="s">
        <v>159</v>
      </c>
      <c r="G15" s="4"/>
      <c r="H15" s="4" t="s">
        <v>162</v>
      </c>
    </row>
    <row r="16" spans="1:12" ht="26.1" customHeight="1">
      <c r="F16" s="4" t="s">
        <v>174</v>
      </c>
      <c r="G16" s="4"/>
      <c r="H16" s="4"/>
    </row>
    <row r="17" spans="2:10" ht="26.1" customHeight="1">
      <c r="F17" s="4" t="s">
        <v>175</v>
      </c>
      <c r="G17" s="4"/>
      <c r="H17" s="4"/>
    </row>
    <row r="18" spans="2:10" ht="26.1" customHeight="1">
      <c r="F18" s="4"/>
      <c r="G18" s="4"/>
      <c r="H18" s="4"/>
    </row>
    <row r="19" spans="2:10" ht="26.1" customHeight="1">
      <c r="B19" s="3" t="s">
        <v>168</v>
      </c>
      <c r="C19" s="3" t="s">
        <v>266</v>
      </c>
      <c r="F19" s="4" t="s">
        <v>176</v>
      </c>
      <c r="G19" s="4"/>
      <c r="H19" s="4" t="s">
        <v>160</v>
      </c>
      <c r="J19" s="3" t="s">
        <v>131</v>
      </c>
    </row>
    <row r="20" spans="2:10" ht="26.1" customHeight="1">
      <c r="D20" s="3" t="s">
        <v>173</v>
      </c>
      <c r="G20" s="4"/>
    </row>
    <row r="22" spans="2:10" s="5" customFormat="1" ht="26.1" customHeight="1">
      <c r="B22" s="50" t="s">
        <v>268</v>
      </c>
      <c r="C22" s="5" t="s">
        <v>415</v>
      </c>
      <c r="F22" s="4" t="s">
        <v>176</v>
      </c>
      <c r="H22" s="4" t="s">
        <v>160</v>
      </c>
      <c r="I22" s="3"/>
      <c r="J22" s="3" t="s">
        <v>131</v>
      </c>
    </row>
    <row r="23" spans="2:10" s="5" customFormat="1" ht="26.1" customHeight="1">
      <c r="B23" s="50"/>
      <c r="D23" s="5" t="s">
        <v>269</v>
      </c>
      <c r="F23" s="6"/>
      <c r="H23" s="6"/>
    </row>
    <row r="24" spans="2:10" s="5" customFormat="1" ht="26.1" customHeight="1">
      <c r="B24" s="50"/>
      <c r="F24" s="6"/>
      <c r="H24" s="6"/>
    </row>
    <row r="25" spans="2:10" s="5" customFormat="1" ht="26.1" customHeight="1">
      <c r="B25" s="50" t="s">
        <v>271</v>
      </c>
      <c r="C25" s="5" t="s">
        <v>414</v>
      </c>
      <c r="F25" s="4" t="s">
        <v>176</v>
      </c>
      <c r="H25" s="6" t="s">
        <v>161</v>
      </c>
      <c r="J25" s="123" t="s">
        <v>164</v>
      </c>
    </row>
    <row r="26" spans="2:10" s="5" customFormat="1" ht="26.1" customHeight="1">
      <c r="B26" s="50"/>
      <c r="D26" s="5" t="s">
        <v>269</v>
      </c>
      <c r="F26" s="4"/>
      <c r="H26" s="6" t="s">
        <v>162</v>
      </c>
    </row>
    <row r="27" spans="2:10" s="5" customFormat="1" ht="26.1" customHeight="1">
      <c r="B27" s="50"/>
      <c r="F27" s="6"/>
      <c r="H27" s="6"/>
    </row>
    <row r="28" spans="2:10" ht="26.1" customHeight="1">
      <c r="B28" s="51" t="s">
        <v>411</v>
      </c>
      <c r="C28" s="3" t="s">
        <v>374</v>
      </c>
      <c r="F28" s="4" t="s">
        <v>270</v>
      </c>
      <c r="H28" s="4" t="s">
        <v>376</v>
      </c>
      <c r="J28" s="3" t="s">
        <v>164</v>
      </c>
    </row>
    <row r="29" spans="2:10" ht="26.1" customHeight="1">
      <c r="D29" s="3" t="s">
        <v>269</v>
      </c>
      <c r="F29" s="25" t="s">
        <v>392</v>
      </c>
      <c r="H29" s="4"/>
    </row>
    <row r="30" spans="2:10" ht="26.1" customHeight="1">
      <c r="H30" s="4"/>
    </row>
    <row r="31" spans="2:10" ht="26.1" customHeight="1">
      <c r="B31" s="51" t="s">
        <v>276</v>
      </c>
      <c r="C31" s="3" t="s">
        <v>375</v>
      </c>
      <c r="F31" s="4" t="s">
        <v>270</v>
      </c>
      <c r="H31" s="4" t="s">
        <v>377</v>
      </c>
      <c r="J31" s="3" t="s">
        <v>131</v>
      </c>
    </row>
    <row r="32" spans="2:10" ht="26.1" customHeight="1">
      <c r="D32" s="3" t="s">
        <v>269</v>
      </c>
      <c r="F32" s="25" t="s">
        <v>392</v>
      </c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5"/>
  <sheetViews>
    <sheetView zoomScale="90" zoomScaleNormal="90" zoomScaleSheetLayoutView="90" workbookViewId="0">
      <selection activeCell="K52" sqref="K52"/>
    </sheetView>
  </sheetViews>
  <sheetFormatPr defaultRowHeight="27" customHeight="1"/>
  <cols>
    <col min="1" max="1" width="2.7109375" style="117" customWidth="1"/>
    <col min="2" max="2" width="3.85546875" style="117" customWidth="1"/>
    <col min="3" max="3" width="4" style="117" customWidth="1"/>
    <col min="4" max="4" width="4.85546875" style="117" customWidth="1"/>
    <col min="5" max="7" width="9.140625" style="117" customWidth="1"/>
    <col min="8" max="8" width="1.7109375" style="117" customWidth="1"/>
    <col min="9" max="9" width="15.7109375" style="117" customWidth="1"/>
    <col min="10" max="10" width="0.85546875" style="117" customWidth="1"/>
    <col min="11" max="11" width="15.7109375" style="117" customWidth="1"/>
    <col min="12" max="12" width="0.85546875" style="117" customWidth="1"/>
    <col min="13" max="13" width="15.7109375" style="117" customWidth="1"/>
    <col min="14" max="14" width="0.85546875" style="117" customWidth="1"/>
    <col min="15" max="15" width="15.7109375" style="117" customWidth="1"/>
    <col min="16" max="16" width="3.42578125" style="117" customWidth="1"/>
    <col min="17" max="17" width="13.42578125" style="117" bestFit="1" customWidth="1"/>
    <col min="18" max="16384" width="9.140625" style="117"/>
  </cols>
  <sheetData>
    <row r="1" spans="1:15" ht="26.25" customHeight="1">
      <c r="A1" s="269" t="s">
        <v>277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</row>
    <row r="2" spans="1:15" ht="26.25" customHeight="1"/>
    <row r="3" spans="1:15" ht="26.25" customHeight="1">
      <c r="B3" s="118" t="s">
        <v>404</v>
      </c>
      <c r="C3" s="117" t="s">
        <v>578</v>
      </c>
    </row>
    <row r="4" spans="1:15" ht="26.25" customHeight="1">
      <c r="B4" s="118"/>
      <c r="C4" s="117" t="s">
        <v>579</v>
      </c>
    </row>
    <row r="5" spans="1:15" s="260" customFormat="1" ht="26.25" customHeight="1">
      <c r="I5" s="268" t="s">
        <v>18</v>
      </c>
      <c r="J5" s="268"/>
      <c r="K5" s="268"/>
      <c r="M5" s="268" t="s">
        <v>19</v>
      </c>
      <c r="N5" s="268"/>
      <c r="O5" s="268"/>
    </row>
    <row r="6" spans="1:15" s="260" customFormat="1" ht="26.25" customHeight="1">
      <c r="I6" s="119" t="s">
        <v>528</v>
      </c>
      <c r="J6" s="120"/>
      <c r="K6" s="119" t="s">
        <v>421</v>
      </c>
      <c r="M6" s="119" t="s">
        <v>528</v>
      </c>
      <c r="N6" s="120"/>
      <c r="O6" s="119" t="s">
        <v>421</v>
      </c>
    </row>
    <row r="7" spans="1:15" ht="26.25" customHeight="1">
      <c r="C7" s="117" t="s">
        <v>272</v>
      </c>
      <c r="I7" s="121"/>
      <c r="J7" s="121"/>
      <c r="K7" s="121"/>
      <c r="L7" s="121"/>
      <c r="M7" s="121"/>
      <c r="N7" s="121"/>
      <c r="O7" s="121"/>
    </row>
    <row r="8" spans="1:15" ht="26.25" hidden="1" customHeight="1">
      <c r="D8" s="117" t="s">
        <v>165</v>
      </c>
      <c r="I8" s="121">
        <v>0</v>
      </c>
      <c r="J8" s="121"/>
      <c r="K8" s="121">
        <v>0</v>
      </c>
      <c r="L8" s="121"/>
      <c r="M8" s="121">
        <v>0</v>
      </c>
      <c r="N8" s="121"/>
      <c r="O8" s="121">
        <v>0</v>
      </c>
    </row>
    <row r="9" spans="1:15" ht="26.25" customHeight="1">
      <c r="D9" s="117" t="s">
        <v>410</v>
      </c>
      <c r="I9" s="121">
        <v>33192172.300000001</v>
      </c>
      <c r="J9" s="121"/>
      <c r="K9" s="121">
        <v>22883107.059999999</v>
      </c>
      <c r="L9" s="121"/>
      <c r="M9" s="121">
        <v>0</v>
      </c>
      <c r="N9" s="121"/>
      <c r="O9" s="121">
        <v>0</v>
      </c>
    </row>
    <row r="10" spans="1:15" ht="26.25" customHeight="1" thickBot="1">
      <c r="I10" s="122">
        <f>SUM(I8:I9)</f>
        <v>33192172.300000001</v>
      </c>
      <c r="K10" s="122">
        <f>SUM(K8:K9)</f>
        <v>22883107.059999999</v>
      </c>
      <c r="M10" s="122">
        <f>SUM(M8:M9)</f>
        <v>0</v>
      </c>
      <c r="O10" s="122">
        <f>SUM(O8:O9)</f>
        <v>0</v>
      </c>
    </row>
    <row r="11" spans="1:15" ht="26.25" customHeight="1" thickTop="1">
      <c r="I11" s="121"/>
      <c r="K11" s="121"/>
      <c r="M11" s="121"/>
      <c r="O11" s="121"/>
    </row>
    <row r="12" spans="1:15" s="260" customFormat="1" ht="26.25" customHeight="1">
      <c r="I12" s="268" t="s">
        <v>18</v>
      </c>
      <c r="J12" s="268"/>
      <c r="K12" s="268"/>
      <c r="M12" s="268" t="s">
        <v>19</v>
      </c>
      <c r="N12" s="268"/>
      <c r="O12" s="268"/>
    </row>
    <row r="13" spans="1:15" s="260" customFormat="1" ht="26.25" customHeight="1">
      <c r="I13" s="119" t="s">
        <v>528</v>
      </c>
      <c r="J13" s="120"/>
      <c r="K13" s="119" t="s">
        <v>421</v>
      </c>
      <c r="M13" s="119" t="s">
        <v>528</v>
      </c>
      <c r="N13" s="120"/>
      <c r="O13" s="119" t="s">
        <v>421</v>
      </c>
    </row>
    <row r="14" spans="1:15" ht="26.25" customHeight="1">
      <c r="C14" s="117" t="s">
        <v>290</v>
      </c>
      <c r="I14" s="121"/>
      <c r="J14" s="121"/>
      <c r="K14" s="121"/>
      <c r="L14" s="121"/>
      <c r="M14" s="121"/>
      <c r="N14" s="121"/>
      <c r="O14" s="121"/>
    </row>
    <row r="15" spans="1:15" ht="26.25" customHeight="1">
      <c r="D15" s="117" t="s">
        <v>123</v>
      </c>
      <c r="I15" s="121">
        <v>0</v>
      </c>
      <c r="J15" s="121"/>
      <c r="K15" s="121">
        <v>0</v>
      </c>
      <c r="L15" s="121"/>
      <c r="M15" s="121">
        <v>684596.82</v>
      </c>
      <c r="N15" s="121"/>
      <c r="O15" s="121">
        <v>177194.5</v>
      </c>
    </row>
    <row r="16" spans="1:15" ht="26.25" customHeight="1" thickBot="1">
      <c r="I16" s="122">
        <f>SUM(I15)</f>
        <v>0</v>
      </c>
      <c r="K16" s="122">
        <f>SUM(K15)</f>
        <v>0</v>
      </c>
      <c r="M16" s="122">
        <f>SUM(M15)</f>
        <v>684596.82</v>
      </c>
      <c r="O16" s="122">
        <f>SUM(O15)</f>
        <v>177194.5</v>
      </c>
    </row>
    <row r="17" spans="3:15" ht="26.25" customHeight="1" thickTop="1">
      <c r="I17" s="121"/>
      <c r="K17" s="121"/>
      <c r="M17" s="121"/>
      <c r="O17" s="121"/>
    </row>
    <row r="18" spans="3:15" s="260" customFormat="1" ht="26.25" customHeight="1">
      <c r="I18" s="268" t="s">
        <v>18</v>
      </c>
      <c r="J18" s="268"/>
      <c r="K18" s="268"/>
      <c r="M18" s="268" t="s">
        <v>19</v>
      </c>
      <c r="N18" s="268"/>
      <c r="O18" s="268"/>
    </row>
    <row r="19" spans="3:15" s="260" customFormat="1" ht="26.25" customHeight="1">
      <c r="I19" s="119" t="s">
        <v>528</v>
      </c>
      <c r="J19" s="120"/>
      <c r="K19" s="119" t="s">
        <v>421</v>
      </c>
      <c r="M19" s="119" t="s">
        <v>528</v>
      </c>
      <c r="N19" s="120"/>
      <c r="O19" s="119" t="s">
        <v>421</v>
      </c>
    </row>
    <row r="20" spans="3:15" ht="26.25" customHeight="1">
      <c r="C20" s="117" t="s">
        <v>407</v>
      </c>
    </row>
    <row r="21" spans="3:15" ht="26.25" customHeight="1">
      <c r="D21" s="117" t="s">
        <v>379</v>
      </c>
      <c r="I21" s="121">
        <v>903257.28</v>
      </c>
      <c r="J21" s="121"/>
      <c r="K21" s="121">
        <v>4189162.24</v>
      </c>
      <c r="L21" s="121"/>
      <c r="M21" s="121">
        <v>0</v>
      </c>
      <c r="N21" s="121"/>
      <c r="O21" s="121">
        <v>0</v>
      </c>
    </row>
    <row r="22" spans="3:15" ht="26.25" customHeight="1" thickBot="1">
      <c r="I22" s="122">
        <f>SUM(I21)</f>
        <v>903257.28</v>
      </c>
      <c r="K22" s="122">
        <f>SUM(K21)</f>
        <v>4189162.24</v>
      </c>
      <c r="M22" s="122">
        <f>SUM(M21)</f>
        <v>0</v>
      </c>
      <c r="O22" s="122">
        <f>SUM(O21)</f>
        <v>0</v>
      </c>
    </row>
    <row r="23" spans="3:15" ht="26.25" customHeight="1" thickTop="1">
      <c r="I23" s="121"/>
      <c r="K23" s="121"/>
      <c r="M23" s="121"/>
      <c r="O23" s="121"/>
    </row>
    <row r="24" spans="3:15" s="260" customFormat="1" ht="26.25" customHeight="1">
      <c r="I24" s="268" t="s">
        <v>18</v>
      </c>
      <c r="J24" s="268"/>
      <c r="K24" s="268"/>
      <c r="M24" s="268" t="s">
        <v>19</v>
      </c>
      <c r="N24" s="268"/>
      <c r="O24" s="268"/>
    </row>
    <row r="25" spans="3:15" s="260" customFormat="1" ht="26.25" customHeight="1">
      <c r="I25" s="119" t="s">
        <v>528</v>
      </c>
      <c r="J25" s="120"/>
      <c r="K25" s="119" t="s">
        <v>421</v>
      </c>
      <c r="M25" s="119" t="s">
        <v>528</v>
      </c>
      <c r="N25" s="120"/>
      <c r="O25" s="119" t="s">
        <v>421</v>
      </c>
    </row>
    <row r="26" spans="3:15" ht="26.25" customHeight="1">
      <c r="C26" s="117" t="s">
        <v>408</v>
      </c>
    </row>
    <row r="27" spans="3:15" ht="26.25" customHeight="1">
      <c r="D27" s="117" t="s">
        <v>165</v>
      </c>
      <c r="I27" s="117">
        <v>6507423.9000000004</v>
      </c>
      <c r="K27" s="117">
        <v>0</v>
      </c>
      <c r="M27" s="121">
        <v>0</v>
      </c>
      <c r="N27" s="121"/>
      <c r="O27" s="121">
        <v>0</v>
      </c>
    </row>
    <row r="28" spans="3:15" ht="26.25" customHeight="1">
      <c r="D28" s="117" t="s">
        <v>267</v>
      </c>
      <c r="I28" s="121">
        <v>277907.94</v>
      </c>
      <c r="J28" s="121"/>
      <c r="K28" s="121">
        <v>571533.37</v>
      </c>
      <c r="L28" s="121"/>
      <c r="M28" s="121">
        <v>0</v>
      </c>
      <c r="N28" s="121"/>
      <c r="O28" s="121">
        <v>0</v>
      </c>
    </row>
    <row r="29" spans="3:15" ht="26.25" customHeight="1">
      <c r="D29" s="117" t="s">
        <v>416</v>
      </c>
      <c r="I29" s="121">
        <v>0</v>
      </c>
      <c r="J29" s="121"/>
      <c r="K29" s="121">
        <v>1357729.8</v>
      </c>
      <c r="L29" s="121"/>
      <c r="M29" s="121">
        <v>0</v>
      </c>
      <c r="N29" s="121"/>
      <c r="O29" s="121">
        <v>0</v>
      </c>
    </row>
    <row r="30" spans="3:15" ht="26.25" customHeight="1" thickBot="1">
      <c r="I30" s="122">
        <f>SUM(I27:I29)</f>
        <v>6785331.8400000008</v>
      </c>
      <c r="K30" s="122">
        <f>SUM(K27:K29)</f>
        <v>1929263.17</v>
      </c>
      <c r="M30" s="122">
        <f>SUM(M27:M29)</f>
        <v>0</v>
      </c>
      <c r="O30" s="122">
        <f>SUM(O27:O29)</f>
        <v>0</v>
      </c>
    </row>
    <row r="31" spans="3:15" ht="26.25" customHeight="1" thickTop="1">
      <c r="I31" s="121"/>
      <c r="K31" s="121"/>
      <c r="M31" s="121"/>
      <c r="O31" s="121"/>
    </row>
    <row r="32" spans="3:15" s="260" customFormat="1" ht="26.25" customHeight="1">
      <c r="I32" s="268" t="s">
        <v>18</v>
      </c>
      <c r="J32" s="268"/>
      <c r="K32" s="268"/>
      <c r="M32" s="268" t="s">
        <v>19</v>
      </c>
      <c r="N32" s="268"/>
      <c r="O32" s="268"/>
    </row>
    <row r="33" spans="1:15" s="260" customFormat="1" ht="26.25" customHeight="1">
      <c r="I33" s="119" t="s">
        <v>528</v>
      </c>
      <c r="J33" s="120"/>
      <c r="K33" s="119" t="s">
        <v>421</v>
      </c>
      <c r="M33" s="119" t="s">
        <v>528</v>
      </c>
      <c r="N33" s="120"/>
      <c r="O33" s="119" t="s">
        <v>421</v>
      </c>
    </row>
    <row r="34" spans="1:15" ht="26.25" customHeight="1">
      <c r="C34" s="117" t="s">
        <v>417</v>
      </c>
    </row>
    <row r="35" spans="1:15" ht="26.25" customHeight="1">
      <c r="D35" s="117" t="s">
        <v>378</v>
      </c>
      <c r="I35" s="121">
        <v>73626.83</v>
      </c>
      <c r="J35" s="121"/>
      <c r="K35" s="121">
        <v>73470.789999999994</v>
      </c>
      <c r="L35" s="121"/>
      <c r="M35" s="121">
        <v>0</v>
      </c>
      <c r="N35" s="121"/>
      <c r="O35" s="121">
        <v>0</v>
      </c>
    </row>
    <row r="36" spans="1:15" ht="26.25" customHeight="1">
      <c r="D36" s="117" t="s">
        <v>379</v>
      </c>
      <c r="I36" s="121">
        <v>903257.28</v>
      </c>
      <c r="J36" s="121"/>
      <c r="K36" s="121">
        <v>232309.31</v>
      </c>
      <c r="L36" s="121"/>
      <c r="M36" s="121">
        <v>0</v>
      </c>
      <c r="N36" s="121"/>
      <c r="O36" s="121">
        <v>0</v>
      </c>
    </row>
    <row r="37" spans="1:15" ht="26.25" customHeight="1" thickBot="1">
      <c r="I37" s="122">
        <f>SUM(I35:I36)</f>
        <v>976884.11</v>
      </c>
      <c r="K37" s="122">
        <f>SUM(K35:K36)</f>
        <v>305780.09999999998</v>
      </c>
      <c r="M37" s="122">
        <f>SUM(M35:M36)</f>
        <v>0</v>
      </c>
      <c r="O37" s="122">
        <f>SUM(O35:O36)</f>
        <v>0</v>
      </c>
    </row>
    <row r="38" spans="1:15" s="260" customFormat="1" ht="26.25" customHeight="1" thickTop="1">
      <c r="A38" s="269" t="s">
        <v>495</v>
      </c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</row>
    <row r="39" spans="1:15" s="260" customFormat="1" ht="26.25" customHeight="1"/>
    <row r="40" spans="1:15" ht="26.25" customHeight="1">
      <c r="B40" s="118" t="s">
        <v>405</v>
      </c>
      <c r="C40" s="117" t="s">
        <v>979</v>
      </c>
    </row>
    <row r="41" spans="1:15" s="260" customFormat="1" ht="26.25" customHeight="1">
      <c r="I41" s="268" t="s">
        <v>18</v>
      </c>
      <c r="J41" s="268"/>
      <c r="K41" s="268"/>
      <c r="M41" s="268" t="s">
        <v>19</v>
      </c>
      <c r="N41" s="268"/>
      <c r="O41" s="268"/>
    </row>
    <row r="42" spans="1:15" s="260" customFormat="1" ht="26.25" customHeight="1">
      <c r="I42" s="119" t="s">
        <v>528</v>
      </c>
      <c r="J42" s="120"/>
      <c r="K42" s="119" t="s">
        <v>529</v>
      </c>
      <c r="M42" s="119" t="s">
        <v>528</v>
      </c>
      <c r="N42" s="120"/>
      <c r="O42" s="119" t="s">
        <v>529</v>
      </c>
    </row>
    <row r="43" spans="1:15" ht="26.25" customHeight="1">
      <c r="C43" s="117" t="s">
        <v>273</v>
      </c>
    </row>
    <row r="44" spans="1:15" ht="26.25" customHeight="1">
      <c r="D44" s="117" t="s">
        <v>165</v>
      </c>
      <c r="I44" s="121">
        <v>0</v>
      </c>
      <c r="K44" s="121">
        <v>46145929.149999999</v>
      </c>
      <c r="M44" s="121">
        <v>0</v>
      </c>
      <c r="O44" s="121">
        <v>0</v>
      </c>
    </row>
    <row r="45" spans="1:15" ht="26.25" customHeight="1">
      <c r="D45" s="117" t="s">
        <v>410</v>
      </c>
      <c r="I45" s="121">
        <v>84293235.659999996</v>
      </c>
      <c r="K45" s="121">
        <v>0</v>
      </c>
      <c r="M45" s="121">
        <v>0</v>
      </c>
      <c r="O45" s="121">
        <v>0</v>
      </c>
    </row>
    <row r="46" spans="1:15" ht="26.25" customHeight="1" thickBot="1">
      <c r="I46" s="122">
        <f>SUM(I44:I45)</f>
        <v>84293235.659999996</v>
      </c>
      <c r="K46" s="122">
        <f>SUM(K44:K45)</f>
        <v>46145929.149999999</v>
      </c>
      <c r="M46" s="122">
        <f>SUM(M44:M45)</f>
        <v>0</v>
      </c>
      <c r="O46" s="122">
        <f>SUM(O44:O45)</f>
        <v>0</v>
      </c>
    </row>
    <row r="47" spans="1:15" ht="26.25" customHeight="1" thickTop="1">
      <c r="I47" s="121"/>
      <c r="K47" s="121"/>
      <c r="M47" s="121"/>
      <c r="O47" s="121"/>
    </row>
    <row r="48" spans="1:15" s="260" customFormat="1" ht="26.25" customHeight="1">
      <c r="I48" s="268" t="s">
        <v>18</v>
      </c>
      <c r="J48" s="268"/>
      <c r="K48" s="268"/>
      <c r="M48" s="268" t="s">
        <v>19</v>
      </c>
      <c r="N48" s="268"/>
      <c r="O48" s="268"/>
    </row>
    <row r="49" spans="3:15" s="260" customFormat="1" ht="26.25" customHeight="1">
      <c r="I49" s="119" t="s">
        <v>528</v>
      </c>
      <c r="J49" s="120"/>
      <c r="K49" s="119" t="s">
        <v>529</v>
      </c>
      <c r="M49" s="119" t="s">
        <v>528</v>
      </c>
      <c r="N49" s="120"/>
      <c r="O49" s="119" t="s">
        <v>529</v>
      </c>
    </row>
    <row r="50" spans="3:15" ht="26.25" customHeight="1">
      <c r="C50" s="117" t="s">
        <v>274</v>
      </c>
    </row>
    <row r="51" spans="3:15" ht="26.25" customHeight="1">
      <c r="D51" s="117" t="s">
        <v>123</v>
      </c>
      <c r="I51" s="121">
        <v>0</v>
      </c>
      <c r="K51" s="121">
        <v>0</v>
      </c>
      <c r="M51" s="121">
        <v>500695.32</v>
      </c>
      <c r="O51" s="121">
        <v>42129.82</v>
      </c>
    </row>
    <row r="52" spans="3:15" ht="26.25" customHeight="1" thickBot="1">
      <c r="I52" s="122">
        <f>SUM(I51)</f>
        <v>0</v>
      </c>
      <c r="K52" s="122">
        <f>SUM(K51)</f>
        <v>0</v>
      </c>
      <c r="M52" s="122">
        <f>SUM(M51)</f>
        <v>500695.32</v>
      </c>
      <c r="O52" s="122">
        <f>SUM(O51)</f>
        <v>42129.82</v>
      </c>
    </row>
    <row r="53" spans="3:15" ht="26.25" customHeight="1" thickTop="1">
      <c r="I53" s="121"/>
      <c r="K53" s="121"/>
      <c r="M53" s="121"/>
      <c r="O53" s="121"/>
    </row>
    <row r="54" spans="3:15" s="260" customFormat="1" ht="26.25" customHeight="1">
      <c r="I54" s="268" t="s">
        <v>18</v>
      </c>
      <c r="J54" s="268"/>
      <c r="K54" s="268"/>
      <c r="M54" s="268" t="s">
        <v>19</v>
      </c>
      <c r="N54" s="268"/>
      <c r="O54" s="268"/>
    </row>
    <row r="55" spans="3:15" s="260" customFormat="1" ht="26.25" customHeight="1">
      <c r="I55" s="119" t="s">
        <v>528</v>
      </c>
      <c r="J55" s="120"/>
      <c r="K55" s="119" t="s">
        <v>529</v>
      </c>
      <c r="M55" s="119" t="s">
        <v>528</v>
      </c>
      <c r="N55" s="120"/>
      <c r="O55" s="119" t="s">
        <v>529</v>
      </c>
    </row>
    <row r="56" spans="3:15" ht="26.25" customHeight="1">
      <c r="C56" s="117" t="s">
        <v>282</v>
      </c>
    </row>
    <row r="57" spans="3:15" ht="26.25" customHeight="1">
      <c r="D57" s="117" t="s">
        <v>165</v>
      </c>
      <c r="I57" s="117">
        <v>8498608.6799999997</v>
      </c>
      <c r="K57" s="117">
        <v>0</v>
      </c>
      <c r="M57" s="121">
        <v>0</v>
      </c>
      <c r="O57" s="121">
        <v>0</v>
      </c>
    </row>
    <row r="58" spans="3:15" ht="26.25" customHeight="1">
      <c r="D58" s="117" t="s">
        <v>267</v>
      </c>
      <c r="I58" s="121">
        <v>1958956.47</v>
      </c>
      <c r="K58" s="121">
        <v>4950291.67</v>
      </c>
      <c r="M58" s="121">
        <v>0</v>
      </c>
      <c r="O58" s="121">
        <v>0</v>
      </c>
    </row>
    <row r="59" spans="3:15" ht="26.25" customHeight="1">
      <c r="D59" s="117" t="s">
        <v>416</v>
      </c>
      <c r="I59" s="121">
        <v>12397910.939999999</v>
      </c>
      <c r="K59" s="121">
        <v>0</v>
      </c>
      <c r="M59" s="121">
        <v>0</v>
      </c>
      <c r="O59" s="121">
        <v>0</v>
      </c>
    </row>
    <row r="60" spans="3:15" ht="26.25" customHeight="1" thickBot="1">
      <c r="I60" s="122">
        <f>SUM(I57:I59)</f>
        <v>22855476.09</v>
      </c>
      <c r="K60" s="122">
        <f>SUM(K57:K59)</f>
        <v>4950291.67</v>
      </c>
      <c r="M60" s="122">
        <f>SUM(M57:M59)</f>
        <v>0</v>
      </c>
      <c r="O60" s="122">
        <f>SUM(O57:O59)</f>
        <v>0</v>
      </c>
    </row>
    <row r="61" spans="3:15" ht="26.25" customHeight="1" thickTop="1"/>
    <row r="62" spans="3:15" s="260" customFormat="1" ht="26.25" customHeight="1">
      <c r="I62" s="268" t="s">
        <v>18</v>
      </c>
      <c r="J62" s="268"/>
      <c r="K62" s="268"/>
      <c r="M62" s="268" t="s">
        <v>19</v>
      </c>
      <c r="N62" s="268"/>
      <c r="O62" s="268"/>
    </row>
    <row r="63" spans="3:15" s="260" customFormat="1" ht="26.25" customHeight="1">
      <c r="I63" s="119" t="s">
        <v>528</v>
      </c>
      <c r="J63" s="120"/>
      <c r="K63" s="119" t="s">
        <v>529</v>
      </c>
      <c r="M63" s="119" t="s">
        <v>528</v>
      </c>
      <c r="N63" s="120"/>
      <c r="O63" s="119" t="s">
        <v>529</v>
      </c>
    </row>
    <row r="64" spans="3:15" ht="26.25" customHeight="1">
      <c r="C64" s="117" t="s">
        <v>283</v>
      </c>
    </row>
    <row r="65" spans="3:15" ht="26.25" customHeight="1">
      <c r="D65" s="117" t="s">
        <v>267</v>
      </c>
      <c r="I65" s="121">
        <v>73675.47</v>
      </c>
      <c r="K65" s="121">
        <v>25230.33</v>
      </c>
      <c r="M65" s="121">
        <v>0</v>
      </c>
      <c r="O65" s="121">
        <v>0</v>
      </c>
    </row>
    <row r="66" spans="3:15" ht="26.25" customHeight="1" thickBot="1">
      <c r="I66" s="122">
        <f>SUM(I65:I65)</f>
        <v>73675.47</v>
      </c>
      <c r="K66" s="122">
        <f>SUM(K65:K65)</f>
        <v>25230.33</v>
      </c>
      <c r="M66" s="122">
        <f>SUM(M65:M65)</f>
        <v>0</v>
      </c>
      <c r="O66" s="122">
        <f>SUM(O65:O65)</f>
        <v>0</v>
      </c>
    </row>
    <row r="67" spans="3:15" ht="26.25" customHeight="1" thickTop="1">
      <c r="I67" s="121"/>
      <c r="K67" s="121"/>
      <c r="M67" s="121"/>
      <c r="O67" s="121"/>
    </row>
    <row r="68" spans="3:15" s="260" customFormat="1" ht="26.25" customHeight="1">
      <c r="I68" s="268" t="s">
        <v>18</v>
      </c>
      <c r="J68" s="268"/>
      <c r="K68" s="268"/>
      <c r="M68" s="268" t="s">
        <v>19</v>
      </c>
      <c r="N68" s="268"/>
      <c r="O68" s="268"/>
    </row>
    <row r="69" spans="3:15" s="260" customFormat="1" ht="26.25" customHeight="1">
      <c r="I69" s="119" t="s">
        <v>528</v>
      </c>
      <c r="J69" s="120"/>
      <c r="K69" s="119" t="s">
        <v>529</v>
      </c>
      <c r="M69" s="119" t="s">
        <v>528</v>
      </c>
      <c r="N69" s="120"/>
      <c r="O69" s="119" t="s">
        <v>529</v>
      </c>
    </row>
    <row r="70" spans="3:15" ht="26.25" customHeight="1">
      <c r="C70" s="117" t="s">
        <v>284</v>
      </c>
    </row>
    <row r="71" spans="3:15" ht="26.25" customHeight="1">
      <c r="D71" s="117" t="s">
        <v>267</v>
      </c>
      <c r="I71" s="121">
        <v>29225.84</v>
      </c>
      <c r="K71" s="121">
        <v>7679.96</v>
      </c>
      <c r="M71" s="121">
        <v>0</v>
      </c>
      <c r="O71" s="121">
        <v>0</v>
      </c>
    </row>
    <row r="72" spans="3:15" ht="26.25" customHeight="1">
      <c r="D72" s="117" t="s">
        <v>378</v>
      </c>
      <c r="I72" s="121">
        <v>210829.15</v>
      </c>
      <c r="K72" s="121">
        <v>0</v>
      </c>
      <c r="M72" s="121">
        <v>0</v>
      </c>
      <c r="O72" s="121">
        <v>0</v>
      </c>
    </row>
    <row r="73" spans="3:15" ht="26.25" hidden="1" customHeight="1">
      <c r="D73" s="117" t="s">
        <v>379</v>
      </c>
      <c r="I73" s="121">
        <v>0</v>
      </c>
      <c r="K73" s="121">
        <v>0</v>
      </c>
      <c r="M73" s="121">
        <v>0</v>
      </c>
      <c r="O73" s="121">
        <v>0</v>
      </c>
    </row>
    <row r="74" spans="3:15" ht="26.25" customHeight="1" thickBot="1">
      <c r="I74" s="122">
        <f>SUM(I71:I73)</f>
        <v>240054.99</v>
      </c>
      <c r="K74" s="122">
        <f>SUM(K71:K73)</f>
        <v>7679.96</v>
      </c>
      <c r="M74" s="122">
        <f>SUM(M71:M73)</f>
        <v>0</v>
      </c>
      <c r="O74" s="122">
        <f>SUM(O71:O73)</f>
        <v>0</v>
      </c>
    </row>
    <row r="75" spans="3:15" ht="27" customHeight="1" thickTop="1">
      <c r="I75" s="121"/>
      <c r="K75" s="121"/>
      <c r="M75" s="121"/>
      <c r="O75" s="121"/>
    </row>
  </sheetData>
  <mergeCells count="22">
    <mergeCell ref="I68:K68"/>
    <mergeCell ref="M68:O68"/>
    <mergeCell ref="I54:K54"/>
    <mergeCell ref="M54:O54"/>
    <mergeCell ref="I62:K62"/>
    <mergeCell ref="M62:O62"/>
    <mergeCell ref="I41:K41"/>
    <mergeCell ref="M41:O41"/>
    <mergeCell ref="A38:O38"/>
    <mergeCell ref="I48:K48"/>
    <mergeCell ref="A1:O1"/>
    <mergeCell ref="I24:K24"/>
    <mergeCell ref="I5:K5"/>
    <mergeCell ref="I12:K12"/>
    <mergeCell ref="M5:O5"/>
    <mergeCell ref="M12:O12"/>
    <mergeCell ref="M24:O24"/>
    <mergeCell ref="I32:K32"/>
    <mergeCell ref="M32:O32"/>
    <mergeCell ref="M48:O48"/>
    <mergeCell ref="I18:K18"/>
    <mergeCell ref="M18:O18"/>
  </mergeCells>
  <pageMargins left="0.86614173228346458" right="0.19685039370078741" top="0.54" bottom="0.43" header="0.2" footer="0.2"/>
  <pageSetup paperSize="9" scale="8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81"/>
  <sheetViews>
    <sheetView topLeftCell="A67" zoomScaleNormal="100" zoomScaleSheetLayoutView="90" workbookViewId="0">
      <selection activeCell="L65" sqref="L65"/>
    </sheetView>
  </sheetViews>
  <sheetFormatPr defaultRowHeight="28.5" customHeight="1"/>
  <cols>
    <col min="1" max="1" width="3.7109375" style="52" customWidth="1"/>
    <col min="2" max="2" width="2.7109375" style="52" customWidth="1"/>
    <col min="3" max="3" width="3.140625" style="52" customWidth="1"/>
    <col min="4" max="4" width="4.28515625" style="52" customWidth="1"/>
    <col min="5" max="5" width="4.7109375" style="52" customWidth="1"/>
    <col min="6" max="7" width="9.140625" style="52" customWidth="1"/>
    <col min="8" max="8" width="4.7109375" style="52" customWidth="1"/>
    <col min="9" max="9" width="0.85546875" style="52" customWidth="1"/>
    <col min="10" max="10" width="15.7109375" style="52" customWidth="1"/>
    <col min="11" max="11" width="0.85546875" style="52" customWidth="1"/>
    <col min="12" max="12" width="15.7109375" style="52" customWidth="1"/>
    <col min="13" max="13" width="0.85546875" style="52" customWidth="1"/>
    <col min="14" max="14" width="15.7109375" style="52" customWidth="1"/>
    <col min="15" max="15" width="0.85546875" style="52" customWidth="1"/>
    <col min="16" max="16" width="15.7109375" style="52" customWidth="1"/>
    <col min="17" max="17" width="2.7109375" style="52" customWidth="1"/>
    <col min="18" max="16384" width="9.140625" style="52"/>
  </cols>
  <sheetData>
    <row r="1" spans="1:16" ht="30" customHeight="1">
      <c r="A1" s="272" t="s">
        <v>278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30" customHeight="1"/>
    <row r="3" spans="1:16" s="53" customFormat="1" ht="30" customHeight="1">
      <c r="A3" s="53" t="s">
        <v>275</v>
      </c>
    </row>
    <row r="4" spans="1:16" s="54" customFormat="1" ht="30" customHeight="1">
      <c r="J4" s="55"/>
      <c r="K4" s="55" t="s">
        <v>18</v>
      </c>
      <c r="L4" s="55"/>
      <c r="N4" s="55"/>
      <c r="O4" s="55" t="s">
        <v>19</v>
      </c>
      <c r="P4" s="55"/>
    </row>
    <row r="5" spans="1:16" s="54" customFormat="1" ht="30" customHeight="1">
      <c r="J5" s="119" t="s">
        <v>528</v>
      </c>
      <c r="K5" s="120"/>
      <c r="L5" s="119" t="s">
        <v>421</v>
      </c>
      <c r="M5" s="124"/>
      <c r="N5" s="119" t="s">
        <v>528</v>
      </c>
      <c r="O5" s="120"/>
      <c r="P5" s="119" t="s">
        <v>421</v>
      </c>
    </row>
    <row r="6" spans="1:16" ht="30" customHeight="1">
      <c r="C6" s="57" t="s">
        <v>155</v>
      </c>
      <c r="J6" s="61">
        <v>292301.74</v>
      </c>
      <c r="K6" s="61"/>
      <c r="L6" s="61">
        <v>110462.6</v>
      </c>
      <c r="M6" s="61"/>
      <c r="N6" s="61">
        <v>25464.080000000002</v>
      </c>
      <c r="O6" s="61"/>
      <c r="P6" s="61">
        <v>30125.87</v>
      </c>
    </row>
    <row r="7" spans="1:16" ht="30" customHeight="1">
      <c r="C7" s="57" t="s">
        <v>63</v>
      </c>
      <c r="J7" s="61">
        <v>2678862.2999999998</v>
      </c>
      <c r="K7" s="61"/>
      <c r="L7" s="61">
        <v>1135391.23</v>
      </c>
      <c r="M7" s="61"/>
      <c r="N7" s="61">
        <v>2639177.5999999996</v>
      </c>
      <c r="O7" s="61"/>
      <c r="P7" s="61">
        <v>1095713.3600000001</v>
      </c>
    </row>
    <row r="8" spans="1:16" ht="30" customHeight="1">
      <c r="C8" s="57" t="s">
        <v>64</v>
      </c>
      <c r="J8" s="61">
        <v>496419896.82000011</v>
      </c>
      <c r="K8" s="61"/>
      <c r="L8" s="61">
        <v>1240701825.9600003</v>
      </c>
      <c r="M8" s="61"/>
      <c r="N8" s="61">
        <v>489543598.16000009</v>
      </c>
      <c r="O8" s="61"/>
      <c r="P8" s="61">
        <v>1211591338.0000002</v>
      </c>
    </row>
    <row r="9" spans="1:16" ht="30" customHeight="1" thickBot="1">
      <c r="D9" s="52" t="s">
        <v>2</v>
      </c>
      <c r="J9" s="100">
        <f>SUM(J6:J8)</f>
        <v>499391060.86000013</v>
      </c>
      <c r="K9" s="61"/>
      <c r="L9" s="100">
        <f>SUM(L6:L8)</f>
        <v>1241947679.7900002</v>
      </c>
      <c r="M9" s="61"/>
      <c r="N9" s="100">
        <f>SUM(N6:N8)</f>
        <v>492208239.84000009</v>
      </c>
      <c r="O9" s="61"/>
      <c r="P9" s="100">
        <f>SUM(P6:P8)</f>
        <v>1212717177.2300003</v>
      </c>
    </row>
    <row r="10" spans="1:16" ht="30" customHeight="1" thickTop="1">
      <c r="J10" s="59"/>
      <c r="L10" s="59"/>
      <c r="N10" s="59"/>
      <c r="P10" s="59"/>
    </row>
    <row r="11" spans="1:16" ht="30" customHeight="1">
      <c r="A11" s="53" t="s">
        <v>542</v>
      </c>
      <c r="J11" s="59"/>
      <c r="L11" s="59"/>
      <c r="N11" s="59"/>
      <c r="P11" s="59"/>
    </row>
    <row r="12" spans="1:16" ht="30" customHeight="1">
      <c r="C12" s="52" t="s">
        <v>571</v>
      </c>
      <c r="J12" s="59"/>
      <c r="L12" s="59"/>
      <c r="N12" s="59"/>
      <c r="P12" s="59"/>
    </row>
    <row r="13" spans="1:16" ht="30" customHeight="1">
      <c r="J13" s="59"/>
      <c r="L13" s="59"/>
      <c r="N13" s="59"/>
      <c r="P13" s="59"/>
    </row>
    <row r="14" spans="1:16" ht="30" customHeight="1">
      <c r="J14" s="271" t="s">
        <v>142</v>
      </c>
      <c r="K14" s="271"/>
      <c r="L14" s="271"/>
      <c r="M14" s="271"/>
      <c r="N14" s="271"/>
      <c r="O14" s="271"/>
      <c r="P14" s="271"/>
    </row>
    <row r="15" spans="1:16" ht="30" customHeight="1">
      <c r="J15" s="275" t="s">
        <v>528</v>
      </c>
      <c r="K15" s="275"/>
      <c r="L15" s="275"/>
      <c r="M15" s="150"/>
      <c r="N15" s="275" t="s">
        <v>421</v>
      </c>
      <c r="O15" s="275"/>
      <c r="P15" s="275"/>
    </row>
    <row r="16" spans="1:16" ht="21.75">
      <c r="J16" s="156" t="s">
        <v>593</v>
      </c>
      <c r="L16" s="151" t="s">
        <v>572</v>
      </c>
      <c r="N16" s="156" t="s">
        <v>593</v>
      </c>
      <c r="P16" s="151" t="s">
        <v>572</v>
      </c>
    </row>
    <row r="17" spans="1:16" ht="30" customHeight="1">
      <c r="B17" s="154" t="s">
        <v>573</v>
      </c>
      <c r="J17" s="59"/>
      <c r="L17" s="59"/>
      <c r="N17" s="59"/>
      <c r="P17" s="59"/>
    </row>
    <row r="18" spans="1:16" ht="30" customHeight="1">
      <c r="C18" s="52" t="s">
        <v>574</v>
      </c>
      <c r="J18" s="80">
        <v>100000000</v>
      </c>
      <c r="K18" s="61"/>
      <c r="L18" s="80">
        <v>100028000</v>
      </c>
      <c r="M18" s="61"/>
      <c r="N18" s="61">
        <v>0</v>
      </c>
      <c r="O18" s="61"/>
      <c r="P18" s="61">
        <v>0</v>
      </c>
    </row>
    <row r="19" spans="1:16" ht="30" customHeight="1">
      <c r="C19" s="52" t="s">
        <v>575</v>
      </c>
      <c r="J19" s="80"/>
      <c r="K19" s="61"/>
      <c r="L19" s="80"/>
      <c r="M19" s="61"/>
      <c r="N19" s="80"/>
      <c r="O19" s="61"/>
      <c r="P19" s="80"/>
    </row>
    <row r="20" spans="1:16" ht="30" customHeight="1">
      <c r="D20" s="52" t="s">
        <v>576</v>
      </c>
      <c r="J20" s="80">
        <v>28000</v>
      </c>
      <c r="K20" s="61"/>
      <c r="L20" s="61">
        <v>0</v>
      </c>
      <c r="M20" s="61"/>
      <c r="N20" s="61">
        <v>0</v>
      </c>
      <c r="O20" s="61"/>
      <c r="P20" s="61">
        <v>0</v>
      </c>
    </row>
    <row r="21" spans="1:16" ht="30" customHeight="1">
      <c r="C21" s="52" t="s">
        <v>12</v>
      </c>
      <c r="J21" s="80">
        <v>-1233382.900000006</v>
      </c>
      <c r="K21" s="61"/>
      <c r="L21" s="80">
        <v>-1233382.900000006</v>
      </c>
      <c r="M21" s="61"/>
      <c r="N21" s="61">
        <v>0</v>
      </c>
      <c r="O21" s="61"/>
      <c r="P21" s="61">
        <v>0</v>
      </c>
    </row>
    <row r="22" spans="1:16" ht="30" customHeight="1" thickBot="1">
      <c r="D22" s="52" t="s">
        <v>577</v>
      </c>
      <c r="J22" s="100">
        <f>SUM(J18:J21)</f>
        <v>98794617.099999994</v>
      </c>
      <c r="K22" s="61"/>
      <c r="L22" s="100">
        <f>SUM(L18:L21)</f>
        <v>98794617.099999994</v>
      </c>
      <c r="M22" s="61"/>
      <c r="N22" s="100">
        <f>SUM(N18:N21)</f>
        <v>0</v>
      </c>
      <c r="O22" s="61"/>
      <c r="P22" s="100">
        <f>SUM(P18:P21)</f>
        <v>0</v>
      </c>
    </row>
    <row r="23" spans="1:16" ht="30" customHeight="1" thickTop="1">
      <c r="J23" s="59"/>
      <c r="L23" s="59"/>
      <c r="N23" s="59"/>
      <c r="P23" s="59"/>
    </row>
    <row r="24" spans="1:16" s="53" customFormat="1" ht="30" customHeight="1">
      <c r="A24" s="114" t="s">
        <v>16</v>
      </c>
      <c r="B24" s="53" t="s">
        <v>264</v>
      </c>
    </row>
    <row r="25" spans="1:16" ht="30" customHeight="1">
      <c r="B25" s="57" t="s">
        <v>539</v>
      </c>
    </row>
    <row r="26" spans="1:16" s="54" customFormat="1" ht="30" customHeight="1">
      <c r="J26" s="271" t="s">
        <v>18</v>
      </c>
      <c r="K26" s="271"/>
      <c r="L26" s="271"/>
      <c r="N26" s="271" t="s">
        <v>19</v>
      </c>
      <c r="O26" s="271"/>
      <c r="P26" s="271"/>
    </row>
    <row r="27" spans="1:16" s="54" customFormat="1" ht="30" customHeight="1">
      <c r="J27" s="119" t="s">
        <v>528</v>
      </c>
      <c r="K27" s="120"/>
      <c r="L27" s="119" t="s">
        <v>421</v>
      </c>
      <c r="M27" s="144"/>
      <c r="N27" s="119" t="s">
        <v>528</v>
      </c>
      <c r="O27" s="120"/>
      <c r="P27" s="119" t="s">
        <v>421</v>
      </c>
    </row>
    <row r="28" spans="1:16" ht="30" customHeight="1">
      <c r="C28" s="52" t="s">
        <v>413</v>
      </c>
      <c r="J28" s="61">
        <v>43132672.749999993</v>
      </c>
      <c r="K28" s="61"/>
      <c r="L28" s="61">
        <v>31542917.690000001</v>
      </c>
      <c r="M28" s="61"/>
      <c r="N28" s="61">
        <v>6678136.4100000001</v>
      </c>
      <c r="O28" s="61"/>
      <c r="P28" s="61">
        <v>6681863.04</v>
      </c>
    </row>
    <row r="29" spans="1:16" ht="30" customHeight="1">
      <c r="E29" s="52" t="s">
        <v>2</v>
      </c>
      <c r="J29" s="68">
        <f>SUM(J28)</f>
        <v>43132672.749999993</v>
      </c>
      <c r="K29" s="61"/>
      <c r="L29" s="68">
        <f>SUM(L28)</f>
        <v>31542917.690000001</v>
      </c>
      <c r="M29" s="61"/>
      <c r="N29" s="68">
        <f>SUM(N28)</f>
        <v>6678136.4100000001</v>
      </c>
      <c r="O29" s="61"/>
      <c r="P29" s="68">
        <f>SUM(P28)</f>
        <v>6681863.04</v>
      </c>
    </row>
    <row r="30" spans="1:16" ht="30" customHeight="1">
      <c r="J30" s="59"/>
      <c r="L30" s="59"/>
      <c r="N30" s="59"/>
      <c r="P30" s="59"/>
    </row>
    <row r="31" spans="1:16" s="54" customFormat="1" ht="27.95" customHeight="1">
      <c r="A31" s="272" t="s">
        <v>279</v>
      </c>
      <c r="B31" s="273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</row>
    <row r="32" spans="1:16" ht="27.95" customHeight="1"/>
    <row r="33" spans="2:16" ht="27.95" customHeight="1">
      <c r="C33" s="60" t="s">
        <v>635</v>
      </c>
    </row>
    <row r="34" spans="2:16" ht="27.95" customHeight="1">
      <c r="B34" s="52" t="s">
        <v>636</v>
      </c>
      <c r="C34" s="60"/>
    </row>
    <row r="35" spans="2:16" s="54" customFormat="1" ht="27.95" customHeight="1">
      <c r="J35" s="271" t="s">
        <v>18</v>
      </c>
      <c r="K35" s="271"/>
      <c r="L35" s="271"/>
      <c r="N35" s="271" t="s">
        <v>19</v>
      </c>
      <c r="O35" s="271"/>
      <c r="P35" s="271"/>
    </row>
    <row r="36" spans="2:16" s="54" customFormat="1" ht="27.95" customHeight="1">
      <c r="J36" s="119" t="s">
        <v>528</v>
      </c>
      <c r="K36" s="120"/>
      <c r="L36" s="119" t="s">
        <v>421</v>
      </c>
      <c r="M36" s="144"/>
      <c r="N36" s="119" t="s">
        <v>528</v>
      </c>
      <c r="O36" s="120"/>
      <c r="P36" s="119" t="s">
        <v>421</v>
      </c>
    </row>
    <row r="37" spans="2:16" ht="27.95" customHeight="1">
      <c r="D37" s="52" t="s">
        <v>20</v>
      </c>
    </row>
    <row r="38" spans="2:16" ht="27.95" customHeight="1">
      <c r="D38" s="52" t="s">
        <v>287</v>
      </c>
      <c r="J38" s="61">
        <v>42361879.749999993</v>
      </c>
      <c r="L38" s="52">
        <v>29937805.640000001</v>
      </c>
      <c r="N38" s="61">
        <v>5907343.4100000001</v>
      </c>
      <c r="P38" s="52">
        <v>5076750.99</v>
      </c>
    </row>
    <row r="39" spans="2:16" ht="27.95" customHeight="1">
      <c r="D39" s="52" t="s">
        <v>285</v>
      </c>
      <c r="J39" s="61">
        <v>770793</v>
      </c>
      <c r="L39" s="52">
        <v>325590.56</v>
      </c>
      <c r="N39" s="61">
        <v>770793</v>
      </c>
      <c r="P39" s="52">
        <v>325590.56</v>
      </c>
    </row>
    <row r="40" spans="2:16" ht="27.95" customHeight="1">
      <c r="D40" s="52" t="s">
        <v>286</v>
      </c>
      <c r="J40" s="61">
        <v>0</v>
      </c>
      <c r="L40" s="52">
        <v>1279521.49</v>
      </c>
      <c r="N40" s="61">
        <v>0</v>
      </c>
      <c r="P40" s="52">
        <v>1279521.49</v>
      </c>
    </row>
    <row r="41" spans="2:16" ht="27.95" customHeight="1" thickBot="1">
      <c r="E41" s="52" t="s">
        <v>2</v>
      </c>
      <c r="J41" s="58">
        <f>SUM(J37:J40)</f>
        <v>43132672.749999993</v>
      </c>
      <c r="L41" s="58">
        <f>SUM(L37:L40)</f>
        <v>31542917.689999998</v>
      </c>
      <c r="N41" s="58">
        <f>SUM(N37:N40)</f>
        <v>6678136.4100000001</v>
      </c>
      <c r="P41" s="58">
        <f>SUM(P37:P40)</f>
        <v>6681863.04</v>
      </c>
    </row>
    <row r="42" spans="2:16" ht="27.95" customHeight="1" thickTop="1">
      <c r="J42" s="59"/>
      <c r="L42" s="59"/>
      <c r="N42" s="59"/>
      <c r="P42" s="59"/>
    </row>
    <row r="43" spans="2:16" ht="27.95" customHeight="1">
      <c r="B43" s="52" t="s">
        <v>540</v>
      </c>
    </row>
    <row r="44" spans="2:16" s="54" customFormat="1" ht="27.95" customHeight="1">
      <c r="J44" s="271" t="s">
        <v>18</v>
      </c>
      <c r="K44" s="271"/>
      <c r="L44" s="271"/>
      <c r="N44" s="271" t="s">
        <v>19</v>
      </c>
      <c r="O44" s="271"/>
      <c r="P44" s="271"/>
    </row>
    <row r="45" spans="2:16" s="54" customFormat="1" ht="27.95" customHeight="1">
      <c r="J45" s="119" t="s">
        <v>528</v>
      </c>
      <c r="K45" s="120"/>
      <c r="L45" s="119" t="s">
        <v>421</v>
      </c>
      <c r="M45" s="144"/>
      <c r="N45" s="119" t="s">
        <v>528</v>
      </c>
      <c r="O45" s="120"/>
      <c r="P45" s="119" t="s">
        <v>421</v>
      </c>
    </row>
    <row r="46" spans="2:16" ht="27.95" customHeight="1">
      <c r="D46" s="52" t="s">
        <v>178</v>
      </c>
      <c r="J46" s="52">
        <v>12900490.630000001</v>
      </c>
      <c r="L46" s="52">
        <v>12367602.060000001</v>
      </c>
      <c r="N46" s="52">
        <v>12900490.630000001</v>
      </c>
      <c r="P46" s="52">
        <v>12367602.060000001</v>
      </c>
    </row>
    <row r="47" spans="2:16" ht="27.95" customHeight="1">
      <c r="D47" s="52" t="s">
        <v>412</v>
      </c>
      <c r="J47" s="52">
        <v>3546551.6999999993</v>
      </c>
      <c r="L47" s="61">
        <v>6174457.2000000002</v>
      </c>
      <c r="N47" s="52">
        <v>4225946.8499999996</v>
      </c>
      <c r="P47" s="61">
        <v>6174457.2000000002</v>
      </c>
    </row>
    <row r="48" spans="2:16" ht="27.95" customHeight="1">
      <c r="D48" s="52" t="s">
        <v>135</v>
      </c>
      <c r="J48" s="52">
        <v>11711635.83</v>
      </c>
      <c r="L48" s="52">
        <v>7803443.3099999996</v>
      </c>
      <c r="N48" s="52">
        <v>3418563.67</v>
      </c>
      <c r="P48" s="52">
        <v>3076895.29</v>
      </c>
    </row>
    <row r="49" spans="1:16" ht="27.95" customHeight="1">
      <c r="D49" s="52" t="s">
        <v>136</v>
      </c>
      <c r="J49" s="52">
        <v>426620.42000000004</v>
      </c>
      <c r="L49" s="52">
        <v>1204667.06</v>
      </c>
      <c r="N49" s="52">
        <v>426620.42000000004</v>
      </c>
      <c r="P49" s="52">
        <v>1097290.26</v>
      </c>
    </row>
    <row r="50" spans="1:16" ht="27.95" customHeight="1">
      <c r="D50" s="52" t="s">
        <v>21</v>
      </c>
      <c r="J50" s="62">
        <v>1232964.46</v>
      </c>
      <c r="L50" s="62">
        <v>821940.74</v>
      </c>
      <c r="N50" s="62">
        <v>1200573.75</v>
      </c>
      <c r="P50" s="62">
        <v>968844.61</v>
      </c>
    </row>
    <row r="51" spans="1:16" ht="27.95" customHeight="1">
      <c r="E51" s="52" t="s">
        <v>2</v>
      </c>
      <c r="J51" s="52">
        <f>SUM(J46:J50)</f>
        <v>29818263.040000003</v>
      </c>
      <c r="L51" s="52">
        <f>SUM(L46:L50)</f>
        <v>28372110.369999997</v>
      </c>
      <c r="N51" s="52">
        <f>SUM(N46:N50)</f>
        <v>22172195.32</v>
      </c>
      <c r="P51" s="52">
        <f>SUM(P46:P50)</f>
        <v>23685089.420000002</v>
      </c>
    </row>
    <row r="52" spans="1:16" ht="27.95" customHeight="1" thickBot="1">
      <c r="D52" s="52" t="s">
        <v>24</v>
      </c>
      <c r="J52" s="58">
        <f>+J51+J29</f>
        <v>72950935.789999992</v>
      </c>
      <c r="L52" s="58">
        <f>+L51+L29</f>
        <v>59915028.060000002</v>
      </c>
      <c r="N52" s="58">
        <f>+N51+N29</f>
        <v>28850331.73</v>
      </c>
      <c r="P52" s="58">
        <f>+P51+P29</f>
        <v>30366952.460000001</v>
      </c>
    </row>
    <row r="53" spans="1:16" ht="27.95" customHeight="1" thickTop="1">
      <c r="J53" s="59"/>
      <c r="L53" s="59"/>
      <c r="N53" s="59"/>
      <c r="P53" s="59"/>
    </row>
    <row r="54" spans="1:16" s="53" customFormat="1" ht="27.95" customHeight="1">
      <c r="A54" s="114" t="s">
        <v>17</v>
      </c>
      <c r="B54" s="53" t="s">
        <v>81</v>
      </c>
    </row>
    <row r="55" spans="1:16" s="54" customFormat="1" ht="27.95" customHeight="1">
      <c r="J55" s="271" t="s">
        <v>18</v>
      </c>
      <c r="K55" s="271"/>
      <c r="L55" s="271"/>
      <c r="N55" s="271" t="s">
        <v>19</v>
      </c>
      <c r="O55" s="271"/>
      <c r="P55" s="271"/>
    </row>
    <row r="56" spans="1:16" s="54" customFormat="1" ht="27.95" customHeight="1">
      <c r="J56" s="119" t="s">
        <v>528</v>
      </c>
      <c r="K56" s="120"/>
      <c r="L56" s="119" t="s">
        <v>421</v>
      </c>
      <c r="M56" s="144"/>
      <c r="N56" s="119" t="s">
        <v>528</v>
      </c>
      <c r="O56" s="120"/>
      <c r="P56" s="119" t="s">
        <v>421</v>
      </c>
    </row>
    <row r="57" spans="1:16" ht="27.95" customHeight="1">
      <c r="C57" s="52" t="s">
        <v>133</v>
      </c>
      <c r="J57" s="52">
        <v>33467764.140000001</v>
      </c>
      <c r="L57" s="52">
        <v>22338998.490000002</v>
      </c>
      <c r="N57" s="52">
        <v>32434343.210000001</v>
      </c>
      <c r="P57" s="52">
        <v>21200077.300000001</v>
      </c>
    </row>
    <row r="58" spans="1:16" ht="27.95" customHeight="1">
      <c r="C58" s="52" t="s">
        <v>409</v>
      </c>
      <c r="J58" s="52">
        <v>4034264.67</v>
      </c>
      <c r="L58" s="52">
        <v>4630106.8500000006</v>
      </c>
      <c r="N58" s="52">
        <v>3731151.9</v>
      </c>
      <c r="P58" s="52">
        <v>4513844.82</v>
      </c>
    </row>
    <row r="59" spans="1:16" ht="27.95" customHeight="1">
      <c r="C59" s="52" t="s">
        <v>134</v>
      </c>
      <c r="J59" s="52">
        <v>2462824.0399999996</v>
      </c>
      <c r="L59" s="52">
        <v>2300130.61</v>
      </c>
      <c r="N59" s="52">
        <v>2419488.0299999998</v>
      </c>
      <c r="P59" s="52">
        <v>2230499.73</v>
      </c>
    </row>
    <row r="60" spans="1:16" ht="27.95" customHeight="1" thickBot="1">
      <c r="D60" s="52" t="s">
        <v>2</v>
      </c>
      <c r="J60" s="58">
        <f>SUM(J57:J59)</f>
        <v>39964852.850000001</v>
      </c>
      <c r="L60" s="58">
        <f>SUM(L57:L59)</f>
        <v>29269235.950000003</v>
      </c>
      <c r="N60" s="58">
        <f>SUM(N57:N59)</f>
        <v>38584983.140000001</v>
      </c>
      <c r="P60" s="58">
        <f>SUM(P57:P59)</f>
        <v>27944421.850000001</v>
      </c>
    </row>
    <row r="61" spans="1:16" ht="27.95" customHeight="1" thickTop="1">
      <c r="J61" s="59"/>
      <c r="L61" s="59"/>
      <c r="N61" s="59"/>
      <c r="P61" s="59"/>
    </row>
    <row r="62" spans="1:16" ht="24" customHeight="1">
      <c r="J62" s="59"/>
      <c r="L62" s="59"/>
      <c r="N62" s="59"/>
      <c r="P62" s="59"/>
    </row>
    <row r="63" spans="1:16" s="149" customFormat="1" ht="27.95" customHeight="1">
      <c r="A63" s="272" t="s">
        <v>280</v>
      </c>
      <c r="B63" s="273"/>
      <c r="C63" s="273"/>
      <c r="D63" s="273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73"/>
    </row>
    <row r="64" spans="1:16" ht="27.95" customHeight="1">
      <c r="J64" s="59"/>
      <c r="L64" s="59"/>
      <c r="N64" s="59"/>
      <c r="P64" s="59"/>
    </row>
    <row r="65" spans="1:16" s="53" customFormat="1" ht="27.95" customHeight="1">
      <c r="A65" s="114" t="s">
        <v>541</v>
      </c>
      <c r="B65" s="53" t="s">
        <v>11</v>
      </c>
    </row>
    <row r="66" spans="1:16" ht="27.95" customHeight="1">
      <c r="C66" s="52" t="s">
        <v>22</v>
      </c>
    </row>
    <row r="67" spans="1:16" s="54" customFormat="1" ht="27.95" customHeight="1">
      <c r="J67" s="274"/>
      <c r="K67" s="274"/>
      <c r="L67" s="274"/>
      <c r="N67" s="271" t="s">
        <v>19</v>
      </c>
      <c r="O67" s="271"/>
      <c r="P67" s="271"/>
    </row>
    <row r="68" spans="1:16" ht="27.95" customHeight="1">
      <c r="I68" s="63" t="s">
        <v>122</v>
      </c>
      <c r="K68" s="54" t="s">
        <v>40</v>
      </c>
      <c r="M68" s="54"/>
      <c r="N68" s="119" t="s">
        <v>528</v>
      </c>
      <c r="O68" s="120"/>
      <c r="P68" s="119" t="s">
        <v>421</v>
      </c>
    </row>
    <row r="69" spans="1:16" ht="27.95" customHeight="1">
      <c r="B69" s="52" t="s">
        <v>123</v>
      </c>
      <c r="I69" s="54" t="s">
        <v>124</v>
      </c>
      <c r="K69" s="54" t="s">
        <v>116</v>
      </c>
      <c r="N69" s="52">
        <v>189999700</v>
      </c>
      <c r="P69" s="52">
        <v>189999700</v>
      </c>
    </row>
    <row r="70" spans="1:16" ht="27.95" customHeight="1">
      <c r="B70" s="52" t="s">
        <v>418</v>
      </c>
      <c r="J70" s="64"/>
      <c r="K70" s="64"/>
      <c r="L70" s="64"/>
      <c r="N70" s="52">
        <v>797521.55000001192</v>
      </c>
      <c r="P70" s="52">
        <v>8334094.9300000072</v>
      </c>
    </row>
    <row r="71" spans="1:16" ht="27.95" customHeight="1" thickBot="1">
      <c r="D71" s="52" t="s">
        <v>2</v>
      </c>
      <c r="J71" s="64"/>
      <c r="K71" s="64"/>
      <c r="L71" s="64"/>
      <c r="N71" s="58">
        <f>SUM(N69:N70)</f>
        <v>190797221.55000001</v>
      </c>
      <c r="P71" s="58">
        <f>SUM(P69:P70)</f>
        <v>198333794.93000001</v>
      </c>
    </row>
    <row r="72" spans="1:16" ht="27.95" customHeight="1" thickTop="1">
      <c r="C72" s="60" t="s">
        <v>519</v>
      </c>
    </row>
    <row r="73" spans="1:16" ht="27.95" customHeight="1">
      <c r="B73" s="60" t="s">
        <v>395</v>
      </c>
      <c r="C73" s="60"/>
      <c r="D73" s="60"/>
    </row>
    <row r="74" spans="1:16" s="65" customFormat="1" ht="27.95" customHeight="1">
      <c r="B74" s="115"/>
      <c r="C74" s="115" t="s">
        <v>520</v>
      </c>
      <c r="D74" s="115"/>
    </row>
    <row r="75" spans="1:16" s="65" customFormat="1" ht="27.95" customHeight="1">
      <c r="B75" s="115" t="s">
        <v>521</v>
      </c>
      <c r="C75" s="115"/>
      <c r="D75" s="115"/>
    </row>
    <row r="76" spans="1:16" s="65" customFormat="1" ht="27.95" customHeight="1">
      <c r="B76" s="115" t="s">
        <v>525</v>
      </c>
      <c r="C76" s="115"/>
      <c r="D76" s="115"/>
    </row>
    <row r="77" spans="1:16" s="65" customFormat="1" ht="27.95" customHeight="1">
      <c r="B77" s="115" t="s">
        <v>524</v>
      </c>
      <c r="C77" s="115"/>
      <c r="D77" s="115"/>
    </row>
    <row r="78" spans="1:16" s="65" customFormat="1" ht="27.95" customHeight="1">
      <c r="B78" s="115"/>
      <c r="C78" s="115" t="s">
        <v>522</v>
      </c>
      <c r="D78" s="115"/>
    </row>
    <row r="79" spans="1:16" s="65" customFormat="1" ht="27.95" customHeight="1">
      <c r="B79" s="115" t="s">
        <v>523</v>
      </c>
      <c r="C79" s="115"/>
      <c r="D79" s="115"/>
    </row>
    <row r="80" spans="1:16" s="65" customFormat="1" ht="27.95" customHeight="1">
      <c r="B80" s="115" t="s">
        <v>394</v>
      </c>
      <c r="C80" s="115"/>
      <c r="D80" s="115"/>
    </row>
    <row r="81" ht="27.95" customHeight="1"/>
  </sheetData>
  <mergeCells count="16">
    <mergeCell ref="A1:P1"/>
    <mergeCell ref="J26:L26"/>
    <mergeCell ref="N26:P26"/>
    <mergeCell ref="N35:P35"/>
    <mergeCell ref="J14:P14"/>
    <mergeCell ref="J15:L15"/>
    <mergeCell ref="N15:P15"/>
    <mergeCell ref="J44:L44"/>
    <mergeCell ref="A31:P31"/>
    <mergeCell ref="J55:L55"/>
    <mergeCell ref="J67:L67"/>
    <mergeCell ref="N67:P67"/>
    <mergeCell ref="N44:P44"/>
    <mergeCell ref="N55:P55"/>
    <mergeCell ref="A63:P63"/>
    <mergeCell ref="J35:L35"/>
  </mergeCells>
  <pageMargins left="0.82677165354330717" right="0.19685039370078741" top="0.62992125984251968" bottom="0.51181102362204722" header="0.35433070866141736" footer="0.19685039370078741"/>
  <pageSetup paperSize="9" scale="90" orientation="portrait" r:id="rId1"/>
  <headerFooter scaleWithDoc="0" alignWithMargins="0"/>
  <rowBreaks count="1" manualBreakCount="1">
    <brk id="30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29"/>
  <sheetViews>
    <sheetView topLeftCell="A15" zoomScale="110" zoomScaleNormal="110" zoomScaleSheetLayoutView="90" workbookViewId="0">
      <selection activeCell="A32" sqref="A32"/>
    </sheetView>
  </sheetViews>
  <sheetFormatPr defaultRowHeight="27.95" customHeight="1"/>
  <cols>
    <col min="1" max="1" width="5.85546875" style="3" customWidth="1"/>
    <col min="2" max="2" width="5.140625" style="3" customWidth="1"/>
    <col min="3" max="6" width="9.140625" style="3" customWidth="1"/>
    <col min="7" max="7" width="2.5703125" style="3" customWidth="1"/>
    <col min="8" max="8" width="15.7109375" style="52" customWidth="1"/>
    <col min="9" max="9" width="1.7109375" style="52" customWidth="1"/>
    <col min="10" max="10" width="15.7109375" style="52" customWidth="1"/>
    <col min="11" max="11" width="1.7109375" style="52" customWidth="1"/>
    <col min="12" max="12" width="15.7109375" style="52" customWidth="1"/>
    <col min="13" max="13" width="2.5703125" style="3" customWidth="1"/>
    <col min="14" max="15" width="9.140625" style="3"/>
    <col min="16" max="16" width="13" style="3" customWidth="1"/>
    <col min="17" max="16384" width="9.140625" style="3"/>
  </cols>
  <sheetData>
    <row r="1" spans="1:12" ht="27.95" customHeight="1">
      <c r="A1" s="263" t="s">
        <v>23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3" spans="1:12" s="2" customFormat="1" ht="27.95" customHeight="1">
      <c r="A3" s="2" t="s">
        <v>543</v>
      </c>
      <c r="H3" s="53"/>
      <c r="I3" s="53"/>
      <c r="J3" s="53"/>
      <c r="K3" s="53"/>
      <c r="L3" s="53"/>
    </row>
    <row r="4" spans="1:12" s="4" customFormat="1" ht="27.95" customHeight="1">
      <c r="H4" s="271" t="s">
        <v>142</v>
      </c>
      <c r="I4" s="271"/>
      <c r="J4" s="271"/>
      <c r="K4" s="271"/>
      <c r="L4" s="271"/>
    </row>
    <row r="5" spans="1:12" s="4" customFormat="1" ht="27.95" customHeight="1">
      <c r="H5" s="66" t="s">
        <v>143</v>
      </c>
      <c r="I5" s="54"/>
      <c r="J5" s="66" t="s">
        <v>144</v>
      </c>
      <c r="K5" s="67"/>
      <c r="L5" s="276" t="s">
        <v>2</v>
      </c>
    </row>
    <row r="6" spans="1:12" s="4" customFormat="1" ht="27.95" customHeight="1">
      <c r="H6" s="55"/>
      <c r="I6" s="54"/>
      <c r="J6" s="55" t="s">
        <v>145</v>
      </c>
      <c r="K6" s="67"/>
      <c r="L6" s="277"/>
    </row>
    <row r="7" spans="1:12" ht="27.95" customHeight="1">
      <c r="B7" s="3" t="s">
        <v>137</v>
      </c>
    </row>
    <row r="8" spans="1:12" ht="27.95" customHeight="1">
      <c r="C8" s="3" t="s">
        <v>530</v>
      </c>
      <c r="H8" s="61">
        <v>570614.15</v>
      </c>
      <c r="I8" s="61"/>
      <c r="J8" s="61">
        <v>2883191.56</v>
      </c>
      <c r="K8" s="61"/>
      <c r="L8" s="61">
        <f>SUM(H8:K8)</f>
        <v>3453805.71</v>
      </c>
    </row>
    <row r="9" spans="1:12" ht="27.95" customHeight="1">
      <c r="C9" s="3" t="s">
        <v>140</v>
      </c>
      <c r="H9" s="61">
        <v>0</v>
      </c>
      <c r="I9" s="61"/>
      <c r="J9" s="61">
        <v>0</v>
      </c>
      <c r="K9" s="61"/>
      <c r="L9" s="61">
        <f>SUM(H9:K9)</f>
        <v>0</v>
      </c>
    </row>
    <row r="10" spans="1:12" ht="27.95" customHeight="1">
      <c r="C10" s="3" t="s">
        <v>177</v>
      </c>
      <c r="H10" s="61">
        <v>-4507.97</v>
      </c>
      <c r="I10" s="61"/>
      <c r="J10" s="61">
        <v>-22777.81</v>
      </c>
      <c r="K10" s="61"/>
      <c r="L10" s="61">
        <f>SUM(H10:K10)</f>
        <v>-27285.780000000002</v>
      </c>
    </row>
    <row r="11" spans="1:12" ht="27.95" customHeight="1">
      <c r="C11" s="3" t="s">
        <v>422</v>
      </c>
      <c r="H11" s="68">
        <f>SUM(H8:H10)</f>
        <v>566106.18000000005</v>
      </c>
      <c r="I11" s="61"/>
      <c r="J11" s="68">
        <f>SUM(J8:J10)</f>
        <v>2860413.75</v>
      </c>
      <c r="K11" s="61"/>
      <c r="L11" s="68">
        <f>SUM(L8:L10)</f>
        <v>3426519.93</v>
      </c>
    </row>
    <row r="12" spans="1:12" ht="27.95" customHeight="1">
      <c r="C12" s="3" t="s">
        <v>140</v>
      </c>
      <c r="H12" s="61">
        <v>0</v>
      </c>
      <c r="I12" s="61"/>
      <c r="J12" s="61">
        <v>0</v>
      </c>
      <c r="K12" s="61"/>
      <c r="L12" s="61">
        <f>SUM(H12:J12)</f>
        <v>0</v>
      </c>
    </row>
    <row r="13" spans="1:12" ht="27.95" customHeight="1">
      <c r="C13" s="3" t="s">
        <v>177</v>
      </c>
      <c r="H13" s="61">
        <v>-21511.72</v>
      </c>
      <c r="I13" s="61"/>
      <c r="J13" s="61">
        <v>-108694.13</v>
      </c>
      <c r="K13" s="61"/>
      <c r="L13" s="61">
        <f>SUM(H13:J13)</f>
        <v>-130205.85</v>
      </c>
    </row>
    <row r="14" spans="1:12" ht="27.95" customHeight="1">
      <c r="C14" s="3" t="s">
        <v>531</v>
      </c>
      <c r="H14" s="68">
        <f>SUM(H11:H13)</f>
        <v>544594.46000000008</v>
      </c>
      <c r="I14" s="61"/>
      <c r="J14" s="68">
        <f>SUM(J11:J13)</f>
        <v>2751719.62</v>
      </c>
      <c r="K14" s="61"/>
      <c r="L14" s="68">
        <f>SUM(L11:L13)</f>
        <v>3296314.08</v>
      </c>
    </row>
    <row r="15" spans="1:12" ht="27.95" customHeight="1">
      <c r="B15" s="3" t="s">
        <v>138</v>
      </c>
      <c r="H15" s="61"/>
      <c r="I15" s="61"/>
      <c r="J15" s="61"/>
      <c r="K15" s="61"/>
      <c r="L15" s="61"/>
    </row>
    <row r="16" spans="1:12" ht="27.95" customHeight="1">
      <c r="C16" s="3" t="s">
        <v>530</v>
      </c>
      <c r="H16" s="61">
        <v>0</v>
      </c>
      <c r="I16" s="61"/>
      <c r="J16" s="61">
        <v>-2206233.36</v>
      </c>
      <c r="K16" s="61"/>
      <c r="L16" s="61">
        <f>SUM(H16:J16)</f>
        <v>-2206233.36</v>
      </c>
    </row>
    <row r="17" spans="2:12" ht="27.95" customHeight="1">
      <c r="C17" s="3" t="s">
        <v>139</v>
      </c>
      <c r="H17" s="61">
        <v>0</v>
      </c>
      <c r="I17" s="61"/>
      <c r="J17" s="61">
        <v>-166957.31</v>
      </c>
      <c r="K17" s="61"/>
      <c r="L17" s="61">
        <f>SUM(H17:J17)</f>
        <v>-166957.31</v>
      </c>
    </row>
    <row r="18" spans="2:12" ht="27.95" customHeight="1">
      <c r="C18" s="3" t="s">
        <v>177</v>
      </c>
      <c r="H18" s="61">
        <v>0</v>
      </c>
      <c r="I18" s="61"/>
      <c r="J18" s="61">
        <v>41366.230000000003</v>
      </c>
      <c r="K18" s="61"/>
      <c r="L18" s="61">
        <f>SUM(H18:J18)</f>
        <v>41366.230000000003</v>
      </c>
    </row>
    <row r="19" spans="2:12" ht="27.95" customHeight="1">
      <c r="C19" s="3" t="s">
        <v>422</v>
      </c>
      <c r="H19" s="68">
        <f>SUM(H16:H18)</f>
        <v>0</v>
      </c>
      <c r="I19" s="61"/>
      <c r="J19" s="68">
        <f>SUM(J16:J18)</f>
        <v>-2331824.44</v>
      </c>
      <c r="K19" s="61"/>
      <c r="L19" s="68">
        <f>SUM(L16:L18)</f>
        <v>-2331824.44</v>
      </c>
    </row>
    <row r="20" spans="2:12" ht="27.95" customHeight="1">
      <c r="C20" s="3" t="s">
        <v>584</v>
      </c>
      <c r="H20" s="61">
        <v>0</v>
      </c>
      <c r="I20" s="61"/>
      <c r="J20" s="61">
        <v>-41167.56</v>
      </c>
      <c r="K20" s="61"/>
      <c r="L20" s="61">
        <f>SUM(H20:J20)</f>
        <v>-41167.56</v>
      </c>
    </row>
    <row r="21" spans="2:12" ht="27.95" customHeight="1">
      <c r="C21" s="3" t="s">
        <v>177</v>
      </c>
      <c r="H21" s="61">
        <v>0</v>
      </c>
      <c r="I21" s="61"/>
      <c r="J21" s="61">
        <v>95849.99</v>
      </c>
      <c r="K21" s="61"/>
      <c r="L21" s="61">
        <f>SUM(H21:J21)</f>
        <v>95849.99</v>
      </c>
    </row>
    <row r="22" spans="2:12" ht="27.95" customHeight="1">
      <c r="C22" s="146" t="s">
        <v>531</v>
      </c>
      <c r="H22" s="68">
        <f>SUM(H19:H21)</f>
        <v>0</v>
      </c>
      <c r="I22" s="61"/>
      <c r="J22" s="68">
        <f>SUM(J19:J21)</f>
        <v>-2277142.0099999998</v>
      </c>
      <c r="K22" s="61"/>
      <c r="L22" s="68">
        <f>SUM(L19:L21)</f>
        <v>-2277142.0099999998</v>
      </c>
    </row>
    <row r="23" spans="2:12" ht="27.95" customHeight="1">
      <c r="B23" s="3" t="s">
        <v>146</v>
      </c>
      <c r="H23" s="61"/>
      <c r="I23" s="61"/>
      <c r="J23" s="61"/>
      <c r="K23" s="61"/>
      <c r="L23" s="61"/>
    </row>
    <row r="24" spans="2:12" ht="27.95" customHeight="1" thickBot="1">
      <c r="C24" s="3" t="s">
        <v>531</v>
      </c>
      <c r="H24" s="69">
        <f>+H14+H22</f>
        <v>544594.46000000008</v>
      </c>
      <c r="I24" s="61"/>
      <c r="J24" s="69">
        <f>+J14+J22</f>
        <v>474577.61000000034</v>
      </c>
      <c r="K24" s="61"/>
      <c r="L24" s="69">
        <f>+L14+L22</f>
        <v>1019172.0700000003</v>
      </c>
    </row>
    <row r="25" spans="2:12" ht="27.95" customHeight="1" thickTop="1" thickBot="1">
      <c r="C25" s="3" t="s">
        <v>422</v>
      </c>
      <c r="H25" s="69">
        <f>+H11+H19</f>
        <v>566106.18000000005</v>
      </c>
      <c r="I25" s="61"/>
      <c r="J25" s="69">
        <f>+J11+J19</f>
        <v>528589.31000000006</v>
      </c>
      <c r="K25" s="61"/>
      <c r="L25" s="69">
        <f>+L11+L19</f>
        <v>1094695.4900000002</v>
      </c>
    </row>
    <row r="26" spans="2:12" ht="27.95" customHeight="1" thickTop="1">
      <c r="H26" s="70"/>
      <c r="I26" s="70"/>
      <c r="J26" s="71" t="s">
        <v>73</v>
      </c>
      <c r="K26" s="71"/>
      <c r="L26" s="71" t="s">
        <v>74</v>
      </c>
    </row>
    <row r="27" spans="2:12" ht="27.95" customHeight="1">
      <c r="B27" s="3" t="s">
        <v>532</v>
      </c>
      <c r="H27" s="70"/>
      <c r="I27" s="70"/>
      <c r="J27" s="61">
        <f>-J20</f>
        <v>41167.56</v>
      </c>
      <c r="K27" s="61"/>
      <c r="L27" s="61">
        <v>34316.46</v>
      </c>
    </row>
    <row r="28" spans="2:12" ht="27.95" customHeight="1">
      <c r="B28" s="146" t="s">
        <v>533</v>
      </c>
      <c r="H28" s="70"/>
      <c r="I28" s="70"/>
      <c r="J28" s="61">
        <v>41511.24</v>
      </c>
      <c r="K28" s="61"/>
      <c r="L28" s="61">
        <v>35359.5</v>
      </c>
    </row>
    <row r="29" spans="2:12" s="5" customFormat="1" ht="27.95" customHeight="1">
      <c r="C29" s="5" t="s">
        <v>534</v>
      </c>
      <c r="H29" s="65"/>
      <c r="I29" s="65"/>
      <c r="J29" s="72"/>
      <c r="K29" s="72"/>
      <c r="L29" s="72"/>
    </row>
  </sheetData>
  <mergeCells count="3">
    <mergeCell ref="H4:L4"/>
    <mergeCell ref="L5:L6"/>
    <mergeCell ref="A1:L1"/>
  </mergeCells>
  <pageMargins left="0.98" right="0.19685039370078741" top="0.70866141732283472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I37"/>
  <sheetViews>
    <sheetView view="pageBreakPreview" zoomScale="90" zoomScaleNormal="80" zoomScaleSheetLayoutView="90" workbookViewId="0">
      <selection activeCell="AG2" activeCellId="1" sqref="A1:AG1048576 A1:AG1048576"/>
    </sheetView>
  </sheetViews>
  <sheetFormatPr defaultRowHeight="29.1" customHeight="1"/>
  <cols>
    <col min="1" max="1" width="5.7109375" style="3" customWidth="1"/>
    <col min="2" max="2" width="4.5703125" style="3" customWidth="1"/>
    <col min="3" max="3" width="21.7109375" style="3" customWidth="1"/>
    <col min="4" max="4" width="2" style="3" customWidth="1"/>
    <col min="5" max="5" width="14.7109375" style="3" customWidth="1"/>
    <col min="6" max="6" width="1.7109375" style="3" customWidth="1"/>
    <col min="7" max="7" width="14.7109375" style="3" customWidth="1"/>
    <col min="8" max="8" width="1.7109375" style="3" customWidth="1"/>
    <col min="9" max="9" width="14.7109375" style="3" customWidth="1"/>
    <col min="10" max="10" width="1.7109375" style="3" customWidth="1"/>
    <col min="11" max="11" width="14.7109375" style="3" customWidth="1"/>
    <col min="12" max="12" width="1.7109375" style="3" customWidth="1"/>
    <col min="13" max="13" width="14.7109375" style="3" customWidth="1"/>
    <col min="14" max="14" width="2" style="3" customWidth="1"/>
    <col min="15" max="15" width="14.7109375" style="3" customWidth="1"/>
    <col min="16" max="16" width="1.7109375" style="3" customWidth="1"/>
    <col min="17" max="17" width="14.7109375" style="3" customWidth="1"/>
    <col min="18" max="18" width="1.7109375" style="3" customWidth="1"/>
    <col min="19" max="19" width="14.7109375" style="3" customWidth="1"/>
    <col min="20" max="20" width="1.7109375" style="3" customWidth="1"/>
    <col min="21" max="21" width="14.7109375" style="3" customWidth="1"/>
    <col min="22" max="22" width="1.7109375" style="3" customWidth="1"/>
    <col min="23" max="23" width="14.7109375" style="3" customWidth="1"/>
    <col min="24" max="24" width="1.7109375" style="3" customWidth="1"/>
    <col min="25" max="25" width="14.7109375" style="3" customWidth="1"/>
    <col min="26" max="26" width="1.7109375" style="3" customWidth="1"/>
    <col min="27" max="27" width="14.7109375" style="3" customWidth="1"/>
    <col min="28" max="28" width="1.5703125" style="3" customWidth="1"/>
    <col min="29" max="29" width="14.7109375" style="3" customWidth="1"/>
    <col min="30" max="30" width="1.7109375" style="3" customWidth="1"/>
    <col min="31" max="31" width="14.7109375" style="3" customWidth="1"/>
    <col min="32" max="32" width="1.7109375" style="3" customWidth="1"/>
    <col min="33" max="33" width="14.7109375" style="3" customWidth="1"/>
    <col min="34" max="34" width="1.7109375" style="3" customWidth="1"/>
    <col min="35" max="16384" width="9.140625" style="3"/>
  </cols>
  <sheetData>
    <row r="1" spans="1:33" ht="29.1" customHeight="1">
      <c r="A1" s="263" t="s">
        <v>75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</row>
    <row r="3" spans="1:33" s="2" customFormat="1" ht="29.1" customHeight="1">
      <c r="A3" s="2" t="s">
        <v>544</v>
      </c>
    </row>
    <row r="4" spans="1:33" s="73" customFormat="1" ht="29.1" customHeight="1">
      <c r="E4" s="278" t="s">
        <v>18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</row>
    <row r="5" spans="1:33" s="73" customFormat="1" ht="87">
      <c r="E5" s="74" t="s">
        <v>143</v>
      </c>
      <c r="G5" s="74" t="s">
        <v>373</v>
      </c>
      <c r="I5" s="74" t="s">
        <v>43</v>
      </c>
      <c r="K5" s="75" t="s">
        <v>72</v>
      </c>
      <c r="M5" s="74" t="s">
        <v>46</v>
      </c>
      <c r="O5" s="75" t="s">
        <v>147</v>
      </c>
      <c r="Q5" s="75" t="s">
        <v>365</v>
      </c>
      <c r="S5" s="74" t="s">
        <v>364</v>
      </c>
      <c r="U5" s="75" t="s">
        <v>148</v>
      </c>
      <c r="W5" s="75" t="s">
        <v>48</v>
      </c>
      <c r="Y5" s="75" t="s">
        <v>152</v>
      </c>
      <c r="AA5" s="74" t="s">
        <v>49</v>
      </c>
      <c r="AB5" s="76"/>
      <c r="AC5" s="75" t="s">
        <v>236</v>
      </c>
      <c r="AE5" s="75" t="s">
        <v>363</v>
      </c>
      <c r="AG5" s="74" t="s">
        <v>2</v>
      </c>
    </row>
    <row r="6" spans="1:33" ht="29.1" customHeight="1">
      <c r="A6" s="3" t="s">
        <v>149</v>
      </c>
      <c r="AC6" s="77"/>
    </row>
    <row r="7" spans="1:33" ht="29.1" customHeight="1">
      <c r="B7" s="3" t="s">
        <v>530</v>
      </c>
      <c r="E7" s="61">
        <v>0</v>
      </c>
      <c r="F7" s="61"/>
      <c r="G7" s="61">
        <v>0</v>
      </c>
      <c r="H7" s="61"/>
      <c r="I7" s="61">
        <v>660300969.20999992</v>
      </c>
      <c r="J7" s="61"/>
      <c r="K7" s="61">
        <v>186874286.06999999</v>
      </c>
      <c r="L7" s="61"/>
      <c r="M7" s="61">
        <v>19663761.000000007</v>
      </c>
      <c r="N7" s="61"/>
      <c r="O7" s="61">
        <v>4071760.72</v>
      </c>
      <c r="P7" s="61"/>
      <c r="Q7" s="61">
        <v>0</v>
      </c>
      <c r="R7" s="61"/>
      <c r="S7" s="61">
        <v>0</v>
      </c>
      <c r="T7" s="61"/>
      <c r="U7" s="61">
        <v>116269</v>
      </c>
      <c r="V7" s="61"/>
      <c r="W7" s="61">
        <v>3775212.67</v>
      </c>
      <c r="X7" s="61"/>
      <c r="Y7" s="61">
        <v>258841617.78</v>
      </c>
      <c r="Z7" s="61"/>
      <c r="AA7" s="61">
        <v>4244182.2699999996</v>
      </c>
      <c r="AB7" s="61"/>
      <c r="AC7" s="61">
        <v>27056250</v>
      </c>
      <c r="AD7" s="61"/>
      <c r="AE7" s="61">
        <v>0</v>
      </c>
      <c r="AF7" s="61"/>
      <c r="AG7" s="61">
        <f>SUM(E7:AE7)</f>
        <v>1164944308.72</v>
      </c>
    </row>
    <row r="8" spans="1:33" ht="29.1" customHeight="1">
      <c r="B8" s="3" t="s">
        <v>59</v>
      </c>
      <c r="E8" s="61">
        <v>40000000</v>
      </c>
      <c r="F8" s="61"/>
      <c r="G8" s="61">
        <v>25748822.300000001</v>
      </c>
      <c r="H8" s="61"/>
      <c r="I8" s="61">
        <v>723841632.38999999</v>
      </c>
      <c r="J8" s="61"/>
      <c r="K8" s="61">
        <v>31169954.629999999</v>
      </c>
      <c r="L8" s="61"/>
      <c r="M8" s="61">
        <v>2728983.15</v>
      </c>
      <c r="N8" s="61"/>
      <c r="O8" s="61">
        <v>10747372.58</v>
      </c>
      <c r="P8" s="61"/>
      <c r="Q8" s="61">
        <v>1170045</v>
      </c>
      <c r="R8" s="61"/>
      <c r="S8" s="61">
        <v>2000000</v>
      </c>
      <c r="T8" s="61"/>
      <c r="U8" s="61">
        <v>1569594.75</v>
      </c>
      <c r="V8" s="61"/>
      <c r="W8" s="61">
        <v>9013422.1899999995</v>
      </c>
      <c r="X8" s="61"/>
      <c r="Y8" s="61">
        <v>322308332.10000002</v>
      </c>
      <c r="Z8" s="61"/>
      <c r="AA8" s="61">
        <v>1345000</v>
      </c>
      <c r="AB8" s="61"/>
      <c r="AC8" s="61">
        <v>0</v>
      </c>
      <c r="AD8" s="61"/>
      <c r="AE8" s="61">
        <v>11014573.199999999</v>
      </c>
      <c r="AF8" s="61"/>
      <c r="AG8" s="61">
        <f>SUM(E8:AE8)</f>
        <v>1182657732.2900002</v>
      </c>
    </row>
    <row r="9" spans="1:33" ht="29.1" customHeight="1">
      <c r="B9" s="3" t="s">
        <v>179</v>
      </c>
      <c r="E9" s="61">
        <v>0</v>
      </c>
      <c r="F9" s="61"/>
      <c r="G9" s="61">
        <v>0</v>
      </c>
      <c r="H9" s="61"/>
      <c r="I9" s="61">
        <v>0</v>
      </c>
      <c r="J9" s="61"/>
      <c r="K9" s="61">
        <v>0</v>
      </c>
      <c r="L9" s="61"/>
      <c r="M9" s="61">
        <v>0</v>
      </c>
      <c r="N9" s="61"/>
      <c r="O9" s="61">
        <v>0</v>
      </c>
      <c r="P9" s="61"/>
      <c r="Q9" s="61">
        <v>0</v>
      </c>
      <c r="R9" s="61"/>
      <c r="S9" s="61">
        <v>0</v>
      </c>
      <c r="T9" s="61"/>
      <c r="U9" s="61">
        <v>0</v>
      </c>
      <c r="V9" s="61"/>
      <c r="W9" s="61">
        <v>-7197.81</v>
      </c>
      <c r="X9" s="61"/>
      <c r="Y9" s="61">
        <v>0</v>
      </c>
      <c r="Z9" s="61"/>
      <c r="AA9" s="61">
        <v>-969392.52</v>
      </c>
      <c r="AB9" s="61"/>
      <c r="AC9" s="61">
        <v>0</v>
      </c>
      <c r="AD9" s="61"/>
      <c r="AE9" s="61">
        <v>-9972753.1999999993</v>
      </c>
      <c r="AF9" s="61"/>
      <c r="AG9" s="61">
        <f>SUM(E9:AE9)</f>
        <v>-10949343.529999999</v>
      </c>
    </row>
    <row r="10" spans="1:33" s="146" customFormat="1" ht="29.1" customHeight="1">
      <c r="B10" s="146" t="s">
        <v>291</v>
      </c>
      <c r="E10" s="61">
        <v>0</v>
      </c>
      <c r="F10" s="61"/>
      <c r="G10" s="61">
        <v>0</v>
      </c>
      <c r="H10" s="61"/>
      <c r="I10" s="61">
        <v>0</v>
      </c>
      <c r="J10" s="61"/>
      <c r="K10" s="61">
        <v>0</v>
      </c>
      <c r="L10" s="61"/>
      <c r="M10" s="61">
        <v>0</v>
      </c>
      <c r="N10" s="61"/>
      <c r="O10" s="61">
        <v>0</v>
      </c>
      <c r="P10" s="61"/>
      <c r="Q10" s="61">
        <v>0</v>
      </c>
      <c r="R10" s="61"/>
      <c r="S10" s="61">
        <v>0</v>
      </c>
      <c r="T10" s="61"/>
      <c r="U10" s="61">
        <v>0</v>
      </c>
      <c r="V10" s="61"/>
      <c r="W10" s="61">
        <v>0</v>
      </c>
      <c r="X10" s="61"/>
      <c r="Y10" s="61">
        <v>0</v>
      </c>
      <c r="Z10" s="61"/>
      <c r="AA10" s="61">
        <v>0</v>
      </c>
      <c r="AB10" s="61"/>
      <c r="AC10" s="61">
        <v>-27172500</v>
      </c>
      <c r="AD10" s="61"/>
      <c r="AE10" s="61">
        <v>0</v>
      </c>
      <c r="AF10" s="61"/>
      <c r="AG10" s="61">
        <f>SUM(E10:AE10)</f>
        <v>-27172500</v>
      </c>
    </row>
    <row r="11" spans="1:33" ht="29.1" customHeight="1">
      <c r="B11" s="3" t="s">
        <v>12</v>
      </c>
      <c r="E11" s="61">
        <v>463538.73</v>
      </c>
      <c r="F11" s="61"/>
      <c r="G11" s="61">
        <v>218224.59</v>
      </c>
      <c r="H11" s="61"/>
      <c r="I11" s="61">
        <v>7230738.29</v>
      </c>
      <c r="J11" s="61"/>
      <c r="K11" s="61">
        <v>-1352959.17</v>
      </c>
      <c r="L11" s="61"/>
      <c r="M11" s="61">
        <v>-125727.6</v>
      </c>
      <c r="N11" s="61"/>
      <c r="O11" s="61">
        <v>33076.78</v>
      </c>
      <c r="P11" s="61"/>
      <c r="Q11" s="61">
        <v>-4234.78</v>
      </c>
      <c r="R11" s="61"/>
      <c r="S11" s="61">
        <v>16338.09</v>
      </c>
      <c r="T11" s="61"/>
      <c r="U11" s="61">
        <v>21567.27</v>
      </c>
      <c r="V11" s="61"/>
      <c r="W11" s="61">
        <v>115037.06</v>
      </c>
      <c r="X11" s="61"/>
      <c r="Y11" s="61">
        <v>170330.53</v>
      </c>
      <c r="Z11" s="61"/>
      <c r="AA11" s="61">
        <v>-191671.64</v>
      </c>
      <c r="AB11" s="61"/>
      <c r="AC11" s="61">
        <v>116250</v>
      </c>
      <c r="AD11" s="61"/>
      <c r="AE11" s="61">
        <v>6039.62</v>
      </c>
      <c r="AF11" s="61"/>
      <c r="AG11" s="78">
        <f>SUM(E11:AE11)</f>
        <v>6716547.7700000005</v>
      </c>
    </row>
    <row r="12" spans="1:33" ht="29.1" customHeight="1">
      <c r="B12" s="3" t="s">
        <v>422</v>
      </c>
      <c r="E12" s="79">
        <f>SUM(E7:E11)</f>
        <v>40463538.729999997</v>
      </c>
      <c r="F12" s="61"/>
      <c r="G12" s="79">
        <f>SUM(G7:G11)</f>
        <v>25967046.890000001</v>
      </c>
      <c r="H12" s="61"/>
      <c r="I12" s="79">
        <f>SUM(I7:I11)</f>
        <v>1391373339.8899999</v>
      </c>
      <c r="J12" s="61"/>
      <c r="K12" s="79">
        <f>SUM(K7:K11)</f>
        <v>216691281.53</v>
      </c>
      <c r="L12" s="61"/>
      <c r="M12" s="79">
        <f>SUM(M7:M11)</f>
        <v>22267016.550000004</v>
      </c>
      <c r="N12" s="61"/>
      <c r="O12" s="79">
        <f>SUM(O7:O11)</f>
        <v>14852210.08</v>
      </c>
      <c r="P12" s="61"/>
      <c r="Q12" s="79">
        <f>SUM(Q7:Q11)</f>
        <v>1165810.22</v>
      </c>
      <c r="R12" s="61"/>
      <c r="S12" s="79">
        <f>SUM(S7:S11)</f>
        <v>2016338.09</v>
      </c>
      <c r="T12" s="61"/>
      <c r="U12" s="79">
        <f>SUM(U7:U11)</f>
        <v>1707431.02</v>
      </c>
      <c r="V12" s="61"/>
      <c r="W12" s="79">
        <f>SUM(W7:W11)</f>
        <v>12896474.109999999</v>
      </c>
      <c r="X12" s="61"/>
      <c r="Y12" s="79">
        <f>SUM(Y7:Y11)</f>
        <v>581320280.40999997</v>
      </c>
      <c r="Z12" s="61"/>
      <c r="AA12" s="79">
        <f>SUM(AA7:AA11)</f>
        <v>4428118.1100000003</v>
      </c>
      <c r="AB12" s="80"/>
      <c r="AC12" s="79">
        <f>SUM(AC7:AC11)</f>
        <v>0</v>
      </c>
      <c r="AD12" s="61"/>
      <c r="AE12" s="79">
        <f>SUM(AE7:AE11)</f>
        <v>1047859.62</v>
      </c>
      <c r="AF12" s="61"/>
      <c r="AG12" s="80">
        <f>SUM(AG7:AG11)</f>
        <v>2316196745.25</v>
      </c>
    </row>
    <row r="13" spans="1:33" ht="29.1" customHeight="1">
      <c r="B13" s="3" t="s">
        <v>59</v>
      </c>
      <c r="E13" s="61">
        <v>0</v>
      </c>
      <c r="F13" s="61"/>
      <c r="G13" s="61">
        <v>0</v>
      </c>
      <c r="H13" s="61"/>
      <c r="I13" s="61">
        <v>462411934.10000002</v>
      </c>
      <c r="J13" s="61"/>
      <c r="K13" s="61">
        <v>0</v>
      </c>
      <c r="L13" s="61"/>
      <c r="M13" s="61">
        <v>1193188.04</v>
      </c>
      <c r="N13" s="61"/>
      <c r="O13" s="61">
        <v>0</v>
      </c>
      <c r="P13" s="61"/>
      <c r="Q13" s="61">
        <v>0</v>
      </c>
      <c r="R13" s="61"/>
      <c r="S13" s="61">
        <v>0</v>
      </c>
      <c r="T13" s="61"/>
      <c r="U13" s="61">
        <v>9500.01</v>
      </c>
      <c r="V13" s="61"/>
      <c r="W13" s="61">
        <v>1205577.05</v>
      </c>
      <c r="X13" s="61"/>
      <c r="Y13" s="61">
        <v>118062180</v>
      </c>
      <c r="Z13" s="61"/>
      <c r="AA13" s="61">
        <v>0</v>
      </c>
      <c r="AB13" s="61"/>
      <c r="AC13" s="61">
        <v>0</v>
      </c>
      <c r="AD13" s="61"/>
      <c r="AE13" s="61">
        <v>0</v>
      </c>
      <c r="AF13" s="80"/>
      <c r="AG13" s="80">
        <f>SUM(E13:AE13)</f>
        <v>582882379.20000005</v>
      </c>
    </row>
    <row r="14" spans="1:33" ht="29.1" customHeight="1">
      <c r="B14" s="3" t="s">
        <v>179</v>
      </c>
      <c r="E14" s="61">
        <v>0</v>
      </c>
      <c r="F14" s="61"/>
      <c r="G14" s="61">
        <v>0</v>
      </c>
      <c r="H14" s="61"/>
      <c r="I14" s="61">
        <v>-137101933.05000001</v>
      </c>
      <c r="J14" s="61"/>
      <c r="K14" s="61">
        <v>0</v>
      </c>
      <c r="L14" s="61"/>
      <c r="M14" s="61">
        <v>-2950371.92</v>
      </c>
      <c r="N14" s="61"/>
      <c r="O14" s="61">
        <v>0</v>
      </c>
      <c r="P14" s="61"/>
      <c r="Q14" s="61">
        <v>0</v>
      </c>
      <c r="R14" s="61"/>
      <c r="S14" s="61">
        <v>0</v>
      </c>
      <c r="T14" s="61"/>
      <c r="U14" s="61">
        <v>0</v>
      </c>
      <c r="V14" s="61"/>
      <c r="W14" s="61">
        <v>0</v>
      </c>
      <c r="X14" s="61"/>
      <c r="Y14" s="61">
        <v>0</v>
      </c>
      <c r="Z14" s="61"/>
      <c r="AA14" s="61">
        <v>0</v>
      </c>
      <c r="AB14" s="61"/>
      <c r="AC14" s="61">
        <v>0</v>
      </c>
      <c r="AD14" s="61"/>
      <c r="AE14" s="61">
        <v>0</v>
      </c>
      <c r="AF14" s="61"/>
      <c r="AG14" s="80">
        <f>SUM(E14:AE14)</f>
        <v>-140052304.97</v>
      </c>
    </row>
    <row r="15" spans="1:33" ht="29.1" customHeight="1">
      <c r="B15" s="3" t="s">
        <v>291</v>
      </c>
      <c r="E15" s="61">
        <v>0</v>
      </c>
      <c r="F15" s="61"/>
      <c r="G15" s="61">
        <v>0</v>
      </c>
      <c r="H15" s="61"/>
      <c r="I15" s="61">
        <v>0</v>
      </c>
      <c r="J15" s="61"/>
      <c r="K15" s="61">
        <v>0</v>
      </c>
      <c r="L15" s="61"/>
      <c r="M15" s="61">
        <v>0</v>
      </c>
      <c r="N15" s="61"/>
      <c r="O15" s="61">
        <v>800000</v>
      </c>
      <c r="P15" s="61"/>
      <c r="Q15" s="61">
        <v>0</v>
      </c>
      <c r="R15" s="61"/>
      <c r="S15" s="61">
        <v>0</v>
      </c>
      <c r="T15" s="61"/>
      <c r="U15" s="61">
        <v>0</v>
      </c>
      <c r="V15" s="61"/>
      <c r="W15" s="61">
        <v>0</v>
      </c>
      <c r="X15" s="61"/>
      <c r="Y15" s="61">
        <v>0</v>
      </c>
      <c r="Z15" s="61"/>
      <c r="AA15" s="61">
        <v>0</v>
      </c>
      <c r="AB15" s="61"/>
      <c r="AC15" s="61">
        <v>0</v>
      </c>
      <c r="AD15" s="61"/>
      <c r="AE15" s="61">
        <v>-800000</v>
      </c>
      <c r="AF15" s="61"/>
      <c r="AG15" s="80">
        <f>SUM(E15:AE15)</f>
        <v>0</v>
      </c>
    </row>
    <row r="16" spans="1:33" ht="29.1" customHeight="1">
      <c r="B16" s="3" t="s">
        <v>12</v>
      </c>
      <c r="E16" s="61">
        <v>-1537591.86</v>
      </c>
      <c r="F16" s="61"/>
      <c r="G16" s="61">
        <v>-986733.27</v>
      </c>
      <c r="H16" s="61"/>
      <c r="I16" s="61">
        <v>12873414.029999999</v>
      </c>
      <c r="J16" s="61"/>
      <c r="K16" s="61">
        <v>-69674616.890000001</v>
      </c>
      <c r="L16" s="61"/>
      <c r="M16" s="61">
        <v>-609688.28</v>
      </c>
      <c r="N16" s="61"/>
      <c r="O16" s="61">
        <v>-592730.18999999994</v>
      </c>
      <c r="P16" s="61"/>
      <c r="Q16" s="61">
        <v>-44300.14</v>
      </c>
      <c r="R16" s="61"/>
      <c r="S16" s="61">
        <v>-76619.72</v>
      </c>
      <c r="T16" s="61"/>
      <c r="U16" s="61">
        <v>-65110.12</v>
      </c>
      <c r="V16" s="61"/>
      <c r="W16" s="61">
        <v>-522107.9</v>
      </c>
      <c r="X16" s="61"/>
      <c r="Y16" s="61">
        <v>-23795895.899999999</v>
      </c>
      <c r="Z16" s="61"/>
      <c r="AA16" s="61">
        <v>-168266.02</v>
      </c>
      <c r="AB16" s="61"/>
      <c r="AC16" s="61">
        <v>0</v>
      </c>
      <c r="AD16" s="61"/>
      <c r="AE16" s="61">
        <v>-11463.58</v>
      </c>
      <c r="AF16" s="61"/>
      <c r="AG16" s="78">
        <f>SUM(E16:AE16)</f>
        <v>-85211709.839999989</v>
      </c>
    </row>
    <row r="17" spans="1:35" ht="29.1" customHeight="1">
      <c r="B17" s="3" t="s">
        <v>531</v>
      </c>
      <c r="E17" s="68">
        <f>SUM(E12:E16)</f>
        <v>38925946.869999997</v>
      </c>
      <c r="F17" s="61"/>
      <c r="G17" s="68">
        <f>SUM(G12:G16)</f>
        <v>24980313.620000001</v>
      </c>
      <c r="H17" s="61"/>
      <c r="I17" s="68">
        <f>SUM(I12:I16)</f>
        <v>1729556754.9699998</v>
      </c>
      <c r="J17" s="61"/>
      <c r="K17" s="68">
        <f>SUM(K12:K16)</f>
        <v>147016664.63999999</v>
      </c>
      <c r="L17" s="61"/>
      <c r="M17" s="68">
        <f>SUM(M12:M16)</f>
        <v>19900144.390000001</v>
      </c>
      <c r="N17" s="61"/>
      <c r="O17" s="68">
        <f>SUM(O12:O16)</f>
        <v>15059479.890000001</v>
      </c>
      <c r="P17" s="61"/>
      <c r="Q17" s="68">
        <f>SUM(Q12:Q16)</f>
        <v>1121510.08</v>
      </c>
      <c r="R17" s="61"/>
      <c r="S17" s="68">
        <f>SUM(S12:S16)</f>
        <v>1939718.37</v>
      </c>
      <c r="T17" s="61"/>
      <c r="U17" s="68">
        <f>SUM(U12:U16)</f>
        <v>1651820.91</v>
      </c>
      <c r="V17" s="61"/>
      <c r="W17" s="68">
        <f>SUM(W12:W16)</f>
        <v>13579943.26</v>
      </c>
      <c r="X17" s="61"/>
      <c r="Y17" s="68">
        <f>SUM(Y12:Y16)</f>
        <v>675586564.50999999</v>
      </c>
      <c r="Z17" s="61"/>
      <c r="AA17" s="68">
        <f>SUM(AA12:AA16)</f>
        <v>4259852.0900000008</v>
      </c>
      <c r="AB17" s="80"/>
      <c r="AC17" s="68">
        <f>SUM(AC12:AC16)</f>
        <v>0</v>
      </c>
      <c r="AD17" s="61"/>
      <c r="AE17" s="68">
        <f>SUM(AE12:AE16)</f>
        <v>236396.04</v>
      </c>
      <c r="AF17" s="61"/>
      <c r="AG17" s="68">
        <f>SUM(AG12:AG16)</f>
        <v>2673815109.6399999</v>
      </c>
    </row>
    <row r="18" spans="1:35" ht="29.1" customHeight="1">
      <c r="A18" s="3" t="s">
        <v>150</v>
      </c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</row>
    <row r="19" spans="1:35" ht="29.1" customHeight="1">
      <c r="B19" s="3" t="s">
        <v>530</v>
      </c>
      <c r="E19" s="61">
        <v>0</v>
      </c>
      <c r="F19" s="61"/>
      <c r="G19" s="61">
        <v>0</v>
      </c>
      <c r="H19" s="61"/>
      <c r="I19" s="61">
        <v>-156447712.24000001</v>
      </c>
      <c r="J19" s="61"/>
      <c r="K19" s="61">
        <v>-154117536.00159997</v>
      </c>
      <c r="L19" s="61"/>
      <c r="M19" s="61">
        <v>-13219876.389999999</v>
      </c>
      <c r="N19" s="61"/>
      <c r="O19" s="61">
        <v>-483542.45</v>
      </c>
      <c r="P19" s="61"/>
      <c r="Q19" s="61">
        <v>0</v>
      </c>
      <c r="R19" s="61"/>
      <c r="S19" s="61">
        <v>0</v>
      </c>
      <c r="T19" s="61"/>
      <c r="U19" s="61">
        <v>-23783.17</v>
      </c>
      <c r="V19" s="61"/>
      <c r="W19" s="61">
        <v>-897583.87</v>
      </c>
      <c r="X19" s="61"/>
      <c r="Y19" s="61">
        <v>-15020891.540000001</v>
      </c>
      <c r="Z19" s="61"/>
      <c r="AA19" s="61">
        <v>-2897026.6899999995</v>
      </c>
      <c r="AB19" s="61"/>
      <c r="AC19" s="61">
        <v>0</v>
      </c>
      <c r="AD19" s="61"/>
      <c r="AE19" s="61">
        <v>0</v>
      </c>
      <c r="AF19" s="61"/>
      <c r="AG19" s="61">
        <f>SUM(E19:AE19)</f>
        <v>-343107952.35159999</v>
      </c>
    </row>
    <row r="20" spans="1:35" ht="29.1" customHeight="1">
      <c r="B20" s="3" t="s">
        <v>60</v>
      </c>
      <c r="E20" s="61">
        <v>0</v>
      </c>
      <c r="F20" s="61"/>
      <c r="G20" s="61">
        <v>-472818.04</v>
      </c>
      <c r="H20" s="61"/>
      <c r="I20" s="61">
        <v>-47046414.160000004</v>
      </c>
      <c r="J20" s="61"/>
      <c r="K20" s="61">
        <v>-27546251.699999999</v>
      </c>
      <c r="L20" s="61"/>
      <c r="M20" s="61">
        <v>-2496235.58</v>
      </c>
      <c r="N20" s="61"/>
      <c r="O20" s="61">
        <v>-791473.83</v>
      </c>
      <c r="P20" s="61"/>
      <c r="Q20" s="61">
        <v>-64575.98</v>
      </c>
      <c r="R20" s="61"/>
      <c r="S20" s="61">
        <v>-63591.13</v>
      </c>
      <c r="T20" s="61"/>
      <c r="U20" s="61">
        <v>-177039.85</v>
      </c>
      <c r="V20" s="61"/>
      <c r="W20" s="61">
        <v>-1500375.82</v>
      </c>
      <c r="X20" s="61"/>
      <c r="Y20" s="61">
        <v>-30090960.050000001</v>
      </c>
      <c r="Z20" s="61"/>
      <c r="AA20" s="61">
        <v>-505161.75</v>
      </c>
      <c r="AB20" s="61"/>
      <c r="AC20" s="61">
        <v>0</v>
      </c>
      <c r="AD20" s="61"/>
      <c r="AE20" s="61">
        <v>0</v>
      </c>
      <c r="AF20" s="61"/>
      <c r="AG20" s="61">
        <f>SUM(E20:AE20)</f>
        <v>-110754897.88999999</v>
      </c>
    </row>
    <row r="21" spans="1:35" ht="29.1" customHeight="1">
      <c r="B21" s="3" t="s">
        <v>151</v>
      </c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</row>
    <row r="22" spans="1:35" ht="29.1" customHeight="1">
      <c r="B22" s="3" t="s">
        <v>141</v>
      </c>
      <c r="E22" s="61">
        <v>0</v>
      </c>
      <c r="F22" s="61"/>
      <c r="G22" s="61">
        <v>0</v>
      </c>
      <c r="H22" s="61"/>
      <c r="I22" s="61">
        <v>0</v>
      </c>
      <c r="J22" s="61"/>
      <c r="K22" s="61">
        <v>0</v>
      </c>
      <c r="L22" s="61"/>
      <c r="M22" s="61">
        <v>0</v>
      </c>
      <c r="N22" s="61"/>
      <c r="O22" s="61">
        <v>0</v>
      </c>
      <c r="P22" s="61"/>
      <c r="Q22" s="61">
        <v>0</v>
      </c>
      <c r="R22" s="61"/>
      <c r="S22" s="61">
        <v>0</v>
      </c>
      <c r="T22" s="61"/>
      <c r="U22" s="61">
        <v>0</v>
      </c>
      <c r="V22" s="61"/>
      <c r="W22" s="61">
        <v>620.23</v>
      </c>
      <c r="X22" s="61"/>
      <c r="Y22" s="61">
        <v>0</v>
      </c>
      <c r="Z22" s="61"/>
      <c r="AA22" s="61">
        <v>658099.16</v>
      </c>
      <c r="AB22" s="61"/>
      <c r="AC22" s="61">
        <v>0</v>
      </c>
      <c r="AD22" s="61"/>
      <c r="AE22" s="61">
        <v>0</v>
      </c>
      <c r="AF22" s="61"/>
      <c r="AG22" s="61">
        <f>SUM(E22:AE22)</f>
        <v>658719.39</v>
      </c>
    </row>
    <row r="23" spans="1:35" ht="29.1" customHeight="1">
      <c r="B23" s="3" t="s">
        <v>12</v>
      </c>
      <c r="E23" s="61">
        <v>0</v>
      </c>
      <c r="F23" s="61"/>
      <c r="G23" s="61">
        <v>-4034.32</v>
      </c>
      <c r="H23" s="61"/>
      <c r="I23" s="61">
        <v>-1886589.61</v>
      </c>
      <c r="J23" s="61"/>
      <c r="K23" s="61">
        <v>-319880.42</v>
      </c>
      <c r="L23" s="61"/>
      <c r="M23" s="61">
        <v>-152903.81</v>
      </c>
      <c r="N23" s="61"/>
      <c r="O23" s="61">
        <v>-35398.78</v>
      </c>
      <c r="P23" s="61"/>
      <c r="Q23" s="61">
        <v>233.43</v>
      </c>
      <c r="R23" s="61"/>
      <c r="S23" s="61">
        <v>-519.85</v>
      </c>
      <c r="T23" s="61"/>
      <c r="U23" s="61">
        <v>-3565.44</v>
      </c>
      <c r="V23" s="61"/>
      <c r="W23" s="61">
        <v>-58123.69</v>
      </c>
      <c r="X23" s="61"/>
      <c r="Y23" s="61">
        <v>-1355540.52</v>
      </c>
      <c r="Z23" s="61"/>
      <c r="AA23" s="61">
        <v>73037.2</v>
      </c>
      <c r="AB23" s="61"/>
      <c r="AC23" s="61">
        <v>0</v>
      </c>
      <c r="AD23" s="61"/>
      <c r="AE23" s="61">
        <v>0</v>
      </c>
      <c r="AF23" s="61"/>
      <c r="AG23" s="61">
        <f>SUM(E23:AE23)</f>
        <v>-3743285.8099999996</v>
      </c>
    </row>
    <row r="24" spans="1:35" ht="29.1" customHeight="1">
      <c r="B24" s="3" t="s">
        <v>422</v>
      </c>
      <c r="E24" s="79">
        <f>SUM(E19:E23)</f>
        <v>0</v>
      </c>
      <c r="F24" s="61"/>
      <c r="G24" s="79">
        <f>SUM(G19:G23)</f>
        <v>-476852.36</v>
      </c>
      <c r="H24" s="61"/>
      <c r="I24" s="79">
        <f>SUM(I19:I23)</f>
        <v>-205380716.01000002</v>
      </c>
      <c r="J24" s="61"/>
      <c r="K24" s="79">
        <f>SUM(K19:K23)</f>
        <v>-181983668.12159994</v>
      </c>
      <c r="L24" s="61"/>
      <c r="M24" s="79">
        <f>SUM(M19:M23)</f>
        <v>-15869015.779999999</v>
      </c>
      <c r="N24" s="61"/>
      <c r="O24" s="79">
        <f>SUM(O19:O23)</f>
        <v>-1310415.06</v>
      </c>
      <c r="P24" s="61"/>
      <c r="Q24" s="79">
        <f>SUM(Q19:Q23)</f>
        <v>-64342.55</v>
      </c>
      <c r="R24" s="61"/>
      <c r="S24" s="79">
        <f>SUM(S19:S23)</f>
        <v>-64110.979999999996</v>
      </c>
      <c r="T24" s="61"/>
      <c r="U24" s="79">
        <f>SUM(U19:U23)</f>
        <v>-204388.46000000002</v>
      </c>
      <c r="V24" s="61"/>
      <c r="W24" s="79">
        <f>SUM(W19:W23)</f>
        <v>-2455463.15</v>
      </c>
      <c r="X24" s="61"/>
      <c r="Y24" s="79">
        <f>SUM(Y19:Y23)</f>
        <v>-46467392.110000007</v>
      </c>
      <c r="Z24" s="61"/>
      <c r="AA24" s="79">
        <f>SUM(AA19:AA23)</f>
        <v>-2671052.0799999991</v>
      </c>
      <c r="AB24" s="80"/>
      <c r="AC24" s="79">
        <f>SUM(AC19:AC23)</f>
        <v>0</v>
      </c>
      <c r="AD24" s="61"/>
      <c r="AE24" s="79">
        <f>SUM(AE19:AE23)</f>
        <v>0</v>
      </c>
      <c r="AF24" s="61"/>
      <c r="AG24" s="79">
        <f>SUM(AG19:AG23)</f>
        <v>-456947416.66159999</v>
      </c>
    </row>
    <row r="25" spans="1:35" ht="29.1" customHeight="1">
      <c r="B25" s="125" t="s">
        <v>585</v>
      </c>
      <c r="E25" s="61">
        <v>0</v>
      </c>
      <c r="F25" s="61"/>
      <c r="G25" s="61">
        <v>-270213.21999999997</v>
      </c>
      <c r="H25" s="61"/>
      <c r="I25" s="61">
        <v>-25697232.050000001</v>
      </c>
      <c r="J25" s="61"/>
      <c r="K25" s="61">
        <v>0</v>
      </c>
      <c r="L25" s="61"/>
      <c r="M25" s="61">
        <v>-711346.35</v>
      </c>
      <c r="N25" s="61"/>
      <c r="O25" s="61">
        <v>-447922.56</v>
      </c>
      <c r="P25" s="61"/>
      <c r="Q25" s="61">
        <v>-28850.31</v>
      </c>
      <c r="R25" s="61"/>
      <c r="S25" s="61">
        <v>-31189.57</v>
      </c>
      <c r="T25" s="61"/>
      <c r="U25" s="61">
        <v>-82956.56</v>
      </c>
      <c r="V25" s="61"/>
      <c r="W25" s="61">
        <v>-622105.80000000005</v>
      </c>
      <c r="X25" s="61"/>
      <c r="Y25" s="61">
        <f>-10654090.42-56064.8</f>
        <v>-10710155.220000001</v>
      </c>
      <c r="Z25" s="61"/>
      <c r="AA25" s="61">
        <v>-138274.17000000001</v>
      </c>
      <c r="AB25" s="61"/>
      <c r="AC25" s="61">
        <v>0</v>
      </c>
      <c r="AD25" s="61"/>
      <c r="AE25" s="61">
        <v>0</v>
      </c>
      <c r="AF25" s="80"/>
      <c r="AG25" s="80">
        <f>SUM(E25:AE25)</f>
        <v>-38740245.810000002</v>
      </c>
    </row>
    <row r="26" spans="1:35" ht="29.1" customHeight="1">
      <c r="B26" s="3" t="s">
        <v>151</v>
      </c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80"/>
    </row>
    <row r="27" spans="1:35" ht="29.1" customHeight="1">
      <c r="B27" s="3" t="s">
        <v>141</v>
      </c>
      <c r="E27" s="61">
        <v>0</v>
      </c>
      <c r="F27" s="61"/>
      <c r="G27" s="61">
        <v>0</v>
      </c>
      <c r="H27" s="61"/>
      <c r="I27" s="61">
        <v>115528597.31999999</v>
      </c>
      <c r="J27" s="61"/>
      <c r="K27" s="61">
        <v>0</v>
      </c>
      <c r="L27" s="61"/>
      <c r="M27" s="61">
        <v>2580156.35</v>
      </c>
      <c r="N27" s="61"/>
      <c r="O27" s="61">
        <v>0</v>
      </c>
      <c r="P27" s="61"/>
      <c r="Q27" s="61">
        <v>0</v>
      </c>
      <c r="R27" s="61"/>
      <c r="S27" s="61">
        <v>0</v>
      </c>
      <c r="T27" s="61"/>
      <c r="U27" s="61">
        <v>0</v>
      </c>
      <c r="V27" s="61"/>
      <c r="W27" s="61">
        <v>0</v>
      </c>
      <c r="X27" s="61"/>
      <c r="Y27" s="61">
        <v>0</v>
      </c>
      <c r="Z27" s="61"/>
      <c r="AA27" s="61">
        <v>0</v>
      </c>
      <c r="AB27" s="61"/>
      <c r="AC27" s="61">
        <v>0</v>
      </c>
      <c r="AD27" s="61"/>
      <c r="AE27" s="61">
        <v>0</v>
      </c>
      <c r="AF27" s="61"/>
      <c r="AG27" s="80">
        <f>SUM(E27:AE27)</f>
        <v>118108753.66999999</v>
      </c>
    </row>
    <row r="28" spans="1:35" ht="29.1" customHeight="1">
      <c r="B28" s="3" t="s">
        <v>12</v>
      </c>
      <c r="E28" s="61">
        <v>0</v>
      </c>
      <c r="F28" s="61"/>
      <c r="G28" s="61">
        <v>26077.62</v>
      </c>
      <c r="H28" s="61"/>
      <c r="I28" s="61">
        <v>-53922668.130000003</v>
      </c>
      <c r="J28" s="61"/>
      <c r="K28" s="61">
        <v>58249143.890000001</v>
      </c>
      <c r="L28" s="61"/>
      <c r="M28" s="61">
        <v>283213.53999999998</v>
      </c>
      <c r="N28" s="61"/>
      <c r="O28" s="61">
        <v>56009.279999999999</v>
      </c>
      <c r="P28" s="61"/>
      <c r="Q28" s="61">
        <v>3642.15</v>
      </c>
      <c r="R28" s="61"/>
      <c r="S28" s="61">
        <v>3376.24</v>
      </c>
      <c r="T28" s="61"/>
      <c r="U28" s="61">
        <v>9431.2199999999993</v>
      </c>
      <c r="V28" s="61"/>
      <c r="W28" s="61">
        <v>99673.48</v>
      </c>
      <c r="X28" s="61"/>
      <c r="Y28" s="61">
        <f>1778582.44+13045.54</f>
        <v>1791627.98</v>
      </c>
      <c r="Z28" s="61"/>
      <c r="AA28" s="61">
        <v>94217.42</v>
      </c>
      <c r="AB28" s="61"/>
      <c r="AC28" s="61">
        <v>0</v>
      </c>
      <c r="AD28" s="61"/>
      <c r="AE28" s="61">
        <v>0</v>
      </c>
      <c r="AF28" s="61"/>
      <c r="AG28" s="80">
        <f>SUM(E28:AE28)</f>
        <v>6693744.6899999958</v>
      </c>
    </row>
    <row r="29" spans="1:35" ht="29.1" customHeight="1">
      <c r="B29" s="146" t="s">
        <v>531</v>
      </c>
      <c r="E29" s="68">
        <f>SUM(E24:E28)</f>
        <v>0</v>
      </c>
      <c r="F29" s="61"/>
      <c r="G29" s="68">
        <f>SUM(G24:G28)</f>
        <v>-720987.96</v>
      </c>
      <c r="H29" s="61"/>
      <c r="I29" s="68">
        <f>SUM(I24:I28)</f>
        <v>-169472018.87000003</v>
      </c>
      <c r="J29" s="61"/>
      <c r="K29" s="68">
        <f>SUM(K24:K28)</f>
        <v>-123734524.23159994</v>
      </c>
      <c r="L29" s="61"/>
      <c r="M29" s="68">
        <f>SUM(M24:M28)</f>
        <v>-13716992.24</v>
      </c>
      <c r="N29" s="61"/>
      <c r="O29" s="68">
        <f>SUM(O24:O28)</f>
        <v>-1702328.34</v>
      </c>
      <c r="P29" s="61"/>
      <c r="Q29" s="68">
        <f>SUM(Q24:Q28)</f>
        <v>-89550.71</v>
      </c>
      <c r="R29" s="61"/>
      <c r="S29" s="68">
        <f>SUM(S24:S28)</f>
        <v>-91924.309999999983</v>
      </c>
      <c r="T29" s="61"/>
      <c r="U29" s="68">
        <f>SUM(U24:U28)</f>
        <v>-277913.80000000005</v>
      </c>
      <c r="V29" s="61"/>
      <c r="W29" s="68">
        <f>SUM(W24:W28)</f>
        <v>-2977895.47</v>
      </c>
      <c r="X29" s="61"/>
      <c r="Y29" s="68">
        <f>SUM(Y24:Y28)</f>
        <v>-55385919.350000009</v>
      </c>
      <c r="Z29" s="61"/>
      <c r="AA29" s="68">
        <f>SUM(AA24:AA28)</f>
        <v>-2715108.8299999991</v>
      </c>
      <c r="AB29" s="80"/>
      <c r="AC29" s="68">
        <f>SUM(AC24:AC28)</f>
        <v>0</v>
      </c>
      <c r="AD29" s="61"/>
      <c r="AE29" s="68">
        <f>SUM(AE24:AE28)</f>
        <v>0</v>
      </c>
      <c r="AF29" s="61"/>
      <c r="AG29" s="68">
        <f>SUM(AG24:AG28)</f>
        <v>-370885164.11159998</v>
      </c>
    </row>
    <row r="30" spans="1:35" ht="29.1" customHeight="1">
      <c r="A30" s="3" t="s">
        <v>153</v>
      </c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</row>
    <row r="31" spans="1:35" s="5" customFormat="1" ht="29.1" customHeight="1" thickBot="1">
      <c r="B31" s="146" t="s">
        <v>531</v>
      </c>
      <c r="E31" s="81">
        <f>+E17+E29</f>
        <v>38925946.869999997</v>
      </c>
      <c r="F31" s="72"/>
      <c r="G31" s="81">
        <f>+G17+G29</f>
        <v>24259325.66</v>
      </c>
      <c r="H31" s="72"/>
      <c r="I31" s="81">
        <f>+I17+I29</f>
        <v>1560084736.0999997</v>
      </c>
      <c r="J31" s="72"/>
      <c r="K31" s="81">
        <f>+K17+K29</f>
        <v>23282140.408400044</v>
      </c>
      <c r="L31" s="72"/>
      <c r="M31" s="81">
        <f>+M17+M29</f>
        <v>6183152.1500000004</v>
      </c>
      <c r="N31" s="72"/>
      <c r="O31" s="81">
        <f>+O17+O29</f>
        <v>13357151.550000001</v>
      </c>
      <c r="P31" s="72"/>
      <c r="Q31" s="81">
        <f>+Q17+Q29</f>
        <v>1031959.3700000001</v>
      </c>
      <c r="R31" s="72"/>
      <c r="S31" s="81">
        <f>+S17+S29</f>
        <v>1847794.06</v>
      </c>
      <c r="T31" s="72"/>
      <c r="U31" s="81">
        <f>+U17+U29</f>
        <v>1373907.1099999999</v>
      </c>
      <c r="V31" s="72"/>
      <c r="W31" s="81">
        <f>+W17+W29</f>
        <v>10602047.789999999</v>
      </c>
      <c r="X31" s="72"/>
      <c r="Y31" s="81">
        <f>+Y17+Y29</f>
        <v>620200645.15999997</v>
      </c>
      <c r="Z31" s="72"/>
      <c r="AA31" s="81">
        <f>+AA17+AA29</f>
        <v>1544743.2600000016</v>
      </c>
      <c r="AB31" s="82"/>
      <c r="AC31" s="81">
        <f>+AC17+AC29</f>
        <v>0</v>
      </c>
      <c r="AD31" s="72"/>
      <c r="AE31" s="81">
        <f>+AE17+AE29</f>
        <v>236396.04</v>
      </c>
      <c r="AF31" s="72"/>
      <c r="AG31" s="81">
        <f>SUM(E31:AE31)</f>
        <v>2302929945.5283995</v>
      </c>
      <c r="AI31" s="157">
        <f>+AG31-[8]งบแสดงฐานะการเงิน!$F$16</f>
        <v>-1.6007423400878906E-3</v>
      </c>
    </row>
    <row r="32" spans="1:35" ht="29.1" customHeight="1" thickTop="1" thickBot="1">
      <c r="B32" s="5" t="s">
        <v>422</v>
      </c>
      <c r="E32" s="69">
        <f>+E12+E24</f>
        <v>40463538.729999997</v>
      </c>
      <c r="F32" s="61"/>
      <c r="G32" s="69">
        <f>+G12+G24</f>
        <v>25490194.530000001</v>
      </c>
      <c r="H32" s="61"/>
      <c r="I32" s="69">
        <f>+I12+I24</f>
        <v>1185992623.8799999</v>
      </c>
      <c r="J32" s="61"/>
      <c r="K32" s="69">
        <f>+K12+K24</f>
        <v>34707613.408400059</v>
      </c>
      <c r="L32" s="61"/>
      <c r="M32" s="69">
        <f>+M12+M24</f>
        <v>6398000.7700000051</v>
      </c>
      <c r="N32" s="61"/>
      <c r="O32" s="69">
        <f>+O12+O24</f>
        <v>13541795.02</v>
      </c>
      <c r="P32" s="61"/>
      <c r="Q32" s="69">
        <f>+Q12+Q24</f>
        <v>1101467.67</v>
      </c>
      <c r="R32" s="61"/>
      <c r="S32" s="69">
        <f>+S12+S24</f>
        <v>1952227.11</v>
      </c>
      <c r="T32" s="61"/>
      <c r="U32" s="69">
        <f>+U12+U24</f>
        <v>1503042.5600000001</v>
      </c>
      <c r="V32" s="61"/>
      <c r="W32" s="69">
        <f>+W12+W24</f>
        <v>10441010.959999999</v>
      </c>
      <c r="X32" s="61"/>
      <c r="Y32" s="69">
        <f>+Y12+Y24</f>
        <v>534852888.29999995</v>
      </c>
      <c r="Z32" s="61"/>
      <c r="AA32" s="69">
        <f>+AA12+AA24</f>
        <v>1757066.0300000012</v>
      </c>
      <c r="AB32" s="80"/>
      <c r="AC32" s="69">
        <f>+AC12+AC24</f>
        <v>0</v>
      </c>
      <c r="AD32" s="61"/>
      <c r="AE32" s="69">
        <f>+AE12+AE24</f>
        <v>1047859.62</v>
      </c>
      <c r="AF32" s="61"/>
      <c r="AG32" s="69">
        <f>SUM(E32:AE32)</f>
        <v>1859249328.5883996</v>
      </c>
    </row>
    <row r="33" spans="1:33" ht="29.1" customHeight="1" thickTop="1"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B33" s="71"/>
      <c r="AD33" s="71"/>
      <c r="AE33" s="71" t="s">
        <v>73</v>
      </c>
      <c r="AF33" s="70"/>
      <c r="AG33" s="71" t="s">
        <v>74</v>
      </c>
    </row>
    <row r="34" spans="1:33" ht="29.1" customHeight="1">
      <c r="A34" s="3" t="s">
        <v>535</v>
      </c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B34" s="61"/>
      <c r="AD34" s="61"/>
      <c r="AE34" s="72">
        <f>-AG25</f>
        <v>38740245.810000002</v>
      </c>
      <c r="AF34" s="83"/>
      <c r="AG34" s="72">
        <v>39430008.799999997</v>
      </c>
    </row>
    <row r="35" spans="1:33" s="146" customFormat="1" ht="29.1" customHeight="1">
      <c r="A35" s="146" t="s">
        <v>536</v>
      </c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B35" s="61"/>
      <c r="AD35" s="61"/>
      <c r="AE35" s="72">
        <v>21331915.829999998</v>
      </c>
      <c r="AF35" s="83"/>
      <c r="AG35" s="72">
        <v>22907212.969999999</v>
      </c>
    </row>
    <row r="37" spans="1:33" ht="29.1" customHeight="1">
      <c r="AA37" s="5"/>
      <c r="AB37" s="5"/>
      <c r="AC37" s="5"/>
      <c r="AD37" s="5"/>
      <c r="AG37" s="5"/>
    </row>
  </sheetData>
  <mergeCells count="2">
    <mergeCell ref="A1:AG1"/>
    <mergeCell ref="E4:AG4"/>
  </mergeCells>
  <pageMargins left="0.59055118110236227" right="0.59055118110236227" top="0.47244094488188981" bottom="0.27559055118110237" header="0.23622047244094491" footer="0.1968503937007874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43"/>
  <sheetViews>
    <sheetView topLeftCell="A25" zoomScale="90" zoomScaleNormal="90" zoomScaleSheetLayoutView="80" workbookViewId="0">
      <selection activeCell="B38" sqref="B38:F38"/>
    </sheetView>
  </sheetViews>
  <sheetFormatPr defaultRowHeight="33" customHeight="1"/>
  <cols>
    <col min="1" max="1" width="1.5703125" style="5" customWidth="1"/>
    <col min="2" max="2" width="3.7109375" style="5" customWidth="1"/>
    <col min="3" max="3" width="10.140625" style="5" customWidth="1"/>
    <col min="4" max="4" width="18.5703125" style="5" customWidth="1"/>
    <col min="5" max="5" width="1.7109375" style="5" customWidth="1"/>
    <col min="6" max="6" width="16.7109375" style="5" customWidth="1"/>
    <col min="7" max="7" width="1.85546875" style="5" customWidth="1"/>
    <col min="8" max="8" width="16.7109375" style="5" customWidth="1"/>
    <col min="9" max="9" width="1.85546875" style="5" customWidth="1"/>
    <col min="10" max="10" width="16.7109375" style="5" customWidth="1"/>
    <col min="11" max="11" width="1.85546875" style="5" customWidth="1"/>
    <col min="12" max="12" width="16.7109375" style="5" customWidth="1"/>
    <col min="13" max="13" width="1.85546875" style="5" customWidth="1"/>
    <col min="14" max="14" width="16.7109375" style="5" customWidth="1"/>
    <col min="15" max="15" width="1.85546875" style="5" customWidth="1"/>
    <col min="16" max="16" width="16.7109375" style="5" customWidth="1"/>
    <col min="17" max="17" width="1.85546875" style="5" customWidth="1"/>
    <col min="18" max="18" width="16.7109375" style="5" customWidth="1"/>
    <col min="19" max="19" width="1.85546875" style="5" customWidth="1"/>
    <col min="20" max="20" width="16.7109375" style="5" customWidth="1"/>
    <col min="21" max="21" width="1.28515625" style="5" customWidth="1"/>
    <col min="22" max="22" width="11.140625" style="5" customWidth="1"/>
    <col min="23" max="16384" width="9.140625" style="5"/>
  </cols>
  <sheetData>
    <row r="1" spans="1:20" ht="33" customHeight="1">
      <c r="A1" s="279" t="s">
        <v>97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</row>
    <row r="4" spans="1:20" s="84" customFormat="1" ht="33" customHeight="1">
      <c r="F4" s="281" t="s">
        <v>19</v>
      </c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</row>
    <row r="5" spans="1:20" s="85" customFormat="1" ht="33" customHeight="1">
      <c r="F5" s="282" t="s">
        <v>43</v>
      </c>
      <c r="H5" s="282" t="s">
        <v>72</v>
      </c>
      <c r="J5" s="282" t="s">
        <v>46</v>
      </c>
      <c r="L5" s="282" t="s">
        <v>147</v>
      </c>
      <c r="N5" s="282" t="s">
        <v>48</v>
      </c>
      <c r="P5" s="282" t="s">
        <v>49</v>
      </c>
      <c r="Q5" s="86"/>
      <c r="R5" s="282" t="s">
        <v>236</v>
      </c>
      <c r="T5" s="282" t="s">
        <v>2</v>
      </c>
    </row>
    <row r="6" spans="1:20" s="85" customFormat="1" ht="33" customHeight="1">
      <c r="F6" s="283"/>
      <c r="H6" s="283"/>
      <c r="J6" s="283"/>
      <c r="L6" s="283"/>
      <c r="N6" s="283"/>
      <c r="P6" s="283"/>
      <c r="Q6" s="86"/>
      <c r="R6" s="283"/>
      <c r="T6" s="283"/>
    </row>
    <row r="7" spans="1:20" ht="33" customHeight="1">
      <c r="B7" s="5" t="s">
        <v>137</v>
      </c>
    </row>
    <row r="8" spans="1:20" ht="33" customHeight="1">
      <c r="C8" s="5" t="s">
        <v>530</v>
      </c>
      <c r="F8" s="72">
        <v>660300969.20999992</v>
      </c>
      <c r="G8" s="72"/>
      <c r="H8" s="72">
        <v>186874286.06999999</v>
      </c>
      <c r="I8" s="72"/>
      <c r="J8" s="72">
        <v>19663761.000000007</v>
      </c>
      <c r="K8" s="72"/>
      <c r="L8" s="72">
        <v>4071760.72</v>
      </c>
      <c r="M8" s="72"/>
      <c r="N8" s="72">
        <v>2541084.7599999998</v>
      </c>
      <c r="O8" s="72"/>
      <c r="P8" s="72">
        <v>3818422.23</v>
      </c>
      <c r="Q8" s="72"/>
      <c r="R8" s="72">
        <v>27056250</v>
      </c>
      <c r="S8" s="72"/>
      <c r="T8" s="72">
        <f>SUM(F8:R8)</f>
        <v>904326533.99000001</v>
      </c>
    </row>
    <row r="9" spans="1:20" ht="33" customHeight="1">
      <c r="C9" s="5" t="s">
        <v>59</v>
      </c>
      <c r="F9" s="72">
        <v>723841632.38999999</v>
      </c>
      <c r="G9" s="72"/>
      <c r="H9" s="72">
        <v>31169954.629999999</v>
      </c>
      <c r="I9" s="72"/>
      <c r="J9" s="72">
        <v>2728983.15</v>
      </c>
      <c r="K9" s="72"/>
      <c r="L9" s="72">
        <v>4412000</v>
      </c>
      <c r="M9" s="72"/>
      <c r="N9" s="72">
        <v>2573822.5099999998</v>
      </c>
      <c r="O9" s="72"/>
      <c r="P9" s="72">
        <v>0</v>
      </c>
      <c r="Q9" s="72"/>
      <c r="R9" s="72">
        <v>0</v>
      </c>
      <c r="S9" s="72"/>
      <c r="T9" s="72">
        <f t="shared" ref="T9:T17" si="0">SUM(F9:R9)</f>
        <v>764726392.67999995</v>
      </c>
    </row>
    <row r="10" spans="1:20" ht="33" customHeight="1">
      <c r="C10" s="5" t="s">
        <v>179</v>
      </c>
      <c r="F10" s="72">
        <v>0</v>
      </c>
      <c r="G10" s="72"/>
      <c r="H10" s="72">
        <v>0</v>
      </c>
      <c r="I10" s="72"/>
      <c r="J10" s="72">
        <v>0</v>
      </c>
      <c r="K10" s="72"/>
      <c r="L10" s="72">
        <v>0</v>
      </c>
      <c r="M10" s="72"/>
      <c r="N10" s="72">
        <v>-7197.81</v>
      </c>
      <c r="O10" s="72"/>
      <c r="P10" s="72">
        <v>-969392.52</v>
      </c>
      <c r="Q10" s="72"/>
      <c r="R10" s="72">
        <v>0</v>
      </c>
      <c r="S10" s="72"/>
      <c r="T10" s="72">
        <f t="shared" si="0"/>
        <v>-976590.33000000007</v>
      </c>
    </row>
    <row r="11" spans="1:20" ht="33" customHeight="1">
      <c r="C11" s="5" t="s">
        <v>291</v>
      </c>
      <c r="F11" s="72">
        <v>0</v>
      </c>
      <c r="G11" s="72"/>
      <c r="H11" s="72">
        <v>0</v>
      </c>
      <c r="I11" s="72"/>
      <c r="J11" s="72">
        <v>0</v>
      </c>
      <c r="K11" s="72"/>
      <c r="L11" s="72">
        <v>0</v>
      </c>
      <c r="M11" s="72"/>
      <c r="N11" s="72">
        <v>0</v>
      </c>
      <c r="O11" s="72"/>
      <c r="P11" s="72">
        <v>0</v>
      </c>
      <c r="Q11" s="72"/>
      <c r="R11" s="72">
        <v>-27172500</v>
      </c>
      <c r="S11" s="72"/>
      <c r="T11" s="72">
        <f t="shared" si="0"/>
        <v>-27172500</v>
      </c>
    </row>
    <row r="12" spans="1:20" ht="33" customHeight="1">
      <c r="C12" s="5" t="s">
        <v>12</v>
      </c>
      <c r="F12" s="72">
        <v>7230738.29</v>
      </c>
      <c r="G12" s="72"/>
      <c r="H12" s="72">
        <v>-1352959.17</v>
      </c>
      <c r="I12" s="72"/>
      <c r="J12" s="72">
        <v>-125727.6</v>
      </c>
      <c r="K12" s="72"/>
      <c r="L12" s="72">
        <v>-7742.07</v>
      </c>
      <c r="M12" s="72"/>
      <c r="N12" s="72">
        <v>17832.27</v>
      </c>
      <c r="O12" s="72"/>
      <c r="P12" s="72">
        <v>-190780.43</v>
      </c>
      <c r="Q12" s="72"/>
      <c r="R12" s="72">
        <v>116250</v>
      </c>
      <c r="S12" s="72"/>
      <c r="T12" s="72">
        <f t="shared" si="0"/>
        <v>5687611.29</v>
      </c>
    </row>
    <row r="13" spans="1:20" ht="33" customHeight="1">
      <c r="C13" s="5" t="s">
        <v>422</v>
      </c>
      <c r="F13" s="87">
        <f>SUM(F8:F12)</f>
        <v>1391373339.8899999</v>
      </c>
      <c r="G13" s="72"/>
      <c r="H13" s="87">
        <f>SUM(H8:H12)</f>
        <v>216691281.53</v>
      </c>
      <c r="I13" s="72"/>
      <c r="J13" s="87">
        <f>SUM(J8:J12)</f>
        <v>22267016.550000004</v>
      </c>
      <c r="K13" s="72"/>
      <c r="L13" s="87">
        <f>SUM(L8:L12)</f>
        <v>8476018.6500000004</v>
      </c>
      <c r="M13" s="72"/>
      <c r="N13" s="87">
        <f>SUM(N8:N12)</f>
        <v>5125541.7299999995</v>
      </c>
      <c r="O13" s="72"/>
      <c r="P13" s="87">
        <f>SUM(P8:P12)</f>
        <v>2658249.2799999998</v>
      </c>
      <c r="Q13" s="82"/>
      <c r="R13" s="87">
        <f>SUM(R8:R12)</f>
        <v>0</v>
      </c>
      <c r="S13" s="72"/>
      <c r="T13" s="87">
        <f>SUM(T8:T12)</f>
        <v>1646591447.6300001</v>
      </c>
    </row>
    <row r="14" spans="1:20" ht="33" customHeight="1">
      <c r="C14" s="5" t="s">
        <v>59</v>
      </c>
      <c r="F14" s="72">
        <v>462411934.10000002</v>
      </c>
      <c r="G14" s="72"/>
      <c r="H14" s="72">
        <v>0</v>
      </c>
      <c r="I14" s="72"/>
      <c r="J14" s="72">
        <v>1193188.04</v>
      </c>
      <c r="K14" s="72"/>
      <c r="L14" s="72">
        <v>0</v>
      </c>
      <c r="M14" s="72"/>
      <c r="N14" s="72">
        <v>122400</v>
      </c>
      <c r="O14" s="72"/>
      <c r="P14" s="72">
        <v>0</v>
      </c>
      <c r="Q14" s="72"/>
      <c r="R14" s="72">
        <v>0</v>
      </c>
      <c r="S14" s="82"/>
      <c r="T14" s="72">
        <f t="shared" si="0"/>
        <v>463727522.14000005</v>
      </c>
    </row>
    <row r="15" spans="1:20" ht="33" customHeight="1">
      <c r="C15" s="5" t="s">
        <v>179</v>
      </c>
      <c r="F15" s="72">
        <v>-137101933.05000001</v>
      </c>
      <c r="G15" s="72"/>
      <c r="H15" s="72">
        <v>0</v>
      </c>
      <c r="I15" s="72"/>
      <c r="J15" s="72">
        <v>-2950371.92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72">
        <f t="shared" si="0"/>
        <v>-140052304.97</v>
      </c>
    </row>
    <row r="16" spans="1:20" ht="33" customHeight="1">
      <c r="C16" s="5" t="s">
        <v>291</v>
      </c>
      <c r="F16" s="72">
        <v>0</v>
      </c>
      <c r="G16" s="72"/>
      <c r="H16" s="72">
        <v>0</v>
      </c>
      <c r="I16" s="72"/>
      <c r="J16" s="72">
        <v>0</v>
      </c>
      <c r="K16" s="72"/>
      <c r="L16" s="72">
        <v>0</v>
      </c>
      <c r="M16" s="72"/>
      <c r="N16" s="72">
        <v>0</v>
      </c>
      <c r="O16" s="72"/>
      <c r="P16" s="72">
        <v>0</v>
      </c>
      <c r="Q16" s="72"/>
      <c r="R16" s="72">
        <v>0</v>
      </c>
      <c r="S16" s="72"/>
      <c r="T16" s="72">
        <f t="shared" si="0"/>
        <v>0</v>
      </c>
    </row>
    <row r="17" spans="2:22" ht="33" customHeight="1">
      <c r="C17" s="5" t="s">
        <v>12</v>
      </c>
      <c r="F17" s="72">
        <v>12873414.029999999</v>
      </c>
      <c r="G17" s="72"/>
      <c r="H17" s="72">
        <v>-69674616.890000001</v>
      </c>
      <c r="I17" s="72"/>
      <c r="J17" s="72">
        <v>-609688.28</v>
      </c>
      <c r="K17" s="72"/>
      <c r="L17" s="72">
        <v>-322083.98</v>
      </c>
      <c r="M17" s="72"/>
      <c r="N17" s="72">
        <v>-198207.94</v>
      </c>
      <c r="O17" s="72"/>
      <c r="P17" s="72">
        <v>-101011.99</v>
      </c>
      <c r="Q17" s="72"/>
      <c r="R17" s="72">
        <v>0</v>
      </c>
      <c r="S17" s="72"/>
      <c r="T17" s="72">
        <f t="shared" si="0"/>
        <v>-58032195.049999997</v>
      </c>
    </row>
    <row r="18" spans="2:22" ht="33" customHeight="1">
      <c r="C18" s="5" t="s">
        <v>531</v>
      </c>
      <c r="F18" s="88">
        <f>SUM(F13:F17)</f>
        <v>1729556754.9699998</v>
      </c>
      <c r="G18" s="72"/>
      <c r="H18" s="88">
        <f>SUM(H13:H17)</f>
        <v>147016664.63999999</v>
      </c>
      <c r="I18" s="72"/>
      <c r="J18" s="88">
        <f>SUM(J13:J17)</f>
        <v>19900144.390000001</v>
      </c>
      <c r="K18" s="72"/>
      <c r="L18" s="88">
        <f>SUM(L13:L17)</f>
        <v>8153934.6699999999</v>
      </c>
      <c r="M18" s="72"/>
      <c r="N18" s="88">
        <f>SUM(N13:N17)</f>
        <v>5049733.7899999991</v>
      </c>
      <c r="O18" s="72"/>
      <c r="P18" s="88">
        <f>SUM(P13:P17)</f>
        <v>2557237.2899999996</v>
      </c>
      <c r="Q18" s="82"/>
      <c r="R18" s="88">
        <f>SUM(R13:R17)</f>
        <v>0</v>
      </c>
      <c r="S18" s="72"/>
      <c r="T18" s="88">
        <f>SUM(T13:T17)</f>
        <v>1912234469.7500002</v>
      </c>
    </row>
    <row r="19" spans="2:22" ht="33" customHeight="1">
      <c r="B19" s="5" t="s">
        <v>138</v>
      </c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</row>
    <row r="20" spans="2:22" ht="33" customHeight="1">
      <c r="C20" s="5" t="s">
        <v>530</v>
      </c>
      <c r="F20" s="72">
        <v>-156447712.24000001</v>
      </c>
      <c r="G20" s="72"/>
      <c r="H20" s="72">
        <v>-154117536.00159997</v>
      </c>
      <c r="I20" s="72"/>
      <c r="J20" s="72">
        <v>-13219876.389999999</v>
      </c>
      <c r="K20" s="72"/>
      <c r="L20" s="72">
        <v>-483542.45</v>
      </c>
      <c r="M20" s="72"/>
      <c r="N20" s="72">
        <v>-711703.82999999984</v>
      </c>
      <c r="O20" s="72"/>
      <c r="P20" s="72">
        <v>-2812262.34</v>
      </c>
      <c r="Q20" s="72"/>
      <c r="R20" s="72">
        <v>0</v>
      </c>
      <c r="S20" s="72"/>
      <c r="T20" s="72">
        <f>SUM(F20:R20)</f>
        <v>-327792633.25159991</v>
      </c>
    </row>
    <row r="21" spans="2:22" ht="33" customHeight="1">
      <c r="C21" s="5" t="s">
        <v>60</v>
      </c>
      <c r="F21" s="72">
        <v>-47046414.160000004</v>
      </c>
      <c r="G21" s="72"/>
      <c r="H21" s="72">
        <v>-27546251.699999999</v>
      </c>
      <c r="I21" s="72"/>
      <c r="J21" s="72">
        <v>-2496235.58</v>
      </c>
      <c r="K21" s="72"/>
      <c r="L21" s="72">
        <v>-585512.30000000005</v>
      </c>
      <c r="M21" s="72"/>
      <c r="N21" s="72">
        <v>-770771.44</v>
      </c>
      <c r="O21" s="72"/>
      <c r="P21" s="72">
        <v>-251330.35</v>
      </c>
      <c r="Q21" s="72"/>
      <c r="R21" s="72">
        <v>0</v>
      </c>
      <c r="S21" s="72"/>
      <c r="T21" s="72">
        <f>SUM(F21:R21)</f>
        <v>-78696515.529999986</v>
      </c>
    </row>
    <row r="22" spans="2:22" ht="33" customHeight="1">
      <c r="C22" s="5" t="s">
        <v>180</v>
      </c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</row>
    <row r="23" spans="2:22" ht="33" customHeight="1">
      <c r="C23" s="5" t="s">
        <v>61</v>
      </c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72">
        <v>620.23</v>
      </c>
      <c r="O23" s="72"/>
      <c r="P23" s="72">
        <v>658099.16</v>
      </c>
      <c r="Q23" s="72"/>
      <c r="R23" s="72">
        <v>0</v>
      </c>
      <c r="S23" s="72"/>
      <c r="T23" s="82">
        <f>SUM(F23:R23)</f>
        <v>658719.39</v>
      </c>
    </row>
    <row r="24" spans="2:22" ht="33" customHeight="1">
      <c r="C24" s="5" t="s">
        <v>12</v>
      </c>
      <c r="F24" s="72">
        <v>-1886589.61</v>
      </c>
      <c r="G24" s="72"/>
      <c r="H24" s="72">
        <v>-319880.42</v>
      </c>
      <c r="I24" s="72"/>
      <c r="J24" s="72">
        <v>-152903.81</v>
      </c>
      <c r="K24" s="72"/>
      <c r="L24" s="72">
        <v>-34020.25</v>
      </c>
      <c r="M24" s="72"/>
      <c r="N24" s="72">
        <v>-38270.81</v>
      </c>
      <c r="O24" s="72"/>
      <c r="P24" s="72">
        <v>80328.89</v>
      </c>
      <c r="Q24" s="72"/>
      <c r="R24" s="72">
        <v>0</v>
      </c>
      <c r="S24" s="72"/>
      <c r="T24" s="89">
        <f>SUM(F24:R24)</f>
        <v>-2351336.0100000002</v>
      </c>
    </row>
    <row r="25" spans="2:22" ht="33" customHeight="1">
      <c r="C25" s="5" t="s">
        <v>422</v>
      </c>
      <c r="F25" s="87">
        <f>SUM(F20:F24)</f>
        <v>-205380716.01000002</v>
      </c>
      <c r="G25" s="72"/>
      <c r="H25" s="87">
        <f>SUM(H20:H24)</f>
        <v>-181983668.12159994</v>
      </c>
      <c r="I25" s="72"/>
      <c r="J25" s="87">
        <f>SUM(J20:J24)</f>
        <v>-15869015.779999999</v>
      </c>
      <c r="K25" s="72"/>
      <c r="L25" s="87">
        <f>SUM(L20:L24)</f>
        <v>-1103075</v>
      </c>
      <c r="M25" s="72"/>
      <c r="N25" s="87">
        <f>SUM(N20:N24)</f>
        <v>-1520125.8499999999</v>
      </c>
      <c r="O25" s="72"/>
      <c r="P25" s="87">
        <f>SUM(P20:P24)</f>
        <v>-2325164.6399999997</v>
      </c>
      <c r="Q25" s="82"/>
      <c r="R25" s="87">
        <f>SUM(R20:R24)</f>
        <v>0</v>
      </c>
      <c r="S25" s="72"/>
      <c r="T25" s="87">
        <f>SUM(F25:R25)</f>
        <v>-408181765.40159994</v>
      </c>
    </row>
    <row r="26" spans="2:22" ht="33" customHeight="1">
      <c r="C26" s="5" t="s">
        <v>585</v>
      </c>
      <c r="F26" s="72">
        <v>-25697232.050000001</v>
      </c>
      <c r="G26" s="72"/>
      <c r="H26" s="72">
        <v>0</v>
      </c>
      <c r="I26" s="72"/>
      <c r="J26" s="72">
        <v>-711346.35</v>
      </c>
      <c r="K26" s="72"/>
      <c r="L26" s="72">
        <v>-199361.9</v>
      </c>
      <c r="M26" s="72"/>
      <c r="N26" s="72">
        <v>-234684.03</v>
      </c>
      <c r="O26" s="72"/>
      <c r="P26" s="72">
        <v>-52959.360000000001</v>
      </c>
      <c r="Q26" s="72"/>
      <c r="R26" s="72">
        <v>0</v>
      </c>
      <c r="S26" s="82"/>
      <c r="T26" s="82">
        <f>SUM(F26:R26)</f>
        <v>-26895583.690000001</v>
      </c>
    </row>
    <row r="27" spans="2:22" ht="33" customHeight="1">
      <c r="C27" s="5" t="s">
        <v>180</v>
      </c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</row>
    <row r="28" spans="2:22" ht="33" customHeight="1">
      <c r="C28" s="5" t="s">
        <v>61</v>
      </c>
      <c r="F28" s="72">
        <v>115528597.31999999</v>
      </c>
      <c r="G28" s="72"/>
      <c r="H28" s="72">
        <v>0</v>
      </c>
      <c r="I28" s="72"/>
      <c r="J28" s="72">
        <v>2580156.35</v>
      </c>
      <c r="K28" s="72"/>
      <c r="L28" s="72">
        <v>0</v>
      </c>
      <c r="M28" s="72"/>
      <c r="N28" s="72">
        <v>0</v>
      </c>
      <c r="O28" s="72"/>
      <c r="P28" s="72">
        <v>0</v>
      </c>
      <c r="Q28" s="72"/>
      <c r="R28" s="72">
        <v>0</v>
      </c>
      <c r="S28" s="72"/>
      <c r="T28" s="82">
        <f>SUM(F28:R28)</f>
        <v>118108753.66999999</v>
      </c>
    </row>
    <row r="29" spans="2:22" ht="33" customHeight="1">
      <c r="C29" s="5" t="s">
        <v>12</v>
      </c>
      <c r="F29" s="72">
        <v>-53922668.130000003</v>
      </c>
      <c r="G29" s="72"/>
      <c r="H29" s="72">
        <v>58249143.890000001</v>
      </c>
      <c r="I29" s="72"/>
      <c r="J29" s="72">
        <v>283213.53999999998</v>
      </c>
      <c r="K29" s="72"/>
      <c r="L29" s="72">
        <v>40223.120000000003</v>
      </c>
      <c r="M29" s="72"/>
      <c r="N29" s="72">
        <v>57886.7</v>
      </c>
      <c r="O29" s="72"/>
      <c r="P29" s="72">
        <v>79723.87</v>
      </c>
      <c r="Q29" s="72"/>
      <c r="R29" s="72">
        <v>0</v>
      </c>
      <c r="S29" s="72"/>
      <c r="T29" s="89">
        <f>SUM(F29:R29)</f>
        <v>4787522.9899999984</v>
      </c>
    </row>
    <row r="30" spans="2:22" ht="33" customHeight="1">
      <c r="C30" s="5" t="s">
        <v>531</v>
      </c>
      <c r="F30" s="88">
        <f>SUM(F25:F29)</f>
        <v>-169472018.87000003</v>
      </c>
      <c r="G30" s="72"/>
      <c r="H30" s="88">
        <f>SUM(H25:H29)</f>
        <v>-123734524.23159994</v>
      </c>
      <c r="I30" s="72"/>
      <c r="J30" s="88">
        <f>SUM(J25:J29)</f>
        <v>-13716992.24</v>
      </c>
      <c r="K30" s="72"/>
      <c r="L30" s="88">
        <f>SUM(L25:L29)</f>
        <v>-1262213.7799999998</v>
      </c>
      <c r="M30" s="72"/>
      <c r="N30" s="88">
        <f>SUM(N25:N29)</f>
        <v>-1696923.18</v>
      </c>
      <c r="O30" s="72"/>
      <c r="P30" s="88">
        <f>SUM(P25:P29)</f>
        <v>-2298400.1299999994</v>
      </c>
      <c r="Q30" s="82"/>
      <c r="R30" s="88">
        <f>SUM(R25:R29)</f>
        <v>0</v>
      </c>
      <c r="S30" s="72"/>
      <c r="T30" s="88">
        <f>SUM(F30:R30)</f>
        <v>-312181072.43159997</v>
      </c>
    </row>
    <row r="31" spans="2:22" ht="33" customHeight="1">
      <c r="B31" s="5" t="s">
        <v>62</v>
      </c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</row>
    <row r="32" spans="2:22" ht="33" customHeight="1" thickBot="1">
      <c r="C32" s="5" t="s">
        <v>531</v>
      </c>
      <c r="F32" s="81">
        <f>+F18+F30</f>
        <v>1560084736.0999997</v>
      </c>
      <c r="G32" s="72"/>
      <c r="H32" s="81">
        <f>+H18+H30</f>
        <v>23282140.408400044</v>
      </c>
      <c r="I32" s="72"/>
      <c r="J32" s="81">
        <f>+J18+J30</f>
        <v>6183152.1500000004</v>
      </c>
      <c r="K32" s="72"/>
      <c r="L32" s="81">
        <f>+L18+L30</f>
        <v>6891720.8900000006</v>
      </c>
      <c r="M32" s="72"/>
      <c r="N32" s="81">
        <f>+N18+N30</f>
        <v>3352810.6099999994</v>
      </c>
      <c r="O32" s="72"/>
      <c r="P32" s="81">
        <f>+P18+P30</f>
        <v>258837.16000000015</v>
      </c>
      <c r="Q32" s="82"/>
      <c r="R32" s="81">
        <f>+R18+R30</f>
        <v>0</v>
      </c>
      <c r="S32" s="72"/>
      <c r="T32" s="81">
        <f>SUM(F32:R32)</f>
        <v>1600053397.3183999</v>
      </c>
      <c r="V32" s="157"/>
    </row>
    <row r="33" spans="2:20" ht="33" customHeight="1" thickTop="1" thickBot="1">
      <c r="C33" s="5" t="s">
        <v>422</v>
      </c>
      <c r="F33" s="81">
        <f>F13+F25</f>
        <v>1185992623.8799999</v>
      </c>
      <c r="G33" s="72"/>
      <c r="H33" s="81">
        <f>H13+H25</f>
        <v>34707613.408400059</v>
      </c>
      <c r="I33" s="72"/>
      <c r="J33" s="81">
        <f>J13+J25</f>
        <v>6398000.7700000051</v>
      </c>
      <c r="K33" s="72"/>
      <c r="L33" s="81">
        <f>L13+L25</f>
        <v>7372943.6500000004</v>
      </c>
      <c r="M33" s="72"/>
      <c r="N33" s="81">
        <f>N13+N25</f>
        <v>3605415.88</v>
      </c>
      <c r="O33" s="72"/>
      <c r="P33" s="81">
        <f>P13+P25</f>
        <v>333084.64000000013</v>
      </c>
      <c r="Q33" s="82"/>
      <c r="R33" s="81">
        <f>R13+R25</f>
        <v>0</v>
      </c>
      <c r="S33" s="72"/>
      <c r="T33" s="81">
        <f>SUM(F33:R33)</f>
        <v>1238409682.2284002</v>
      </c>
    </row>
    <row r="34" spans="2:20" ht="33" customHeight="1" thickTop="1">
      <c r="F34" s="83"/>
      <c r="G34" s="83"/>
      <c r="H34" s="83"/>
      <c r="I34" s="83"/>
      <c r="J34" s="83"/>
      <c r="K34" s="83"/>
      <c r="L34" s="83"/>
      <c r="M34" s="83"/>
      <c r="N34" s="83"/>
      <c r="O34" s="83"/>
      <c r="Q34" s="90"/>
      <c r="R34" s="90" t="s">
        <v>73</v>
      </c>
      <c r="S34" s="90"/>
      <c r="T34" s="90" t="s">
        <v>74</v>
      </c>
    </row>
    <row r="35" spans="2:20" ht="33" customHeight="1">
      <c r="B35" s="5" t="s">
        <v>532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Q35" s="83"/>
      <c r="R35" s="72">
        <f>-T26</f>
        <v>26895583.690000001</v>
      </c>
      <c r="S35" s="83"/>
      <c r="T35" s="72">
        <v>27502651.399999999</v>
      </c>
    </row>
    <row r="36" spans="2:20" ht="33" customHeight="1">
      <c r="B36" s="5" t="s">
        <v>533</v>
      </c>
      <c r="F36" s="83"/>
      <c r="G36" s="83"/>
      <c r="H36" s="83"/>
      <c r="I36" s="83"/>
      <c r="J36" s="83"/>
      <c r="K36" s="83"/>
      <c r="L36" s="83"/>
      <c r="M36" s="83"/>
      <c r="N36" s="83"/>
      <c r="O36" s="83"/>
      <c r="Q36" s="83"/>
      <c r="R36" s="72">
        <v>16131824.970000001</v>
      </c>
      <c r="S36" s="83"/>
      <c r="T36" s="72">
        <v>17391519.550000001</v>
      </c>
    </row>
    <row r="37" spans="2:20" ht="33" customHeight="1">
      <c r="C37" s="5" t="s">
        <v>580</v>
      </c>
    </row>
    <row r="38" spans="2:20" ht="33" customHeight="1">
      <c r="B38" s="5" t="s">
        <v>581</v>
      </c>
    </row>
    <row r="39" spans="2:20" ht="33" customHeight="1">
      <c r="C39" s="5" t="s">
        <v>639</v>
      </c>
    </row>
    <row r="40" spans="2:20" ht="33" customHeight="1">
      <c r="B40" s="5" t="s">
        <v>638</v>
      </c>
    </row>
    <row r="41" spans="2:20" ht="33" customHeight="1">
      <c r="C41" s="5" t="s">
        <v>637</v>
      </c>
    </row>
    <row r="42" spans="2:20" ht="33" customHeight="1">
      <c r="B42" s="5" t="s">
        <v>582</v>
      </c>
    </row>
    <row r="43" spans="2:20" ht="33" customHeight="1"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65" right="0.19685039370078741" top="0.59055118110236227" bottom="0.39370078740157483" header="0.27559055118110237" footer="0.47244094488188981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zoomScaleNormal="100" zoomScaleSheetLayoutView="90" workbookViewId="0">
      <selection activeCell="A22" sqref="A1:XFD1048576"/>
    </sheetView>
  </sheetViews>
  <sheetFormatPr defaultRowHeight="24.95" customHeight="1"/>
  <cols>
    <col min="1" max="1" width="4.7109375" style="52" customWidth="1"/>
    <col min="2" max="2" width="4" style="52" customWidth="1"/>
    <col min="3" max="7" width="9.140625" style="52" customWidth="1"/>
    <col min="8" max="8" width="2.5703125" style="52" customWidth="1"/>
    <col min="9" max="9" width="18.7109375" style="52" customWidth="1"/>
    <col min="10" max="10" width="1.7109375" style="52" customWidth="1"/>
    <col min="11" max="11" width="18.7109375" style="52" customWidth="1"/>
    <col min="12" max="12" width="2.7109375" style="52" customWidth="1"/>
    <col min="13" max="16384" width="9.140625" style="52"/>
  </cols>
  <sheetData>
    <row r="1" spans="1:11" ht="24.95" customHeight="1">
      <c r="A1" s="272" t="s">
        <v>281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3" spans="1:11" s="53" customFormat="1" ht="24.95" customHeight="1">
      <c r="A3" s="53" t="s">
        <v>545</v>
      </c>
      <c r="I3" s="92"/>
      <c r="J3" s="92"/>
      <c r="K3" s="92"/>
    </row>
    <row r="4" spans="1:11" s="53" customFormat="1" ht="24.95" customHeight="1">
      <c r="I4" s="93"/>
      <c r="J4" s="93"/>
      <c r="K4" s="94" t="s">
        <v>261</v>
      </c>
    </row>
    <row r="5" spans="1:11" s="67" customFormat="1" ht="24.95" customHeight="1">
      <c r="I5" s="95" t="s">
        <v>18</v>
      </c>
      <c r="K5" s="95" t="s">
        <v>262</v>
      </c>
    </row>
    <row r="6" spans="1:11" ht="24.95" customHeight="1">
      <c r="I6" s="96" t="s">
        <v>129</v>
      </c>
      <c r="J6" s="60"/>
      <c r="K6" s="96" t="s">
        <v>129</v>
      </c>
    </row>
    <row r="7" spans="1:11" ht="24.95" customHeight="1">
      <c r="B7" s="52" t="s">
        <v>137</v>
      </c>
    </row>
    <row r="8" spans="1:11" ht="24.95" customHeight="1">
      <c r="C8" s="52" t="s">
        <v>530</v>
      </c>
      <c r="I8" s="61">
        <v>2285833.21</v>
      </c>
      <c r="J8" s="61"/>
      <c r="K8" s="61">
        <v>1146176.3400000001</v>
      </c>
    </row>
    <row r="9" spans="1:11" ht="24.95" customHeight="1">
      <c r="C9" s="52" t="s">
        <v>140</v>
      </c>
      <c r="I9" s="61">
        <v>3012293.73</v>
      </c>
      <c r="J9" s="61"/>
      <c r="K9" s="61">
        <v>1450305.67</v>
      </c>
    </row>
    <row r="10" spans="1:11" ht="24.95" customHeight="1">
      <c r="C10" s="52" t="s">
        <v>141</v>
      </c>
      <c r="I10" s="61">
        <v>0</v>
      </c>
      <c r="J10" s="61"/>
      <c r="K10" s="61">
        <v>0</v>
      </c>
    </row>
    <row r="11" spans="1:11" ht="24.95" customHeight="1">
      <c r="C11" s="52" t="s">
        <v>177</v>
      </c>
      <c r="I11" s="61">
        <v>21447.05</v>
      </c>
      <c r="J11" s="61"/>
      <c r="K11" s="61">
        <v>9146.67</v>
      </c>
    </row>
    <row r="12" spans="1:11" ht="24.95" customHeight="1">
      <c r="C12" s="52" t="s">
        <v>422</v>
      </c>
      <c r="I12" s="79">
        <f>SUM(I8:I11)</f>
        <v>5319573.9899999993</v>
      </c>
      <c r="J12" s="61"/>
      <c r="K12" s="79">
        <f>SUM(K8:K11)</f>
        <v>2605628.6799999997</v>
      </c>
    </row>
    <row r="13" spans="1:11" ht="24.95" customHeight="1">
      <c r="C13" s="52" t="s">
        <v>140</v>
      </c>
      <c r="I13" s="80">
        <v>477656.6</v>
      </c>
      <c r="J13" s="80"/>
      <c r="K13" s="80">
        <v>293081.59999999998</v>
      </c>
    </row>
    <row r="14" spans="1:11" ht="24.95" customHeight="1">
      <c r="C14" s="52" t="s">
        <v>141</v>
      </c>
      <c r="I14" s="61">
        <v>0</v>
      </c>
      <c r="J14" s="61"/>
      <c r="K14" s="61">
        <v>0</v>
      </c>
    </row>
    <row r="15" spans="1:11" ht="24.95" customHeight="1">
      <c r="C15" s="52" t="s">
        <v>177</v>
      </c>
      <c r="I15" s="61">
        <v>-208350.19</v>
      </c>
      <c r="J15" s="61"/>
      <c r="K15" s="61">
        <v>-102227.52</v>
      </c>
    </row>
    <row r="16" spans="1:11" ht="24.95" customHeight="1">
      <c r="C16" s="52" t="s">
        <v>531</v>
      </c>
      <c r="I16" s="68">
        <f>SUM(I12:I15)</f>
        <v>5588880.3999999985</v>
      </c>
      <c r="J16" s="61"/>
      <c r="K16" s="68">
        <f>SUM(K12:K15)</f>
        <v>2796482.76</v>
      </c>
    </row>
    <row r="17" spans="2:11" ht="24.95" customHeight="1">
      <c r="B17" s="52" t="s">
        <v>400</v>
      </c>
      <c r="I17" s="70"/>
      <c r="J17" s="70"/>
      <c r="K17" s="70"/>
    </row>
    <row r="18" spans="2:11" ht="24.95" customHeight="1">
      <c r="C18" s="52" t="s">
        <v>530</v>
      </c>
      <c r="I18" s="61">
        <v>-19902.579999999998</v>
      </c>
      <c r="J18" s="61"/>
      <c r="K18" s="61">
        <v>-6617.6</v>
      </c>
    </row>
    <row r="19" spans="2:11" ht="24.95" customHeight="1">
      <c r="C19" s="52" t="s">
        <v>401</v>
      </c>
      <c r="I19" s="61">
        <v>-102794.78</v>
      </c>
      <c r="J19" s="61"/>
      <c r="K19" s="61">
        <v>-51536.69</v>
      </c>
    </row>
    <row r="20" spans="2:11" ht="24.95" customHeight="1">
      <c r="C20" s="52" t="s">
        <v>177</v>
      </c>
      <c r="I20" s="61">
        <v>-2564.7800000000002</v>
      </c>
      <c r="J20" s="61"/>
      <c r="K20" s="61">
        <v>-1139.01</v>
      </c>
    </row>
    <row r="21" spans="2:11" ht="24.95" customHeight="1">
      <c r="C21" s="52" t="s">
        <v>422</v>
      </c>
      <c r="I21" s="79">
        <f>SUM(I18:I20)</f>
        <v>-125262.14</v>
      </c>
      <c r="J21" s="61"/>
      <c r="K21" s="79">
        <f>SUM(K18:K20)</f>
        <v>-59293.3</v>
      </c>
    </row>
    <row r="22" spans="2:11" ht="24.95" customHeight="1">
      <c r="C22" s="52" t="s">
        <v>586</v>
      </c>
      <c r="I22" s="80">
        <v>-49929.2</v>
      </c>
      <c r="J22" s="80"/>
      <c r="K22" s="80">
        <v>-22652.17</v>
      </c>
    </row>
    <row r="23" spans="2:11" ht="24.95" customHeight="1">
      <c r="C23" s="52" t="s">
        <v>177</v>
      </c>
      <c r="I23" s="61">
        <v>5639.09</v>
      </c>
      <c r="J23" s="61"/>
      <c r="K23" s="61">
        <v>2695.53</v>
      </c>
    </row>
    <row r="24" spans="2:11" ht="24.95" customHeight="1">
      <c r="C24" s="52" t="s">
        <v>531</v>
      </c>
      <c r="I24" s="68">
        <f>SUM(I21:I23)</f>
        <v>-169552.25</v>
      </c>
      <c r="J24" s="61"/>
      <c r="K24" s="68">
        <f>SUM(K21:K23)</f>
        <v>-79249.94</v>
      </c>
    </row>
    <row r="25" spans="2:11" ht="24.95" customHeight="1">
      <c r="B25" s="52" t="s">
        <v>146</v>
      </c>
      <c r="I25" s="61"/>
      <c r="J25" s="61"/>
      <c r="K25" s="61"/>
    </row>
    <row r="26" spans="2:11" ht="24.95" customHeight="1" thickBot="1">
      <c r="C26" s="52" t="s">
        <v>531</v>
      </c>
      <c r="I26" s="69">
        <f>+I16+I24</f>
        <v>5419328.1499999985</v>
      </c>
      <c r="J26" s="61"/>
      <c r="K26" s="69">
        <f>+K16+K24</f>
        <v>2717232.82</v>
      </c>
    </row>
    <row r="27" spans="2:11" ht="24.95" customHeight="1" thickTop="1" thickBot="1">
      <c r="C27" s="52" t="s">
        <v>422</v>
      </c>
      <c r="I27" s="69">
        <f>+I12+I21</f>
        <v>5194311.8499999996</v>
      </c>
      <c r="J27" s="61"/>
      <c r="K27" s="69">
        <f>+K12+K21</f>
        <v>2546335.38</v>
      </c>
    </row>
    <row r="28" spans="2:11" ht="24.95" customHeight="1" thickTop="1">
      <c r="I28" s="71"/>
      <c r="J28" s="71"/>
      <c r="K28" s="71"/>
    </row>
    <row r="29" spans="2:11" ht="24.95" customHeight="1">
      <c r="B29" s="52" t="s">
        <v>537</v>
      </c>
      <c r="J29" s="70"/>
      <c r="K29" s="70"/>
    </row>
    <row r="30" spans="2:11" ht="24.95" customHeight="1">
      <c r="C30" s="52" t="s">
        <v>73</v>
      </c>
      <c r="I30" s="61">
        <f>-I22</f>
        <v>49929.2</v>
      </c>
      <c r="J30" s="61"/>
      <c r="K30" s="61">
        <f>-K22</f>
        <v>22652.17</v>
      </c>
    </row>
    <row r="31" spans="2:11" ht="24.95" customHeight="1">
      <c r="C31" s="52" t="s">
        <v>74</v>
      </c>
      <c r="I31" s="72">
        <f>27304.09+K31</f>
        <v>49769.729999999996</v>
      </c>
      <c r="J31" s="61"/>
      <c r="K31" s="61">
        <v>22465.64</v>
      </c>
    </row>
    <row r="32" spans="2:11" ht="24.95" customHeight="1">
      <c r="B32" s="52" t="s">
        <v>538</v>
      </c>
      <c r="I32" s="61"/>
      <c r="J32" s="61"/>
      <c r="K32" s="61"/>
    </row>
    <row r="33" spans="3:11" ht="24.95" customHeight="1">
      <c r="C33" s="52" t="s">
        <v>73</v>
      </c>
      <c r="I33" s="61">
        <v>4398.21</v>
      </c>
      <c r="J33" s="61"/>
      <c r="K33" s="61">
        <v>1915.52</v>
      </c>
    </row>
    <row r="34" spans="3:11" ht="24.95" customHeight="1">
      <c r="C34" s="52" t="s">
        <v>74</v>
      </c>
      <c r="I34" s="61">
        <v>4791.97</v>
      </c>
      <c r="J34" s="61"/>
      <c r="K34" s="61">
        <v>2064.12</v>
      </c>
    </row>
    <row r="35" spans="3:11" ht="24.95" customHeight="1">
      <c r="I35" s="70"/>
      <c r="K35" s="70"/>
    </row>
  </sheetData>
  <mergeCells count="1">
    <mergeCell ref="A1:K1"/>
  </mergeCells>
  <pageMargins left="1" right="0.19685039370078741" top="0.6692913385826772" bottom="0.51181102362204722" header="0.23622047244094491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62"/>
  <sheetViews>
    <sheetView topLeftCell="A64" zoomScaleNormal="100" zoomScaleSheetLayoutView="90" workbookViewId="0">
      <selection activeCell="S51" sqref="S51"/>
    </sheetView>
  </sheetViews>
  <sheetFormatPr defaultRowHeight="33" customHeight="1"/>
  <cols>
    <col min="1" max="1" width="3.140625" style="3" customWidth="1"/>
    <col min="2" max="2" width="2.140625" style="3" customWidth="1"/>
    <col min="3" max="3" width="2.7109375" style="3" customWidth="1"/>
    <col min="4" max="4" width="9.140625" style="3"/>
    <col min="5" max="5" width="9.140625" style="3" customWidth="1"/>
    <col min="6" max="7" width="8.7109375" style="3" customWidth="1"/>
    <col min="8" max="8" width="10.85546875" style="3" customWidth="1"/>
    <col min="9" max="9" width="14.5703125" style="3" customWidth="1"/>
    <col min="10" max="10" width="0.85546875" style="3" customWidth="1"/>
    <col min="11" max="11" width="14.5703125" style="3" customWidth="1"/>
    <col min="12" max="12" width="0.85546875" style="3" customWidth="1"/>
    <col min="13" max="13" width="14.5703125" style="3" customWidth="1"/>
    <col min="14" max="14" width="0.85546875" style="3" customWidth="1"/>
    <col min="15" max="15" width="14.5703125" style="3" customWidth="1"/>
    <col min="16" max="16" width="2.140625" style="3" customWidth="1"/>
    <col min="17" max="16384" width="9.140625" style="3"/>
  </cols>
  <sheetData>
    <row r="1" spans="1:15" ht="33.950000000000003" customHeight="1">
      <c r="A1" s="263" t="s">
        <v>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</row>
    <row r="2" spans="1:15" ht="33.950000000000003" customHeight="1"/>
    <row r="3" spans="1:15" s="53" customFormat="1" ht="33.950000000000003" customHeight="1">
      <c r="A3" s="97" t="s">
        <v>546</v>
      </c>
      <c r="B3" s="97"/>
      <c r="C3" s="97"/>
      <c r="I3" s="92"/>
      <c r="J3" s="92"/>
      <c r="K3" s="92"/>
      <c r="L3" s="92"/>
      <c r="M3" s="92"/>
      <c r="N3" s="92"/>
      <c r="O3" s="92"/>
    </row>
    <row r="4" spans="1:15" s="99" customFormat="1" ht="33.950000000000003" customHeight="1">
      <c r="A4" s="98"/>
      <c r="B4" s="98"/>
      <c r="C4" s="98"/>
      <c r="I4" s="271" t="s">
        <v>18</v>
      </c>
      <c r="J4" s="271"/>
      <c r="K4" s="271"/>
      <c r="L4" s="54"/>
      <c r="M4" s="55"/>
      <c r="N4" s="55" t="s">
        <v>19</v>
      </c>
      <c r="O4" s="55"/>
    </row>
    <row r="5" spans="1:15" s="52" customFormat="1" ht="33.950000000000003" customHeight="1">
      <c r="A5" s="60"/>
      <c r="B5" s="60"/>
      <c r="C5" s="60"/>
      <c r="I5" s="119" t="s">
        <v>528</v>
      </c>
      <c r="J5" s="120"/>
      <c r="K5" s="119" t="s">
        <v>421</v>
      </c>
      <c r="L5" s="144"/>
      <c r="M5" s="119" t="s">
        <v>528</v>
      </c>
      <c r="N5" s="120"/>
      <c r="O5" s="119" t="s">
        <v>421</v>
      </c>
    </row>
    <row r="6" spans="1:15" s="52" customFormat="1" ht="33.950000000000003" customHeight="1">
      <c r="A6" s="60"/>
      <c r="D6" s="60" t="s">
        <v>154</v>
      </c>
      <c r="E6" s="60"/>
      <c r="I6" s="61">
        <v>10863236.880000001</v>
      </c>
      <c r="J6" s="61"/>
      <c r="K6" s="61">
        <v>10837993.649999999</v>
      </c>
      <c r="L6" s="61"/>
      <c r="M6" s="61">
        <v>702728.69</v>
      </c>
      <c r="N6" s="61"/>
      <c r="O6" s="61">
        <v>701114.29</v>
      </c>
    </row>
    <row r="7" spans="1:15" s="52" customFormat="1" ht="33.950000000000003" customHeight="1" thickBot="1">
      <c r="A7" s="60"/>
      <c r="D7" s="60"/>
      <c r="E7" s="60" t="s">
        <v>2</v>
      </c>
      <c r="I7" s="100">
        <f>SUM(I6)</f>
        <v>10863236.880000001</v>
      </c>
      <c r="J7" s="61"/>
      <c r="K7" s="100">
        <f>SUM(K6)</f>
        <v>10837993.649999999</v>
      </c>
      <c r="L7" s="61"/>
      <c r="M7" s="100">
        <f>SUM(M6)</f>
        <v>702728.69</v>
      </c>
      <c r="N7" s="61"/>
      <c r="O7" s="100">
        <f>SUM(O6)</f>
        <v>701114.29</v>
      </c>
    </row>
    <row r="8" spans="1:15" s="52" customFormat="1" ht="33.950000000000003" customHeight="1" thickTop="1">
      <c r="C8" s="65" t="s">
        <v>589</v>
      </c>
      <c r="E8" s="65"/>
      <c r="F8" s="65"/>
      <c r="G8" s="65"/>
      <c r="H8" s="65"/>
      <c r="I8" s="65"/>
      <c r="J8" s="65"/>
      <c r="K8" s="65"/>
      <c r="L8" s="65"/>
    </row>
    <row r="9" spans="1:15" s="52" customFormat="1" ht="33.950000000000003" customHeight="1">
      <c r="C9" s="101" t="s">
        <v>590</v>
      </c>
      <c r="E9" s="65"/>
      <c r="F9" s="65"/>
      <c r="G9" s="65"/>
      <c r="H9" s="65"/>
      <c r="I9" s="65"/>
      <c r="J9" s="65"/>
      <c r="K9" s="65"/>
      <c r="L9" s="65"/>
    </row>
    <row r="10" spans="1:15" s="52" customFormat="1" ht="33.950000000000003" customHeight="1">
      <c r="C10" s="65" t="s">
        <v>591</v>
      </c>
      <c r="E10" s="65"/>
      <c r="F10" s="65"/>
      <c r="G10" s="65"/>
      <c r="H10" s="65"/>
      <c r="I10" s="65"/>
      <c r="J10" s="65"/>
      <c r="K10" s="65"/>
      <c r="L10" s="65"/>
    </row>
    <row r="11" spans="1:15" s="52" customFormat="1" ht="33.950000000000003" customHeight="1">
      <c r="C11" s="65" t="s">
        <v>592</v>
      </c>
      <c r="E11" s="65"/>
      <c r="F11" s="65"/>
      <c r="G11" s="65"/>
      <c r="H11" s="65"/>
      <c r="I11" s="65"/>
      <c r="J11" s="65"/>
      <c r="K11" s="65"/>
      <c r="L11" s="65"/>
    </row>
    <row r="12" spans="1:15" s="52" customFormat="1" ht="33.950000000000003" customHeight="1">
      <c r="C12" s="65"/>
      <c r="E12" s="65"/>
      <c r="F12" s="65"/>
      <c r="G12" s="65"/>
      <c r="H12" s="65"/>
      <c r="I12" s="65"/>
      <c r="J12" s="65"/>
      <c r="K12" s="65"/>
      <c r="L12" s="65"/>
    </row>
    <row r="13" spans="1:15" s="2" customFormat="1" ht="33.950000000000003" customHeight="1">
      <c r="A13" s="102" t="s">
        <v>65</v>
      </c>
      <c r="B13" s="2" t="s">
        <v>98</v>
      </c>
    </row>
    <row r="14" spans="1:15" ht="33.950000000000003" customHeight="1">
      <c r="D14" s="3" t="s">
        <v>99</v>
      </c>
      <c r="I14" s="40"/>
      <c r="J14" s="40"/>
      <c r="K14" s="40"/>
      <c r="L14" s="40"/>
      <c r="M14" s="40"/>
      <c r="N14" s="40"/>
      <c r="O14" s="40"/>
    </row>
    <row r="15" spans="1:15" ht="33.950000000000003" customHeight="1">
      <c r="I15" s="266" t="s">
        <v>18</v>
      </c>
      <c r="J15" s="266"/>
      <c r="K15" s="266"/>
      <c r="L15" s="4"/>
      <c r="M15" s="266" t="s">
        <v>19</v>
      </c>
      <c r="N15" s="266"/>
      <c r="O15" s="266"/>
    </row>
    <row r="16" spans="1:15" ht="33.950000000000003" customHeight="1">
      <c r="I16" s="119" t="s">
        <v>528</v>
      </c>
      <c r="J16" s="120"/>
      <c r="K16" s="119" t="s">
        <v>421</v>
      </c>
      <c r="L16" s="144"/>
      <c r="M16" s="119" t="s">
        <v>528</v>
      </c>
      <c r="N16" s="120"/>
      <c r="O16" s="119" t="s">
        <v>421</v>
      </c>
    </row>
    <row r="17" spans="1:15" ht="33.950000000000003" customHeight="1">
      <c r="C17" s="3" t="s">
        <v>100</v>
      </c>
    </row>
    <row r="18" spans="1:15" ht="33.950000000000003" customHeight="1">
      <c r="D18" s="103" t="s">
        <v>190</v>
      </c>
      <c r="I18" s="61">
        <v>376411.2</v>
      </c>
      <c r="J18" s="104"/>
      <c r="K18" s="61">
        <v>302243.40000000002</v>
      </c>
      <c r="L18" s="104"/>
      <c r="M18" s="61">
        <v>0</v>
      </c>
      <c r="N18" s="104"/>
      <c r="O18" s="61">
        <v>0</v>
      </c>
    </row>
    <row r="19" spans="1:15" ht="33.950000000000003" customHeight="1">
      <c r="D19" s="3" t="s">
        <v>156</v>
      </c>
      <c r="I19" s="61">
        <v>11713217.190000001</v>
      </c>
      <c r="J19" s="61"/>
      <c r="K19" s="61">
        <v>9994636.8399999999</v>
      </c>
      <c r="L19" s="61"/>
      <c r="M19" s="61">
        <v>0</v>
      </c>
      <c r="N19" s="61"/>
      <c r="O19" s="61">
        <v>0</v>
      </c>
    </row>
    <row r="20" spans="1:15" ht="33.950000000000003" customHeight="1">
      <c r="D20" s="3" t="s">
        <v>12</v>
      </c>
      <c r="I20" s="61">
        <v>-90417.040000000969</v>
      </c>
      <c r="J20" s="61"/>
      <c r="K20" s="61">
        <v>371906.8800000007</v>
      </c>
      <c r="L20" s="61"/>
      <c r="M20" s="61">
        <v>0</v>
      </c>
      <c r="N20" s="61"/>
      <c r="O20" s="61">
        <v>0</v>
      </c>
    </row>
    <row r="21" spans="1:15" ht="33.950000000000003" customHeight="1" thickBot="1">
      <c r="I21" s="100">
        <f>SUM(I18:I20)</f>
        <v>11999211.35</v>
      </c>
      <c r="J21" s="61"/>
      <c r="K21" s="100">
        <f>SUM(K18:K20)</f>
        <v>10668787.120000001</v>
      </c>
      <c r="L21" s="61"/>
      <c r="M21" s="100">
        <f>SUM(M18:M20)</f>
        <v>0</v>
      </c>
      <c r="N21" s="61"/>
      <c r="O21" s="100">
        <f>SUM(O18:O20)</f>
        <v>0</v>
      </c>
    </row>
    <row r="22" spans="1:15" ht="33.950000000000003" customHeight="1" thickTop="1">
      <c r="C22" s="3" t="s">
        <v>157</v>
      </c>
      <c r="I22" s="61"/>
      <c r="J22" s="61"/>
      <c r="K22" s="61"/>
      <c r="L22" s="61"/>
      <c r="M22" s="61"/>
      <c r="N22" s="61"/>
      <c r="O22" s="61"/>
    </row>
    <row r="23" spans="1:15" ht="33.950000000000003" customHeight="1">
      <c r="D23" s="3" t="s">
        <v>101</v>
      </c>
      <c r="I23" s="61">
        <v>8610955.4800000004</v>
      </c>
      <c r="J23" s="61"/>
      <c r="K23" s="61">
        <v>7456812.6200000001</v>
      </c>
      <c r="L23" s="61"/>
      <c r="M23" s="61">
        <v>0</v>
      </c>
      <c r="N23" s="61"/>
      <c r="O23" s="61">
        <v>0</v>
      </c>
    </row>
    <row r="24" spans="1:15" ht="33.950000000000003" customHeight="1">
      <c r="D24" s="3" t="s">
        <v>12</v>
      </c>
      <c r="I24" s="61">
        <v>-101440.84999999963</v>
      </c>
      <c r="J24" s="61"/>
      <c r="K24" s="61">
        <v>215134.63999999966</v>
      </c>
      <c r="L24" s="61"/>
      <c r="M24" s="61">
        <v>0</v>
      </c>
      <c r="N24" s="61"/>
      <c r="O24" s="61">
        <v>0</v>
      </c>
    </row>
    <row r="25" spans="1:15" ht="33.950000000000003" customHeight="1" thickBot="1">
      <c r="I25" s="100">
        <f>SUM(I23:I24)</f>
        <v>8509514.6300000008</v>
      </c>
      <c r="J25" s="61"/>
      <c r="K25" s="100">
        <f>SUM(K23:K24)</f>
        <v>7671947.2599999998</v>
      </c>
      <c r="L25" s="61"/>
      <c r="M25" s="100">
        <f>SUM(M23:M24)</f>
        <v>0</v>
      </c>
      <c r="N25" s="61"/>
      <c r="O25" s="100">
        <f>SUM(O23:O24)</f>
        <v>0</v>
      </c>
    </row>
    <row r="26" spans="1:15" ht="33.950000000000003" customHeight="1" thickTop="1">
      <c r="I26" s="80"/>
      <c r="J26" s="61"/>
      <c r="K26" s="80"/>
      <c r="L26" s="61"/>
      <c r="M26" s="80"/>
      <c r="N26" s="61"/>
      <c r="O26" s="80"/>
    </row>
    <row r="27" spans="1:15" s="155" customFormat="1" ht="33" customHeight="1">
      <c r="I27" s="80"/>
      <c r="J27" s="61"/>
      <c r="K27" s="80"/>
      <c r="L27" s="61"/>
      <c r="M27" s="80"/>
      <c r="N27" s="61"/>
      <c r="O27" s="80"/>
    </row>
    <row r="28" spans="1:15" s="172" customFormat="1" ht="33" customHeight="1">
      <c r="I28" s="80"/>
      <c r="J28" s="61"/>
      <c r="K28" s="80"/>
      <c r="L28" s="61"/>
      <c r="M28" s="80"/>
      <c r="N28" s="61"/>
      <c r="O28" s="80"/>
    </row>
    <row r="29" spans="1:15" ht="30" customHeight="1">
      <c r="A29" s="263" t="s">
        <v>496</v>
      </c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</row>
    <row r="30" spans="1:15" ht="30" customHeight="1">
      <c r="I30" s="80"/>
      <c r="J30" s="61"/>
      <c r="K30" s="80"/>
      <c r="L30" s="61"/>
      <c r="M30" s="80"/>
      <c r="N30" s="61"/>
      <c r="O30" s="80"/>
    </row>
    <row r="31" spans="1:15" ht="30" customHeight="1">
      <c r="C31" s="3" t="s">
        <v>595</v>
      </c>
      <c r="I31" s="105"/>
      <c r="J31" s="105"/>
      <c r="K31" s="105"/>
      <c r="L31" s="105"/>
      <c r="M31" s="105"/>
      <c r="N31" s="105"/>
      <c r="O31" s="105"/>
    </row>
    <row r="32" spans="1:15" ht="30" customHeight="1">
      <c r="I32" s="284" t="s">
        <v>102</v>
      </c>
      <c r="J32" s="284"/>
      <c r="K32" s="284"/>
      <c r="L32" s="71"/>
      <c r="M32" s="284" t="s">
        <v>102</v>
      </c>
      <c r="N32" s="284"/>
      <c r="O32" s="284"/>
    </row>
    <row r="33" spans="2:15" ht="30" customHeight="1">
      <c r="I33" s="284" t="s">
        <v>18</v>
      </c>
      <c r="J33" s="284"/>
      <c r="K33" s="284"/>
      <c r="L33" s="71"/>
      <c r="M33" s="284" t="s">
        <v>19</v>
      </c>
      <c r="N33" s="284"/>
      <c r="O33" s="284"/>
    </row>
    <row r="34" spans="2:15" ht="30" customHeight="1">
      <c r="I34" s="1" t="s">
        <v>528</v>
      </c>
      <c r="J34" s="56"/>
      <c r="K34" s="1" t="s">
        <v>529</v>
      </c>
      <c r="L34" s="54"/>
      <c r="M34" s="1" t="s">
        <v>528</v>
      </c>
      <c r="N34" s="56"/>
      <c r="O34" s="1" t="s">
        <v>529</v>
      </c>
    </row>
    <row r="35" spans="2:15" ht="30" customHeight="1">
      <c r="C35" s="3" t="s">
        <v>103</v>
      </c>
      <c r="I35" s="70"/>
      <c r="J35" s="70"/>
      <c r="K35" s="70"/>
      <c r="L35" s="70"/>
      <c r="M35" s="70"/>
      <c r="N35" s="70"/>
      <c r="O35" s="70"/>
    </row>
    <row r="36" spans="2:15" ht="30" customHeight="1">
      <c r="C36" s="3" t="s">
        <v>587</v>
      </c>
      <c r="I36" s="61">
        <v>2906412.5999999978</v>
      </c>
      <c r="J36" s="61"/>
      <c r="K36" s="61">
        <v>2530397.5299999998</v>
      </c>
      <c r="L36" s="61"/>
      <c r="M36" s="61">
        <v>0</v>
      </c>
      <c r="N36" s="61"/>
      <c r="O36" s="61">
        <v>0</v>
      </c>
    </row>
    <row r="37" spans="2:15" ht="30" customHeight="1">
      <c r="C37" s="3" t="s">
        <v>104</v>
      </c>
      <c r="I37" s="61"/>
      <c r="J37" s="61"/>
      <c r="K37" s="61"/>
      <c r="L37" s="61"/>
      <c r="M37" s="61"/>
      <c r="N37" s="61"/>
      <c r="O37" s="61"/>
    </row>
    <row r="38" spans="2:15" ht="30" customHeight="1">
      <c r="C38" s="3" t="s">
        <v>105</v>
      </c>
      <c r="I38" s="61"/>
      <c r="J38" s="61"/>
      <c r="K38" s="61"/>
      <c r="L38" s="61"/>
      <c r="M38" s="61"/>
      <c r="N38" s="61"/>
      <c r="O38" s="61"/>
    </row>
    <row r="39" spans="2:15" ht="30" customHeight="1">
      <c r="D39" s="3" t="s">
        <v>106</v>
      </c>
      <c r="I39" s="61"/>
      <c r="J39" s="61"/>
      <c r="K39" s="61"/>
      <c r="L39" s="61"/>
      <c r="M39" s="61"/>
      <c r="N39" s="61"/>
      <c r="O39" s="61"/>
    </row>
    <row r="40" spans="2:15" ht="30" customHeight="1">
      <c r="D40" s="3" t="s">
        <v>107</v>
      </c>
      <c r="I40" s="61">
        <v>-638605.2899999998</v>
      </c>
      <c r="J40" s="61"/>
      <c r="K40" s="61">
        <v>-325346.55</v>
      </c>
      <c r="L40" s="61"/>
      <c r="M40" s="61">
        <v>0</v>
      </c>
      <c r="N40" s="61"/>
      <c r="O40" s="61">
        <v>0</v>
      </c>
    </row>
    <row r="41" spans="2:15" ht="30" customHeight="1">
      <c r="C41" s="3" t="s">
        <v>12</v>
      </c>
      <c r="I41" s="61">
        <v>124063.50000000233</v>
      </c>
      <c r="J41" s="61"/>
      <c r="K41" s="61">
        <v>-16830.349999999999</v>
      </c>
      <c r="L41" s="61"/>
      <c r="M41" s="61"/>
      <c r="N41" s="61"/>
      <c r="O41" s="61">
        <v>0</v>
      </c>
    </row>
    <row r="42" spans="2:15" ht="30" customHeight="1" thickBot="1">
      <c r="C42" s="3" t="s">
        <v>501</v>
      </c>
      <c r="I42" s="100">
        <f>SUM(I35:I41)</f>
        <v>2391870.81</v>
      </c>
      <c r="J42" s="61"/>
      <c r="K42" s="100">
        <f>SUM(K35:K41)</f>
        <v>2188220.63</v>
      </c>
      <c r="L42" s="61"/>
      <c r="M42" s="100">
        <f>SUM(M35:M41)</f>
        <v>0</v>
      </c>
      <c r="N42" s="61"/>
      <c r="O42" s="100">
        <f>SUM(O35:O41)</f>
        <v>0</v>
      </c>
    </row>
    <row r="43" spans="2:15" ht="30" customHeight="1" thickTop="1">
      <c r="I43" s="80"/>
      <c r="J43" s="61"/>
      <c r="K43" s="80"/>
      <c r="L43" s="61"/>
      <c r="M43" s="80"/>
      <c r="N43" s="61"/>
      <c r="O43" s="80"/>
    </row>
    <row r="44" spans="2:15" ht="30" customHeight="1">
      <c r="C44" s="3" t="s">
        <v>640</v>
      </c>
      <c r="I44" s="61"/>
      <c r="J44" s="61"/>
      <c r="K44" s="61"/>
      <c r="L44" s="61"/>
      <c r="M44" s="61"/>
      <c r="N44" s="61"/>
      <c r="O44" s="61"/>
    </row>
    <row r="45" spans="2:15" ht="30" customHeight="1">
      <c r="B45" s="3" t="s">
        <v>588</v>
      </c>
      <c r="I45" s="59"/>
      <c r="J45" s="59"/>
      <c r="K45" s="59"/>
      <c r="L45" s="59"/>
      <c r="M45" s="59"/>
      <c r="N45" s="59"/>
      <c r="O45" s="59"/>
    </row>
    <row r="46" spans="2:15" ht="30" customHeight="1">
      <c r="I46" s="271" t="s">
        <v>18</v>
      </c>
      <c r="J46" s="271"/>
      <c r="K46" s="271"/>
      <c r="L46" s="54"/>
      <c r="M46" s="271" t="s">
        <v>19</v>
      </c>
      <c r="N46" s="271"/>
      <c r="O46" s="271"/>
    </row>
    <row r="47" spans="2:15" ht="30" customHeight="1">
      <c r="I47" s="1" t="s">
        <v>528</v>
      </c>
      <c r="J47" s="56"/>
      <c r="K47" s="1" t="s">
        <v>529</v>
      </c>
      <c r="L47" s="145"/>
      <c r="M47" s="1" t="s">
        <v>528</v>
      </c>
      <c r="N47" s="56"/>
      <c r="O47" s="1" t="s">
        <v>529</v>
      </c>
    </row>
    <row r="48" spans="2:15" ht="30" customHeight="1">
      <c r="C48" s="3" t="s">
        <v>108</v>
      </c>
      <c r="I48" s="61">
        <v>59452783.159999982</v>
      </c>
      <c r="J48" s="61"/>
      <c r="K48" s="61">
        <v>18004436.640000001</v>
      </c>
      <c r="L48" s="61"/>
      <c r="M48" s="61">
        <v>63648098.450000025</v>
      </c>
      <c r="N48" s="61"/>
      <c r="O48" s="61">
        <v>14246657.550000001</v>
      </c>
    </row>
    <row r="49" spans="3:15" ht="30" customHeight="1">
      <c r="C49" s="3" t="s">
        <v>109</v>
      </c>
      <c r="I49" s="106">
        <v>0.2</v>
      </c>
      <c r="J49" s="106"/>
      <c r="K49" s="106">
        <v>0.2</v>
      </c>
      <c r="L49" s="106"/>
      <c r="M49" s="106">
        <v>0.2</v>
      </c>
      <c r="N49" s="106"/>
      <c r="O49" s="106">
        <v>0.2</v>
      </c>
    </row>
    <row r="50" spans="3:15" ht="30" customHeight="1">
      <c r="C50" s="3" t="s">
        <v>108</v>
      </c>
      <c r="I50" s="61"/>
      <c r="J50" s="61"/>
      <c r="K50" s="61"/>
      <c r="L50" s="61"/>
      <c r="M50" s="61"/>
      <c r="N50" s="61"/>
      <c r="O50" s="61"/>
    </row>
    <row r="51" spans="3:15" ht="30" customHeight="1">
      <c r="D51" s="3" t="s">
        <v>110</v>
      </c>
      <c r="I51" s="72">
        <f>ROUND(+I48*I49,2)</f>
        <v>11890556.630000001</v>
      </c>
      <c r="J51" s="61"/>
      <c r="K51" s="61">
        <f>ROUND(+K48*K49,2)</f>
        <v>3600887.33</v>
      </c>
      <c r="L51" s="61"/>
      <c r="M51" s="72">
        <f>ROUND(+M48*M49,2)</f>
        <v>12729619.689999999</v>
      </c>
      <c r="N51" s="61"/>
      <c r="O51" s="61">
        <f>ROUND(+O48*O49,2)</f>
        <v>2849331.51</v>
      </c>
    </row>
    <row r="52" spans="3:15" ht="30" customHeight="1">
      <c r="C52" s="3" t="s">
        <v>111</v>
      </c>
      <c r="I52" s="61"/>
      <c r="J52" s="61"/>
      <c r="K52" s="61"/>
      <c r="L52" s="61"/>
      <c r="M52" s="61"/>
      <c r="N52" s="61"/>
      <c r="O52" s="61"/>
    </row>
    <row r="53" spans="3:15" ht="30" customHeight="1">
      <c r="D53" s="3" t="s">
        <v>112</v>
      </c>
      <c r="I53" s="107">
        <v>-12729619.689999999</v>
      </c>
      <c r="J53" s="61"/>
      <c r="K53" s="108">
        <v>-2849331.51</v>
      </c>
      <c r="L53" s="61"/>
      <c r="M53" s="107">
        <v>-12729619.689999999</v>
      </c>
      <c r="N53" s="61"/>
      <c r="O53" s="108">
        <v>-2849331.51</v>
      </c>
    </row>
    <row r="54" spans="3:15" ht="30" customHeight="1">
      <c r="D54" s="3" t="s">
        <v>113</v>
      </c>
      <c r="I54" s="109">
        <v>13486.816000000001</v>
      </c>
      <c r="J54" s="61"/>
      <c r="K54" s="109">
        <v>23012.560000000001</v>
      </c>
      <c r="L54" s="61"/>
      <c r="M54" s="109">
        <v>0</v>
      </c>
      <c r="N54" s="61"/>
      <c r="O54" s="109">
        <v>0</v>
      </c>
    </row>
    <row r="55" spans="3:15" ht="30" customHeight="1">
      <c r="D55" s="3" t="s">
        <v>194</v>
      </c>
      <c r="I55" s="109">
        <v>3093383.55</v>
      </c>
      <c r="J55" s="61"/>
      <c r="K55" s="109">
        <v>1430482.6</v>
      </c>
      <c r="L55" s="61"/>
      <c r="M55" s="109">
        <v>0</v>
      </c>
      <c r="N55" s="61"/>
      <c r="O55" s="109">
        <v>0</v>
      </c>
    </row>
    <row r="56" spans="3:15" ht="30" customHeight="1">
      <c r="D56" s="3" t="s">
        <v>12</v>
      </c>
      <c r="I56" s="110">
        <v>124063.50000000233</v>
      </c>
      <c r="J56" s="61"/>
      <c r="K56" s="110">
        <v>-16830.349999999999</v>
      </c>
      <c r="L56" s="61"/>
      <c r="M56" s="110">
        <v>0</v>
      </c>
      <c r="N56" s="61"/>
      <c r="O56" s="110">
        <v>0</v>
      </c>
    </row>
    <row r="57" spans="3:15" ht="30" customHeight="1">
      <c r="E57" s="3" t="s">
        <v>2</v>
      </c>
      <c r="I57" s="61">
        <f>SUM(I53:I56)</f>
        <v>-9498685.8239999991</v>
      </c>
      <c r="J57" s="61"/>
      <c r="K57" s="61">
        <f>SUM(K53:K56)</f>
        <v>-1412666.6999999997</v>
      </c>
      <c r="L57" s="61"/>
      <c r="M57" s="61">
        <f>SUM(M53:M56)</f>
        <v>-12729619.689999999</v>
      </c>
      <c r="N57" s="61"/>
      <c r="O57" s="61">
        <f>SUM(O53:O56)</f>
        <v>-2849331.51</v>
      </c>
    </row>
    <row r="58" spans="3:15" ht="30" customHeight="1" thickBot="1">
      <c r="C58" s="3" t="s">
        <v>501</v>
      </c>
      <c r="I58" s="116">
        <f>+I51+I57</f>
        <v>2391870.8060000017</v>
      </c>
      <c r="J58" s="61"/>
      <c r="K58" s="100">
        <f>+K51+K57</f>
        <v>2188220.6300000004</v>
      </c>
      <c r="L58" s="61"/>
      <c r="M58" s="100">
        <f>+M51+M57</f>
        <v>0</v>
      </c>
      <c r="N58" s="61"/>
      <c r="O58" s="100">
        <f>+O51+O57</f>
        <v>0</v>
      </c>
    </row>
    <row r="59" spans="3:15" ht="30" customHeight="1" thickTop="1">
      <c r="C59" s="3" t="s">
        <v>114</v>
      </c>
      <c r="I59" s="111">
        <f>+I58/I48</f>
        <v>4.0231435415949708E-2</v>
      </c>
      <c r="J59" s="106"/>
      <c r="K59" s="111">
        <f>+K58/K48</f>
        <v>0.1215378561269996</v>
      </c>
      <c r="L59" s="106"/>
      <c r="M59" s="111">
        <f>+M58/M48</f>
        <v>0</v>
      </c>
      <c r="N59" s="106"/>
      <c r="O59" s="111">
        <f>+O58/O48</f>
        <v>0</v>
      </c>
    </row>
    <row r="60" spans="3:15" ht="33" customHeight="1">
      <c r="I60" s="112"/>
      <c r="J60" s="106"/>
      <c r="K60" s="112"/>
      <c r="L60" s="106"/>
      <c r="M60" s="112"/>
      <c r="N60" s="106"/>
      <c r="O60" s="112"/>
    </row>
    <row r="61" spans="3:15" ht="33" customHeight="1">
      <c r="I61" s="52"/>
      <c r="J61" s="52"/>
      <c r="K61" s="52"/>
      <c r="L61" s="52"/>
      <c r="M61" s="52"/>
      <c r="N61" s="52"/>
      <c r="O61" s="52"/>
    </row>
    <row r="62" spans="3:15" ht="33" customHeight="1">
      <c r="I62" s="113"/>
    </row>
  </sheetData>
  <mergeCells count="11">
    <mergeCell ref="I15:K15"/>
    <mergeCell ref="M15:O15"/>
    <mergeCell ref="A1:O1"/>
    <mergeCell ref="I46:K46"/>
    <mergeCell ref="M46:O46"/>
    <mergeCell ref="I32:K32"/>
    <mergeCell ref="I33:K33"/>
    <mergeCell ref="M32:O32"/>
    <mergeCell ref="M33:O33"/>
    <mergeCell ref="I4:K4"/>
    <mergeCell ref="A29:O29"/>
  </mergeCells>
  <pageMargins left="0.75" right="0.19685039370078741" top="0.59" bottom="0.51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24"/>
  <sheetViews>
    <sheetView topLeftCell="A184" zoomScale="90" zoomScaleNormal="90" zoomScaleSheetLayoutView="90" workbookViewId="0">
      <selection activeCell="B192" sqref="B192"/>
    </sheetView>
  </sheetViews>
  <sheetFormatPr defaultRowHeight="24.95" customHeight="1"/>
  <cols>
    <col min="1" max="1" width="3.42578125" style="65" customWidth="1"/>
    <col min="2" max="2" width="3.5703125" style="65" customWidth="1"/>
    <col min="3" max="3" width="5.140625" style="65" customWidth="1"/>
    <col min="4" max="4" width="4.42578125" style="65" customWidth="1"/>
    <col min="5" max="5" width="9.140625" style="65" customWidth="1"/>
    <col min="6" max="6" width="10.42578125" style="65" customWidth="1"/>
    <col min="7" max="7" width="12" style="65" customWidth="1"/>
    <col min="8" max="8" width="14.7109375" style="65" customWidth="1"/>
    <col min="9" max="9" width="0.85546875" style="65" customWidth="1"/>
    <col min="10" max="10" width="14.7109375" style="65" customWidth="1"/>
    <col min="11" max="11" width="1" style="65" customWidth="1"/>
    <col min="12" max="12" width="14.7109375" style="65" customWidth="1"/>
    <col min="13" max="13" width="1" style="65" customWidth="1"/>
    <col min="14" max="14" width="14.7109375" style="65" customWidth="1"/>
    <col min="15" max="15" width="1.5703125" style="65" customWidth="1"/>
    <col min="16" max="16384" width="9.140625" style="65"/>
  </cols>
  <sheetData>
    <row r="1" spans="1:14" s="262" customFormat="1" ht="30" customHeight="1">
      <c r="A1" s="286" t="s">
        <v>641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14" ht="30" customHeight="1"/>
    <row r="3" spans="1:14" s="305" customFormat="1" ht="30" customHeight="1">
      <c r="A3" s="304" t="s">
        <v>642</v>
      </c>
      <c r="B3" s="305" t="s">
        <v>643</v>
      </c>
    </row>
    <row r="4" spans="1:14" s="262" customFormat="1" ht="30" customHeight="1">
      <c r="H4" s="285" t="s">
        <v>18</v>
      </c>
      <c r="I4" s="285"/>
      <c r="J4" s="285"/>
      <c r="L4" s="285" t="s">
        <v>19</v>
      </c>
      <c r="M4" s="285"/>
      <c r="N4" s="285"/>
    </row>
    <row r="5" spans="1:14" s="262" customFormat="1" ht="30" customHeight="1">
      <c r="H5" s="177" t="s">
        <v>528</v>
      </c>
      <c r="I5" s="56"/>
      <c r="J5" s="177" t="s">
        <v>421</v>
      </c>
      <c r="L5" s="177" t="s">
        <v>528</v>
      </c>
      <c r="M5" s="56"/>
      <c r="N5" s="177" t="s">
        <v>421</v>
      </c>
    </row>
    <row r="6" spans="1:14" ht="30" customHeight="1">
      <c r="B6" s="65" t="s">
        <v>644</v>
      </c>
    </row>
    <row r="7" spans="1:14" ht="30" customHeight="1">
      <c r="C7" s="65" t="s">
        <v>644</v>
      </c>
      <c r="H7" s="72">
        <v>57074325.57</v>
      </c>
      <c r="I7" s="72"/>
      <c r="J7" s="72">
        <v>43981562.590000004</v>
      </c>
      <c r="K7" s="72"/>
      <c r="L7" s="72">
        <v>50102589.020000003</v>
      </c>
      <c r="M7" s="72"/>
      <c r="N7" s="72">
        <v>42042730.25</v>
      </c>
    </row>
    <row r="8" spans="1:14" ht="30" customHeight="1">
      <c r="C8" s="65" t="s">
        <v>645</v>
      </c>
      <c r="H8" s="72">
        <v>1102524.69</v>
      </c>
      <c r="I8" s="72"/>
      <c r="J8" s="72">
        <v>1304726.24</v>
      </c>
      <c r="K8" s="72"/>
      <c r="L8" s="72">
        <v>558459.07999999996</v>
      </c>
      <c r="M8" s="72"/>
      <c r="N8" s="72">
        <v>1195413.56</v>
      </c>
    </row>
    <row r="9" spans="1:14" ht="30" customHeight="1">
      <c r="D9" s="65" t="s">
        <v>646</v>
      </c>
      <c r="H9" s="88">
        <f>SUM(H7:H8)</f>
        <v>58176850.259999998</v>
      </c>
      <c r="I9" s="72"/>
      <c r="J9" s="88">
        <f>SUM(J7:J8)</f>
        <v>45286288.830000006</v>
      </c>
      <c r="K9" s="72"/>
      <c r="L9" s="88">
        <f>SUM(L7:L8)</f>
        <v>50661048.100000001</v>
      </c>
      <c r="M9" s="72"/>
      <c r="N9" s="88">
        <f>SUM(N7:N8)</f>
        <v>43238143.810000002</v>
      </c>
    </row>
    <row r="10" spans="1:14" ht="30" customHeight="1">
      <c r="B10" s="65" t="s">
        <v>647</v>
      </c>
      <c r="H10" s="72"/>
      <c r="I10" s="72"/>
      <c r="J10" s="72"/>
      <c r="K10" s="72"/>
      <c r="L10" s="72"/>
      <c r="M10" s="72"/>
      <c r="N10" s="72"/>
    </row>
    <row r="11" spans="1:14" ht="30" customHeight="1">
      <c r="C11" s="65" t="s">
        <v>648</v>
      </c>
      <c r="H11" s="72">
        <v>14045465.100000001</v>
      </c>
      <c r="I11" s="72"/>
      <c r="J11" s="72">
        <v>8219499.1900000004</v>
      </c>
      <c r="K11" s="72"/>
      <c r="L11" s="72">
        <v>8383126.9300000006</v>
      </c>
      <c r="M11" s="72"/>
      <c r="N11" s="72">
        <v>6106188.8000000007</v>
      </c>
    </row>
    <row r="12" spans="1:14" ht="30" customHeight="1">
      <c r="C12" s="65" t="s">
        <v>649</v>
      </c>
      <c r="H12" s="72">
        <v>2371407.5699999998</v>
      </c>
      <c r="I12" s="72"/>
      <c r="J12" s="72">
        <v>102938.84</v>
      </c>
      <c r="K12" s="72"/>
      <c r="L12" s="72">
        <v>2371407.5699999998</v>
      </c>
      <c r="M12" s="72"/>
      <c r="N12" s="72">
        <v>102938.84</v>
      </c>
    </row>
    <row r="13" spans="1:14" ht="30" customHeight="1">
      <c r="C13" s="65" t="s">
        <v>650</v>
      </c>
      <c r="H13" s="72">
        <v>4238441.8</v>
      </c>
      <c r="I13" s="72"/>
      <c r="J13" s="72">
        <v>3090822.38</v>
      </c>
      <c r="K13" s="72"/>
      <c r="L13" s="72">
        <v>3778460.79</v>
      </c>
      <c r="M13" s="72"/>
      <c r="N13" s="72">
        <v>2572101.6799999997</v>
      </c>
    </row>
    <row r="14" spans="1:14" ht="30" customHeight="1">
      <c r="D14" s="65" t="s">
        <v>651</v>
      </c>
      <c r="H14" s="88">
        <f>SUM(H11:H13)</f>
        <v>20655314.470000003</v>
      </c>
      <c r="I14" s="72"/>
      <c r="J14" s="88">
        <f>SUM(J11:J13)</f>
        <v>11413260.41</v>
      </c>
      <c r="K14" s="72"/>
      <c r="L14" s="88">
        <f>SUM(L11:L13)</f>
        <v>14532995.289999999</v>
      </c>
      <c r="M14" s="72"/>
      <c r="N14" s="88">
        <f>SUM(N11:N13)</f>
        <v>8781229.3200000003</v>
      </c>
    </row>
    <row r="15" spans="1:14" ht="30" customHeight="1" thickBot="1">
      <c r="D15" s="65" t="s">
        <v>652</v>
      </c>
      <c r="H15" s="116">
        <f>+H9+H14</f>
        <v>78832164.730000004</v>
      </c>
      <c r="I15" s="72"/>
      <c r="J15" s="116">
        <f>+J9+J14</f>
        <v>56699549.24000001</v>
      </c>
      <c r="K15" s="72"/>
      <c r="L15" s="116">
        <f>+L9+L14</f>
        <v>65194043.390000001</v>
      </c>
      <c r="M15" s="72"/>
      <c r="N15" s="116">
        <f>+N9+N14</f>
        <v>52019373.130000003</v>
      </c>
    </row>
    <row r="16" spans="1:14" ht="30" customHeight="1" thickTop="1"/>
    <row r="17" spans="1:14" s="187" customFormat="1" ht="30" customHeight="1">
      <c r="A17" s="186" t="s">
        <v>653</v>
      </c>
      <c r="B17" s="187" t="s">
        <v>654</v>
      </c>
    </row>
    <row r="18" spans="1:14" ht="30" customHeight="1">
      <c r="C18" s="65" t="s">
        <v>655</v>
      </c>
    </row>
    <row r="19" spans="1:14" s="262" customFormat="1" ht="30" customHeight="1">
      <c r="J19" s="262" t="s">
        <v>656</v>
      </c>
      <c r="L19" s="306" t="s">
        <v>18</v>
      </c>
      <c r="M19" s="306"/>
      <c r="N19" s="306"/>
    </row>
    <row r="20" spans="1:14" s="262" customFormat="1" ht="30" customHeight="1">
      <c r="J20" s="261" t="s">
        <v>657</v>
      </c>
      <c r="L20" s="177" t="s">
        <v>528</v>
      </c>
      <c r="M20" s="56"/>
      <c r="N20" s="177" t="s">
        <v>421</v>
      </c>
    </row>
    <row r="21" spans="1:14" ht="30" customHeight="1">
      <c r="C21" s="65" t="s">
        <v>125</v>
      </c>
      <c r="J21" s="178" t="s">
        <v>658</v>
      </c>
      <c r="L21" s="72">
        <v>674442398.46000004</v>
      </c>
      <c r="M21" s="72"/>
      <c r="N21" s="72">
        <v>580130919.29999995</v>
      </c>
    </row>
    <row r="22" spans="1:14" ht="30" customHeight="1">
      <c r="C22" s="65" t="s">
        <v>659</v>
      </c>
      <c r="L22" s="82">
        <v>-54990105.18</v>
      </c>
      <c r="M22" s="82"/>
      <c r="N22" s="82">
        <v>-46114597.200000003</v>
      </c>
    </row>
    <row r="23" spans="1:14" ht="30" customHeight="1" thickBot="1">
      <c r="C23" s="65" t="s">
        <v>660</v>
      </c>
      <c r="L23" s="116">
        <f>SUM(L21:L22)</f>
        <v>619452293.28000009</v>
      </c>
      <c r="M23" s="72"/>
      <c r="N23" s="116">
        <f>SUM(N21:N22)</f>
        <v>534016322.09999996</v>
      </c>
    </row>
    <row r="24" spans="1:14" ht="30" customHeight="1" thickTop="1">
      <c r="C24" s="65" t="s">
        <v>661</v>
      </c>
    </row>
    <row r="25" spans="1:14" ht="30" customHeight="1">
      <c r="C25" s="65" t="s">
        <v>662</v>
      </c>
      <c r="L25" s="72">
        <v>138852011.22999999</v>
      </c>
      <c r="M25" s="72"/>
      <c r="N25" s="72">
        <v>115675573.79000001</v>
      </c>
    </row>
    <row r="26" spans="1:14" ht="30" customHeight="1">
      <c r="C26" s="65" t="s">
        <v>663</v>
      </c>
      <c r="L26" s="89">
        <v>409780173.54000002</v>
      </c>
      <c r="M26" s="72"/>
      <c r="N26" s="89">
        <v>346939253.80000001</v>
      </c>
    </row>
    <row r="27" spans="1:14" ht="30" customHeight="1">
      <c r="D27" s="65" t="s">
        <v>2</v>
      </c>
      <c r="L27" s="72">
        <f>SUM(L25:L26)</f>
        <v>548632184.76999998</v>
      </c>
      <c r="M27" s="72"/>
      <c r="N27" s="72">
        <f>SUM(N25:N26)</f>
        <v>462614827.59000003</v>
      </c>
    </row>
    <row r="28" spans="1:14" ht="30" customHeight="1">
      <c r="C28" s="65" t="s">
        <v>664</v>
      </c>
      <c r="L28" s="82">
        <v>-42868015.909999996</v>
      </c>
      <c r="M28" s="72"/>
      <c r="N28" s="82">
        <v>-37128452.950000003</v>
      </c>
    </row>
    <row r="29" spans="1:14" ht="30" customHeight="1" thickBot="1">
      <c r="C29" s="65" t="s">
        <v>665</v>
      </c>
      <c r="L29" s="116">
        <f>SUM(L27:L28)</f>
        <v>505764168.86000001</v>
      </c>
      <c r="M29" s="72"/>
      <c r="N29" s="116">
        <f>SUM(N27:N28)</f>
        <v>425486374.64000005</v>
      </c>
    </row>
    <row r="30" spans="1:14" ht="30" customHeight="1" thickTop="1">
      <c r="L30" s="82"/>
      <c r="M30" s="72"/>
      <c r="N30" s="82"/>
    </row>
    <row r="31" spans="1:14" ht="23.25" customHeight="1">
      <c r="A31" s="286" t="s">
        <v>666</v>
      </c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</row>
    <row r="32" spans="1:14" ht="23.25" customHeight="1"/>
    <row r="33" spans="1:14" ht="23.25" customHeight="1">
      <c r="L33" s="285" t="s">
        <v>18</v>
      </c>
      <c r="M33" s="285"/>
      <c r="N33" s="285"/>
    </row>
    <row r="34" spans="1:14" ht="23.25" customHeight="1">
      <c r="L34" s="177" t="s">
        <v>528</v>
      </c>
      <c r="M34" s="56"/>
      <c r="N34" s="177" t="s">
        <v>421</v>
      </c>
    </row>
    <row r="35" spans="1:14" ht="23.25" customHeight="1">
      <c r="C35" s="65" t="s">
        <v>667</v>
      </c>
    </row>
    <row r="36" spans="1:14" ht="23.25" customHeight="1">
      <c r="C36" s="65" t="s">
        <v>668</v>
      </c>
      <c r="L36" s="72">
        <f>+L29</f>
        <v>505764168.86000001</v>
      </c>
      <c r="M36" s="72"/>
      <c r="N36" s="72">
        <f>+N29</f>
        <v>425486374.64000005</v>
      </c>
    </row>
    <row r="37" spans="1:14" ht="23.25" customHeight="1">
      <c r="C37" s="65" t="s">
        <v>669</v>
      </c>
      <c r="L37" s="82">
        <v>-120839089.78</v>
      </c>
      <c r="M37" s="72"/>
      <c r="N37" s="82">
        <v>-100147714.72</v>
      </c>
    </row>
    <row r="38" spans="1:14" ht="23.25" customHeight="1" thickBot="1">
      <c r="C38" s="65" t="s">
        <v>668</v>
      </c>
      <c r="L38" s="116">
        <f>SUM(L36:L37)</f>
        <v>384925079.08000004</v>
      </c>
      <c r="M38" s="72"/>
      <c r="N38" s="116">
        <f>SUM(N36:N37)</f>
        <v>325338659.92000008</v>
      </c>
    </row>
    <row r="39" spans="1:14" ht="23.25" customHeight="1" thickTop="1">
      <c r="C39" s="65" t="s">
        <v>670</v>
      </c>
      <c r="L39" s="72"/>
      <c r="M39" s="72"/>
      <c r="N39" s="72"/>
    </row>
    <row r="40" spans="1:14" ht="23.25" customHeight="1">
      <c r="B40" s="65" t="s">
        <v>671</v>
      </c>
    </row>
    <row r="41" spans="1:14" ht="23.25" customHeight="1">
      <c r="B41" s="65" t="s">
        <v>672</v>
      </c>
    </row>
    <row r="42" spans="1:14" ht="23.25" customHeight="1"/>
    <row r="43" spans="1:14" s="187" customFormat="1" ht="23.25" customHeight="1">
      <c r="A43" s="186" t="s">
        <v>673</v>
      </c>
      <c r="B43" s="187" t="s">
        <v>674</v>
      </c>
      <c r="L43" s="305"/>
      <c r="M43" s="305"/>
      <c r="N43" s="305"/>
    </row>
    <row r="44" spans="1:14" s="187" customFormat="1" ht="23.25" customHeight="1">
      <c r="A44" s="186"/>
      <c r="L44" s="307" t="s">
        <v>675</v>
      </c>
      <c r="M44" s="307"/>
      <c r="N44" s="307"/>
    </row>
    <row r="45" spans="1:14" s="262" customFormat="1" ht="23.25" customHeight="1">
      <c r="L45" s="306" t="s">
        <v>262</v>
      </c>
      <c r="M45" s="306"/>
      <c r="N45" s="306"/>
    </row>
    <row r="46" spans="1:14" s="262" customFormat="1" ht="23.25" customHeight="1">
      <c r="L46" s="177" t="s">
        <v>528</v>
      </c>
      <c r="M46" s="56"/>
      <c r="N46" s="177" t="s">
        <v>421</v>
      </c>
    </row>
    <row r="47" spans="1:14" ht="23.25" customHeight="1">
      <c r="B47" s="65" t="s">
        <v>674</v>
      </c>
      <c r="L47" s="72">
        <f>311753165.72+83036896.8</f>
        <v>394790062.52000004</v>
      </c>
      <c r="M47" s="72"/>
      <c r="N47" s="72">
        <v>647584814.38999999</v>
      </c>
    </row>
    <row r="48" spans="1:14" ht="23.25" customHeight="1">
      <c r="B48" s="65" t="s">
        <v>676</v>
      </c>
      <c r="C48" s="65" t="s">
        <v>677</v>
      </c>
      <c r="L48" s="82">
        <v>-83036896.799999997</v>
      </c>
      <c r="M48" s="72"/>
      <c r="N48" s="82">
        <v>-122109753.59999999</v>
      </c>
    </row>
    <row r="49" spans="2:14" ht="23.25" customHeight="1" thickBot="1">
      <c r="E49" s="65" t="s">
        <v>678</v>
      </c>
      <c r="L49" s="116">
        <f>SUM(L47:L48)</f>
        <v>311753165.72000003</v>
      </c>
      <c r="M49" s="72"/>
      <c r="N49" s="116">
        <f>SUM(N47:N48)</f>
        <v>525475060.78999996</v>
      </c>
    </row>
    <row r="50" spans="2:14" ht="23.25" customHeight="1" thickTop="1">
      <c r="C50" s="65" t="s">
        <v>980</v>
      </c>
    </row>
    <row r="51" spans="2:14" ht="23.25" customHeight="1">
      <c r="B51" s="115" t="s">
        <v>981</v>
      </c>
    </row>
    <row r="52" spans="2:14" ht="23.25" customHeight="1">
      <c r="B52" s="179" t="s">
        <v>679</v>
      </c>
    </row>
    <row r="53" spans="2:14" ht="23.25" customHeight="1">
      <c r="B53" s="115" t="s">
        <v>680</v>
      </c>
    </row>
    <row r="54" spans="2:14" ht="23.25" customHeight="1">
      <c r="B54" s="115" t="s">
        <v>681</v>
      </c>
    </row>
    <row r="55" spans="2:14" ht="23.25" customHeight="1">
      <c r="B55" s="180" t="s">
        <v>682</v>
      </c>
    </row>
    <row r="56" spans="2:14" ht="23.25" customHeight="1">
      <c r="B56" s="115" t="s">
        <v>683</v>
      </c>
    </row>
    <row r="57" spans="2:14" ht="23.25" customHeight="1">
      <c r="B57" s="115" t="s">
        <v>684</v>
      </c>
    </row>
    <row r="58" spans="2:14" ht="23.25" customHeight="1">
      <c r="B58" s="180" t="s">
        <v>685</v>
      </c>
    </row>
    <row r="59" spans="2:14" ht="23.25" customHeight="1">
      <c r="B59" s="115" t="s">
        <v>686</v>
      </c>
    </row>
    <row r="60" spans="2:14" ht="23.25" customHeight="1">
      <c r="B60" s="115" t="s">
        <v>681</v>
      </c>
    </row>
    <row r="61" spans="2:14" ht="23.25" customHeight="1">
      <c r="B61" s="180" t="s">
        <v>687</v>
      </c>
    </row>
    <row r="62" spans="2:14" ht="23.25" customHeight="1">
      <c r="B62" s="115" t="s">
        <v>688</v>
      </c>
    </row>
    <row r="63" spans="2:14" ht="23.25" customHeight="1">
      <c r="B63" s="180" t="s">
        <v>689</v>
      </c>
    </row>
    <row r="64" spans="2:14" ht="23.25" customHeight="1">
      <c r="B64" s="115" t="s">
        <v>690</v>
      </c>
    </row>
    <row r="65" spans="1:14" ht="23.25" customHeight="1">
      <c r="B65" s="115" t="s">
        <v>691</v>
      </c>
    </row>
    <row r="66" spans="1:14" ht="23.25" customHeight="1">
      <c r="B66" s="180" t="s">
        <v>692</v>
      </c>
    </row>
    <row r="67" spans="1:14" ht="23.25" customHeight="1">
      <c r="B67" s="115" t="s">
        <v>693</v>
      </c>
    </row>
    <row r="68" spans="1:14" ht="23.25" customHeight="1">
      <c r="B68" s="115"/>
    </row>
    <row r="69" spans="1:14" s="262" customFormat="1" ht="23.25" customHeight="1">
      <c r="A69" s="286" t="s">
        <v>694</v>
      </c>
      <c r="B69" s="287"/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</row>
    <row r="70" spans="1:14" ht="23.25" customHeight="1"/>
    <row r="71" spans="1:14" ht="23.25" customHeight="1">
      <c r="C71" s="65" t="s">
        <v>695</v>
      </c>
    </row>
    <row r="72" spans="1:14" ht="23.25" customHeight="1">
      <c r="B72" s="65" t="s">
        <v>696</v>
      </c>
      <c r="L72" s="181"/>
      <c r="M72" s="181"/>
      <c r="N72" s="181"/>
    </row>
    <row r="73" spans="1:14" ht="23.25" customHeight="1">
      <c r="L73" s="307" t="s">
        <v>675</v>
      </c>
      <c r="M73" s="307"/>
      <c r="N73" s="307"/>
    </row>
    <row r="74" spans="1:14" s="262" customFormat="1" ht="23.25" customHeight="1">
      <c r="L74" s="306" t="s">
        <v>262</v>
      </c>
      <c r="M74" s="306"/>
      <c r="N74" s="306"/>
    </row>
    <row r="75" spans="1:14" ht="23.25" customHeight="1">
      <c r="C75" s="65" t="s">
        <v>697</v>
      </c>
    </row>
    <row r="76" spans="1:14" ht="23.25" customHeight="1">
      <c r="C76" s="65" t="s">
        <v>698</v>
      </c>
      <c r="M76" s="72"/>
      <c r="N76" s="72">
        <v>647584814.38999999</v>
      </c>
    </row>
    <row r="77" spans="1:14" ht="23.25" hidden="1" customHeight="1">
      <c r="C77" s="65" t="s">
        <v>699</v>
      </c>
      <c r="M77" s="72"/>
      <c r="N77" s="72">
        <v>0</v>
      </c>
    </row>
    <row r="78" spans="1:14" ht="23.25" customHeight="1">
      <c r="C78" s="65" t="s">
        <v>700</v>
      </c>
      <c r="M78" s="72"/>
      <c r="N78" s="82">
        <f>-234720190.07-19068695.8</f>
        <v>-253788885.87</v>
      </c>
    </row>
    <row r="79" spans="1:14" ht="23.25" customHeight="1">
      <c r="C79" s="65" t="s">
        <v>12</v>
      </c>
      <c r="M79" s="72"/>
      <c r="N79" s="82">
        <v>994134</v>
      </c>
    </row>
    <row r="80" spans="1:14" ht="23.25" customHeight="1" thickBot="1">
      <c r="C80" s="65" t="s">
        <v>701</v>
      </c>
      <c r="M80" s="72"/>
      <c r="N80" s="116">
        <f>SUM(N76:N79)</f>
        <v>394790062.51999998</v>
      </c>
    </row>
    <row r="81" spans="1:14" ht="9.75" customHeight="1" thickTop="1"/>
    <row r="82" spans="1:14" ht="23.25" customHeight="1">
      <c r="B82" s="65" t="s">
        <v>702</v>
      </c>
    </row>
    <row r="83" spans="1:14" ht="23.25" customHeight="1">
      <c r="L83" s="307" t="s">
        <v>675</v>
      </c>
      <c r="M83" s="307"/>
      <c r="N83" s="307"/>
    </row>
    <row r="84" spans="1:14" ht="23.25" customHeight="1">
      <c r="L84" s="306" t="s">
        <v>262</v>
      </c>
      <c r="M84" s="306"/>
      <c r="N84" s="306"/>
    </row>
    <row r="85" spans="1:14" ht="23.25" customHeight="1">
      <c r="L85" s="177" t="s">
        <v>528</v>
      </c>
      <c r="M85" s="56"/>
      <c r="N85" s="177" t="s">
        <v>421</v>
      </c>
    </row>
    <row r="86" spans="1:14" ht="23.25" customHeight="1">
      <c r="B86" s="65" t="s">
        <v>703</v>
      </c>
      <c r="L86" s="72">
        <v>83036896.799999997</v>
      </c>
      <c r="M86" s="72"/>
      <c r="N86" s="72">
        <v>122109753.59999999</v>
      </c>
    </row>
    <row r="87" spans="1:14" ht="23.25" customHeight="1">
      <c r="B87" s="65" t="s">
        <v>704</v>
      </c>
      <c r="L87" s="72">
        <v>311753165.72000003</v>
      </c>
      <c r="M87" s="72"/>
      <c r="N87" s="72">
        <v>525475060.78999996</v>
      </c>
    </row>
    <row r="88" spans="1:14" ht="23.25" customHeight="1" thickBot="1">
      <c r="B88" s="65" t="s">
        <v>705</v>
      </c>
      <c r="L88" s="116">
        <f>SUM(L86:L87)</f>
        <v>394790062.52000004</v>
      </c>
      <c r="M88" s="72"/>
      <c r="N88" s="116">
        <f>SUM(N86:N87)</f>
        <v>647584814.38999999</v>
      </c>
    </row>
    <row r="89" spans="1:14" ht="23.25" customHeight="1" thickTop="1"/>
    <row r="90" spans="1:14" s="187" customFormat="1" ht="23.25" customHeight="1">
      <c r="A90" s="186" t="s">
        <v>706</v>
      </c>
      <c r="B90" s="187" t="s">
        <v>707</v>
      </c>
    </row>
    <row r="91" spans="1:14" s="308" customFormat="1" ht="23.25" customHeight="1">
      <c r="C91" s="309" t="s">
        <v>708</v>
      </c>
    </row>
    <row r="92" spans="1:14" s="308" customFormat="1" ht="23.25" customHeight="1">
      <c r="B92" s="309" t="s">
        <v>709</v>
      </c>
      <c r="C92" s="309"/>
    </row>
    <row r="93" spans="1:14" s="308" customFormat="1" ht="23.25" customHeight="1">
      <c r="B93" s="309"/>
      <c r="C93" s="309" t="s">
        <v>710</v>
      </c>
    </row>
    <row r="94" spans="1:14" s="308" customFormat="1" ht="23.25" customHeight="1">
      <c r="B94" s="309" t="s">
        <v>711</v>
      </c>
      <c r="C94" s="309"/>
    </row>
    <row r="95" spans="1:14" s="308" customFormat="1" ht="23.25" customHeight="1">
      <c r="C95" s="309" t="s">
        <v>712</v>
      </c>
    </row>
    <row r="96" spans="1:14" s="262" customFormat="1" ht="23.25" customHeight="1">
      <c r="H96" s="285" t="s">
        <v>18</v>
      </c>
      <c r="I96" s="285"/>
      <c r="J96" s="285"/>
      <c r="L96" s="285" t="s">
        <v>19</v>
      </c>
      <c r="M96" s="285"/>
      <c r="N96" s="285"/>
    </row>
    <row r="97" spans="1:14" s="262" customFormat="1" ht="23.25" customHeight="1">
      <c r="H97" s="310" t="s">
        <v>528</v>
      </c>
      <c r="J97" s="310" t="s">
        <v>421</v>
      </c>
      <c r="L97" s="310" t="s">
        <v>528</v>
      </c>
      <c r="M97" s="56"/>
      <c r="N97" s="177" t="s">
        <v>421</v>
      </c>
    </row>
    <row r="98" spans="1:14" ht="23.25" customHeight="1">
      <c r="B98" s="311" t="s">
        <v>713</v>
      </c>
    </row>
    <row r="99" spans="1:14" ht="23.25" customHeight="1">
      <c r="B99" s="115" t="s">
        <v>714</v>
      </c>
      <c r="H99" s="72">
        <v>13964885.43</v>
      </c>
      <c r="I99" s="72"/>
      <c r="J99" s="72">
        <v>12768473.159999998</v>
      </c>
      <c r="K99" s="72"/>
      <c r="L99" s="72">
        <v>12459975.699999999</v>
      </c>
      <c r="M99" s="72"/>
      <c r="N99" s="72">
        <v>12506571.550000001</v>
      </c>
    </row>
    <row r="100" spans="1:14" ht="23.25" customHeight="1">
      <c r="B100" s="115" t="s">
        <v>715</v>
      </c>
      <c r="H100" s="72">
        <v>858874</v>
      </c>
      <c r="I100" s="72"/>
      <c r="J100" s="72">
        <v>1466892.94</v>
      </c>
      <c r="K100" s="72"/>
      <c r="L100" s="72">
        <v>497641</v>
      </c>
      <c r="M100" s="72"/>
      <c r="N100" s="72">
        <v>1127717.94</v>
      </c>
    </row>
    <row r="101" spans="1:14" ht="23.25" customHeight="1">
      <c r="B101" s="115" t="s">
        <v>716</v>
      </c>
      <c r="H101" s="72">
        <v>91910.03</v>
      </c>
      <c r="I101" s="72"/>
      <c r="J101" s="72">
        <v>451196</v>
      </c>
      <c r="K101" s="72"/>
      <c r="L101" s="72">
        <v>82304.03</v>
      </c>
      <c r="M101" s="72"/>
      <c r="N101" s="72">
        <v>442824</v>
      </c>
    </row>
    <row r="102" spans="1:14" ht="23.25" customHeight="1">
      <c r="B102" s="115" t="s">
        <v>717</v>
      </c>
      <c r="H102" s="72"/>
      <c r="I102" s="72"/>
      <c r="J102" s="72"/>
      <c r="K102" s="72"/>
      <c r="L102" s="72"/>
      <c r="M102" s="72"/>
      <c r="N102" s="72"/>
    </row>
    <row r="103" spans="1:14" ht="23.25" customHeight="1">
      <c r="B103" s="183" t="s">
        <v>718</v>
      </c>
      <c r="H103" s="72">
        <v>0</v>
      </c>
      <c r="I103" s="72"/>
      <c r="J103" s="72">
        <v>-22391</v>
      </c>
      <c r="K103" s="72"/>
      <c r="L103" s="72">
        <v>0</v>
      </c>
      <c r="M103" s="72"/>
      <c r="N103" s="72">
        <v>-923252</v>
      </c>
    </row>
    <row r="104" spans="1:14" ht="23.25" customHeight="1">
      <c r="B104" s="115" t="s">
        <v>719</v>
      </c>
      <c r="H104" s="82">
        <v>-417000</v>
      </c>
      <c r="I104" s="82"/>
      <c r="J104" s="82">
        <v>-685000</v>
      </c>
      <c r="K104" s="82"/>
      <c r="L104" s="82">
        <v>-417000</v>
      </c>
      <c r="M104" s="82"/>
      <c r="N104" s="82">
        <v>-685000</v>
      </c>
    </row>
    <row r="105" spans="1:14" ht="23.25" customHeight="1">
      <c r="B105" s="115" t="s">
        <v>12</v>
      </c>
      <c r="H105" s="82">
        <v>-4617.2700000000004</v>
      </c>
      <c r="I105" s="82"/>
      <c r="J105" s="82">
        <v>-14285.670000002836</v>
      </c>
      <c r="K105" s="82"/>
      <c r="L105" s="82">
        <v>-2760.54</v>
      </c>
      <c r="M105" s="82"/>
      <c r="N105" s="82">
        <v>-8885.7900000028312</v>
      </c>
    </row>
    <row r="106" spans="1:14" ht="23.25" customHeight="1" thickBot="1">
      <c r="B106" s="311" t="s">
        <v>720</v>
      </c>
      <c r="H106" s="116">
        <f>SUM(H99:H105)</f>
        <v>14494052.189999999</v>
      </c>
      <c r="I106" s="72"/>
      <c r="J106" s="116">
        <f>SUM(J99:J105)</f>
        <v>13964885.429999994</v>
      </c>
      <c r="K106" s="72"/>
      <c r="L106" s="116">
        <f>SUM(L99:L105)</f>
        <v>12620160.189999999</v>
      </c>
      <c r="M106" s="72"/>
      <c r="N106" s="116">
        <f>SUM(N99:N105)</f>
        <v>12459975.699999997</v>
      </c>
    </row>
    <row r="107" spans="1:14" ht="23.25" customHeight="1" thickTop="1">
      <c r="B107" s="311"/>
      <c r="H107" s="82"/>
      <c r="I107" s="72"/>
      <c r="J107" s="82"/>
      <c r="K107" s="72"/>
      <c r="L107" s="82"/>
      <c r="M107" s="72"/>
      <c r="N107" s="82"/>
    </row>
    <row r="108" spans="1:14" ht="27.95" customHeight="1">
      <c r="A108" s="286" t="s">
        <v>721</v>
      </c>
      <c r="B108" s="287"/>
      <c r="C108" s="287"/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</row>
    <row r="109" spans="1:14" s="181" customFormat="1" ht="27.95" customHeight="1">
      <c r="A109" s="312"/>
      <c r="B109" s="312"/>
      <c r="C109" s="312"/>
      <c r="D109" s="312"/>
      <c r="E109" s="312"/>
      <c r="F109" s="312"/>
      <c r="G109" s="312"/>
      <c r="H109" s="312"/>
      <c r="I109" s="312"/>
      <c r="J109" s="312"/>
      <c r="K109" s="312"/>
      <c r="L109" s="312"/>
      <c r="M109" s="312"/>
      <c r="N109" s="312"/>
    </row>
    <row r="110" spans="1:14" ht="27.95" customHeight="1">
      <c r="B110" s="65" t="s">
        <v>722</v>
      </c>
      <c r="H110" s="181"/>
      <c r="I110" s="181"/>
      <c r="J110" s="181"/>
      <c r="K110" s="181"/>
      <c r="L110" s="181"/>
      <c r="M110" s="181"/>
      <c r="N110" s="181"/>
    </row>
    <row r="111" spans="1:14" ht="27.95" customHeight="1">
      <c r="H111" s="285" t="s">
        <v>18</v>
      </c>
      <c r="I111" s="285"/>
      <c r="J111" s="285"/>
      <c r="K111" s="262"/>
      <c r="L111" s="285" t="s">
        <v>19</v>
      </c>
      <c r="M111" s="285"/>
      <c r="N111" s="285"/>
    </row>
    <row r="112" spans="1:14" ht="27.95" customHeight="1">
      <c r="H112" s="310" t="s">
        <v>528</v>
      </c>
      <c r="I112" s="262"/>
      <c r="J112" s="310" t="s">
        <v>529</v>
      </c>
      <c r="K112" s="262"/>
      <c r="L112" s="310" t="s">
        <v>528</v>
      </c>
      <c r="M112" s="56"/>
      <c r="N112" s="310" t="s">
        <v>529</v>
      </c>
    </row>
    <row r="113" spans="2:14" ht="27.95" customHeight="1">
      <c r="B113" s="311" t="s">
        <v>982</v>
      </c>
    </row>
    <row r="114" spans="2:14" ht="27.95" customHeight="1">
      <c r="B114" s="65" t="s">
        <v>723</v>
      </c>
      <c r="H114" s="72">
        <v>470732.02</v>
      </c>
      <c r="I114" s="72"/>
      <c r="J114" s="72">
        <v>503982</v>
      </c>
      <c r="K114" s="72"/>
      <c r="L114" s="72">
        <v>174832.02</v>
      </c>
      <c r="M114" s="72"/>
      <c r="N114" s="72">
        <v>419191</v>
      </c>
    </row>
    <row r="115" spans="2:14" ht="27.95" customHeight="1">
      <c r="B115" s="65" t="s">
        <v>724</v>
      </c>
      <c r="H115" s="72">
        <v>480052.01</v>
      </c>
      <c r="I115" s="72"/>
      <c r="J115" s="72">
        <v>112799</v>
      </c>
      <c r="K115" s="72"/>
      <c r="L115" s="72">
        <v>405113.01</v>
      </c>
      <c r="M115" s="72"/>
      <c r="N115" s="72">
        <v>110705.99</v>
      </c>
    </row>
    <row r="116" spans="2:14" ht="27.95" customHeight="1">
      <c r="B116" s="65" t="s">
        <v>12</v>
      </c>
      <c r="H116" s="82">
        <v>-4017.26</v>
      </c>
      <c r="I116" s="82"/>
      <c r="J116" s="72">
        <v>-2415.33</v>
      </c>
      <c r="K116" s="82"/>
      <c r="L116" s="82">
        <v>-2442.2800000000002</v>
      </c>
      <c r="M116" s="82"/>
      <c r="N116" s="82">
        <v>-2075.39</v>
      </c>
    </row>
    <row r="117" spans="2:14" ht="27.95" customHeight="1" thickBot="1">
      <c r="C117" s="65" t="s">
        <v>2</v>
      </c>
      <c r="H117" s="116">
        <f>SUM(H114:H116)</f>
        <v>946766.77</v>
      </c>
      <c r="I117" s="72"/>
      <c r="J117" s="116">
        <f>SUM(J114:J116)</f>
        <v>614365.67000000004</v>
      </c>
      <c r="K117" s="72"/>
      <c r="L117" s="116">
        <f>SUM(L114:L116)</f>
        <v>577502.75</v>
      </c>
      <c r="M117" s="72"/>
      <c r="N117" s="116">
        <f>SUM(N114:N116)</f>
        <v>527821.6</v>
      </c>
    </row>
    <row r="118" spans="2:14" ht="27.95" customHeight="1" thickTop="1">
      <c r="H118" s="82"/>
      <c r="I118" s="72"/>
      <c r="J118" s="82"/>
      <c r="K118" s="72"/>
      <c r="L118" s="82"/>
      <c r="M118" s="72"/>
      <c r="N118" s="82"/>
    </row>
    <row r="119" spans="2:14" ht="27.95" customHeight="1">
      <c r="C119" s="184" t="s">
        <v>725</v>
      </c>
      <c r="H119" s="82"/>
      <c r="I119" s="72"/>
      <c r="J119" s="82"/>
      <c r="K119" s="72"/>
      <c r="L119" s="82"/>
      <c r="M119" s="72"/>
      <c r="N119" s="82"/>
    </row>
    <row r="120" spans="2:14" ht="27.95" customHeight="1">
      <c r="B120" s="184" t="s">
        <v>726</v>
      </c>
      <c r="H120" s="82"/>
      <c r="I120" s="72"/>
      <c r="J120" s="82"/>
      <c r="K120" s="72"/>
      <c r="L120" s="82"/>
      <c r="M120" s="72"/>
      <c r="N120" s="82"/>
    </row>
    <row r="121" spans="2:14" ht="27.95" customHeight="1">
      <c r="B121" s="184" t="s">
        <v>727</v>
      </c>
      <c r="H121" s="82"/>
      <c r="I121" s="72"/>
      <c r="J121" s="82"/>
      <c r="K121" s="72"/>
      <c r="L121" s="82"/>
      <c r="M121" s="72"/>
      <c r="N121" s="82"/>
    </row>
    <row r="122" spans="2:14" ht="27.95" customHeight="1">
      <c r="H122" s="82"/>
      <c r="I122" s="72"/>
      <c r="J122" s="82"/>
      <c r="K122" s="72"/>
      <c r="L122" s="82"/>
      <c r="M122" s="72"/>
      <c r="N122" s="82"/>
    </row>
    <row r="123" spans="2:14" s="181" customFormat="1" ht="27.95" customHeight="1">
      <c r="B123" s="181" t="s">
        <v>728</v>
      </c>
    </row>
    <row r="124" spans="2:14" ht="27.95" customHeight="1">
      <c r="C124" s="187"/>
      <c r="D124" s="187"/>
      <c r="E124" s="187"/>
      <c r="F124" s="187"/>
      <c r="G124" s="187"/>
      <c r="H124" s="285" t="s">
        <v>729</v>
      </c>
      <c r="I124" s="285"/>
      <c r="J124" s="285"/>
      <c r="K124" s="187"/>
      <c r="L124" s="285" t="s">
        <v>730</v>
      </c>
      <c r="M124" s="285"/>
      <c r="N124" s="285"/>
    </row>
    <row r="125" spans="2:14" ht="27.95" customHeight="1">
      <c r="H125" s="310" t="s">
        <v>528</v>
      </c>
      <c r="I125" s="262"/>
      <c r="J125" s="310" t="s">
        <v>421</v>
      </c>
      <c r="K125" s="262"/>
      <c r="L125" s="310" t="s">
        <v>528</v>
      </c>
      <c r="M125" s="56"/>
      <c r="N125" s="310" t="s">
        <v>421</v>
      </c>
    </row>
    <row r="126" spans="2:14" ht="27.95" customHeight="1">
      <c r="D126" s="65" t="s">
        <v>731</v>
      </c>
      <c r="H126" s="185" t="s">
        <v>732</v>
      </c>
      <c r="J126" s="185" t="s">
        <v>732</v>
      </c>
      <c r="L126" s="65">
        <v>2.72</v>
      </c>
      <c r="N126" s="65">
        <v>2.72</v>
      </c>
    </row>
    <row r="127" spans="2:14" ht="27.95" customHeight="1">
      <c r="D127" s="65" t="s">
        <v>733</v>
      </c>
      <c r="H127" s="65">
        <v>5</v>
      </c>
      <c r="J127" s="65">
        <v>5</v>
      </c>
      <c r="L127" s="65">
        <v>5</v>
      </c>
      <c r="N127" s="65">
        <v>5</v>
      </c>
    </row>
    <row r="128" spans="2:14" ht="27.95" customHeight="1">
      <c r="B128" s="187"/>
      <c r="C128" s="65" t="s">
        <v>734</v>
      </c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</row>
    <row r="129" spans="1:14" s="313" customFormat="1" ht="27.95" customHeight="1"/>
    <row r="130" spans="1:14" s="187" customFormat="1" ht="26.45" customHeight="1">
      <c r="A130" s="186" t="s">
        <v>735</v>
      </c>
      <c r="B130" s="187" t="s">
        <v>736</v>
      </c>
      <c r="C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</row>
    <row r="131" spans="1:14" ht="26.45" customHeight="1">
      <c r="A131" s="65" t="s">
        <v>0</v>
      </c>
      <c r="C131" s="5" t="s">
        <v>737</v>
      </c>
    </row>
    <row r="132" spans="1:14" ht="26.45" customHeight="1">
      <c r="B132" s="5" t="s">
        <v>738</v>
      </c>
    </row>
    <row r="133" spans="1:14" ht="26.45" customHeight="1">
      <c r="B133" s="7" t="s">
        <v>739</v>
      </c>
    </row>
    <row r="134" spans="1:14" ht="26.45" customHeight="1">
      <c r="B134" s="7"/>
    </row>
    <row r="135" spans="1:14" ht="26.45" customHeight="1">
      <c r="A135" s="186" t="s">
        <v>740</v>
      </c>
      <c r="B135" s="314" t="s">
        <v>741</v>
      </c>
    </row>
    <row r="136" spans="1:14" ht="26.45" customHeight="1">
      <c r="A136" s="186"/>
      <c r="B136" s="5" t="s">
        <v>742</v>
      </c>
    </row>
    <row r="137" spans="1:14" ht="26.45" customHeight="1">
      <c r="B137" s="5" t="s">
        <v>743</v>
      </c>
    </row>
    <row r="138" spans="1:14" ht="26.45" customHeight="1">
      <c r="A138" s="186"/>
      <c r="B138" s="5" t="s">
        <v>744</v>
      </c>
      <c r="D138" s="7"/>
    </row>
    <row r="139" spans="1:14" ht="26.45" customHeight="1">
      <c r="B139" s="7"/>
    </row>
    <row r="140" spans="1:14" ht="26.45" customHeight="1">
      <c r="B140" s="7"/>
    </row>
    <row r="141" spans="1:14" ht="25.5" customHeight="1">
      <c r="A141" s="286" t="s">
        <v>745</v>
      </c>
      <c r="B141" s="287"/>
      <c r="C141" s="287"/>
      <c r="D141" s="287"/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</row>
    <row r="142" spans="1:14" s="181" customFormat="1" ht="25.5" customHeight="1">
      <c r="H142" s="82"/>
      <c r="I142" s="82"/>
      <c r="J142" s="82"/>
      <c r="K142" s="82"/>
      <c r="L142" s="82"/>
      <c r="M142" s="82"/>
      <c r="N142" s="82"/>
    </row>
    <row r="143" spans="1:14" ht="25.5" customHeight="1">
      <c r="A143" s="186"/>
      <c r="B143" s="7" t="s">
        <v>746</v>
      </c>
    </row>
    <row r="144" spans="1:14" ht="25.5" customHeight="1">
      <c r="A144" s="186"/>
      <c r="D144" s="5" t="s">
        <v>747</v>
      </c>
    </row>
    <row r="145" spans="1:12" ht="25.5" customHeight="1">
      <c r="A145" s="186"/>
      <c r="B145" s="7" t="s">
        <v>748</v>
      </c>
    </row>
    <row r="146" spans="1:12" ht="25.5" customHeight="1">
      <c r="A146" s="186"/>
      <c r="B146" s="187"/>
      <c r="D146" s="5" t="s">
        <v>749</v>
      </c>
    </row>
    <row r="147" spans="1:12" ht="25.5" customHeight="1">
      <c r="A147" s="186"/>
      <c r="B147" s="187"/>
      <c r="D147" s="5" t="s">
        <v>750</v>
      </c>
    </row>
    <row r="148" spans="1:12" ht="25.5" customHeight="1">
      <c r="A148" s="186"/>
      <c r="B148" s="187"/>
      <c r="D148" s="5" t="s">
        <v>751</v>
      </c>
    </row>
    <row r="149" spans="1:12" ht="25.5" customHeight="1">
      <c r="A149" s="186"/>
      <c r="B149" s="187"/>
      <c r="D149" s="5" t="s">
        <v>752</v>
      </c>
    </row>
    <row r="150" spans="1:12" ht="25.5" customHeight="1">
      <c r="A150" s="186"/>
      <c r="B150" s="187"/>
      <c r="D150" s="5" t="s">
        <v>753</v>
      </c>
    </row>
    <row r="151" spans="1:12" ht="25.5" customHeight="1">
      <c r="A151" s="186"/>
      <c r="B151" s="187"/>
      <c r="D151" s="5"/>
      <c r="E151" s="65" t="s">
        <v>754</v>
      </c>
    </row>
    <row r="152" spans="1:12" ht="25.5" customHeight="1">
      <c r="A152" s="186"/>
      <c r="B152" s="187"/>
      <c r="D152" s="5" t="s">
        <v>755</v>
      </c>
    </row>
    <row r="153" spans="1:12" ht="25.5" customHeight="1">
      <c r="B153" s="5" t="s">
        <v>756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1:12" ht="25.5" customHeight="1">
      <c r="B154" s="5" t="s">
        <v>757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ht="25.5" customHeight="1">
      <c r="B155" s="5" t="s">
        <v>758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s="187" customFormat="1" ht="25.5" customHeight="1">
      <c r="B156" s="5" t="s">
        <v>759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s="187" customFormat="1" ht="25.5" customHeight="1">
      <c r="B157" s="5" t="s">
        <v>760</v>
      </c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ht="25.5" customHeight="1">
      <c r="C158" s="188" t="s">
        <v>761</v>
      </c>
    </row>
    <row r="159" spans="1:12" ht="25.5" customHeight="1">
      <c r="D159" s="65" t="s">
        <v>762</v>
      </c>
    </row>
    <row r="160" spans="1:12" ht="25.5" customHeight="1">
      <c r="C160" s="65" t="s">
        <v>763</v>
      </c>
    </row>
    <row r="161" spans="1:14" ht="25.5" customHeight="1">
      <c r="C161" s="65" t="s">
        <v>764</v>
      </c>
    </row>
    <row r="162" spans="1:14" ht="25.5" customHeight="1">
      <c r="A162" s="186" t="s">
        <v>765</v>
      </c>
      <c r="B162" s="187" t="s">
        <v>766</v>
      </c>
      <c r="C162" s="187"/>
      <c r="D162" s="187"/>
      <c r="E162" s="187"/>
      <c r="F162" s="315"/>
      <c r="G162" s="315"/>
      <c r="H162" s="315"/>
      <c r="I162" s="315"/>
      <c r="J162" s="315"/>
      <c r="K162" s="315"/>
      <c r="L162" s="315"/>
      <c r="M162" s="315"/>
      <c r="N162" s="315"/>
    </row>
    <row r="163" spans="1:14" ht="25.5" customHeight="1">
      <c r="C163" s="65" t="s">
        <v>767</v>
      </c>
    </row>
    <row r="164" spans="1:14" ht="25.5" customHeight="1">
      <c r="A164" s="65" t="s">
        <v>768</v>
      </c>
      <c r="B164" s="65" t="s">
        <v>769</v>
      </c>
    </row>
    <row r="165" spans="1:14" ht="25.5" customHeight="1">
      <c r="B165" s="65" t="s">
        <v>988</v>
      </c>
    </row>
    <row r="166" spans="1:14" ht="25.5" customHeight="1"/>
    <row r="167" spans="1:14" s="187" customFormat="1" ht="25.5" customHeight="1">
      <c r="A167" s="186" t="s">
        <v>770</v>
      </c>
      <c r="B167" s="187" t="s">
        <v>771</v>
      </c>
    </row>
    <row r="168" spans="1:14" ht="25.5" customHeight="1">
      <c r="C168" s="65" t="s">
        <v>772</v>
      </c>
      <c r="H168" s="181"/>
      <c r="I168" s="181"/>
      <c r="J168" s="181"/>
      <c r="K168" s="181"/>
      <c r="L168" s="181"/>
      <c r="M168" s="181"/>
      <c r="N168" s="181"/>
    </row>
    <row r="169" spans="1:14" s="262" customFormat="1" ht="25.5" customHeight="1">
      <c r="H169" s="285" t="s">
        <v>18</v>
      </c>
      <c r="I169" s="285"/>
      <c r="J169" s="285"/>
      <c r="L169" s="285" t="s">
        <v>19</v>
      </c>
      <c r="M169" s="285"/>
      <c r="N169" s="285"/>
    </row>
    <row r="170" spans="1:14" s="262" customFormat="1" ht="25.5" customHeight="1">
      <c r="H170" s="310" t="s">
        <v>528</v>
      </c>
      <c r="J170" s="310" t="s">
        <v>529</v>
      </c>
      <c r="L170" s="310" t="s">
        <v>528</v>
      </c>
      <c r="M170" s="56"/>
      <c r="N170" s="310" t="s">
        <v>529</v>
      </c>
    </row>
    <row r="171" spans="1:14" ht="25.5" customHeight="1">
      <c r="C171" s="65" t="s">
        <v>773</v>
      </c>
    </row>
    <row r="172" spans="1:14" ht="25.5" customHeight="1">
      <c r="D172" s="65" t="s">
        <v>774</v>
      </c>
      <c r="H172" s="72">
        <v>10927920.17</v>
      </c>
      <c r="I172" s="72"/>
      <c r="J172" s="82">
        <v>8723921.1799999997</v>
      </c>
      <c r="K172" s="82"/>
      <c r="L172" s="82">
        <v>20285986.550000001</v>
      </c>
      <c r="M172" s="82"/>
      <c r="N172" s="82">
        <v>2908936.98</v>
      </c>
    </row>
    <row r="173" spans="1:14" ht="25.5" customHeight="1">
      <c r="C173" s="65" t="s">
        <v>775</v>
      </c>
      <c r="H173" s="72">
        <v>-1706398.3499999996</v>
      </c>
      <c r="I173" s="72"/>
      <c r="J173" s="72">
        <v>-12835815.01</v>
      </c>
      <c r="K173" s="72"/>
      <c r="L173" s="72">
        <v>5032842</v>
      </c>
      <c r="M173" s="72"/>
      <c r="N173" s="72">
        <v>48202.26</v>
      </c>
    </row>
    <row r="174" spans="1:14" ht="25.5" customHeight="1" thickBot="1">
      <c r="D174" s="65" t="s">
        <v>776</v>
      </c>
      <c r="H174" s="116">
        <f>SUM(H172:H173)</f>
        <v>9221521.8200000003</v>
      </c>
      <c r="I174" s="72"/>
      <c r="J174" s="116">
        <f>SUM(J172:J173)</f>
        <v>-4111893.83</v>
      </c>
      <c r="K174" s="72"/>
      <c r="L174" s="116">
        <f>SUM(L172:L173)</f>
        <v>25318828.550000001</v>
      </c>
      <c r="M174" s="72"/>
      <c r="N174" s="116">
        <f>SUM(N172:N173)</f>
        <v>2957139.2399999998</v>
      </c>
    </row>
    <row r="175" spans="1:14" ht="25.5" customHeight="1" thickTop="1">
      <c r="H175" s="82"/>
      <c r="I175" s="72"/>
      <c r="J175" s="82"/>
      <c r="K175" s="72"/>
      <c r="L175" s="82"/>
      <c r="M175" s="72"/>
      <c r="N175" s="82"/>
    </row>
    <row r="176" spans="1:14" ht="24.75" customHeight="1">
      <c r="A176" s="286" t="s">
        <v>777</v>
      </c>
      <c r="B176" s="287"/>
      <c r="C176" s="287"/>
      <c r="D176" s="287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</row>
    <row r="177" spans="1:14" ht="24.75" customHeight="1"/>
    <row r="178" spans="1:14" s="187" customFormat="1" ht="24.75" customHeight="1">
      <c r="A178" s="186" t="s">
        <v>778</v>
      </c>
      <c r="B178" s="187" t="s">
        <v>779</v>
      </c>
    </row>
    <row r="179" spans="1:14" ht="24.75" customHeight="1">
      <c r="A179" s="65" t="s">
        <v>780</v>
      </c>
    </row>
    <row r="180" spans="1:14" ht="24.75" customHeight="1">
      <c r="D180" s="65" t="s">
        <v>781</v>
      </c>
    </row>
    <row r="181" spans="1:14" ht="24.75" customHeight="1">
      <c r="A181" s="65" t="s">
        <v>782</v>
      </c>
    </row>
    <row r="182" spans="1:14" ht="24.75" customHeight="1">
      <c r="D182" s="65" t="s">
        <v>783</v>
      </c>
    </row>
    <row r="183" spans="1:14" ht="24.75" customHeight="1">
      <c r="A183" s="65" t="s">
        <v>784</v>
      </c>
    </row>
    <row r="184" spans="1:14" ht="24.75" customHeight="1">
      <c r="A184" s="65" t="s">
        <v>785</v>
      </c>
    </row>
    <row r="185" spans="1:14" ht="24.75" customHeight="1">
      <c r="D185" s="65" t="s">
        <v>786</v>
      </c>
    </row>
    <row r="186" spans="1:14" ht="24.75" customHeight="1">
      <c r="A186" s="65" t="s">
        <v>787</v>
      </c>
    </row>
    <row r="187" spans="1:14" ht="24.75" customHeight="1">
      <c r="D187" s="65" t="s">
        <v>788</v>
      </c>
      <c r="H187" s="181"/>
      <c r="I187" s="181"/>
      <c r="J187" s="181"/>
      <c r="K187" s="181"/>
      <c r="L187" s="181"/>
      <c r="M187" s="181"/>
      <c r="N187" s="181"/>
    </row>
    <row r="188" spans="1:14" ht="24.75" customHeight="1">
      <c r="A188" s="65" t="s">
        <v>789</v>
      </c>
    </row>
    <row r="189" spans="1:14" ht="24.75" customHeight="1"/>
    <row r="190" spans="1:14" s="187" customFormat="1" ht="24.75" customHeight="1">
      <c r="A190" s="186" t="s">
        <v>790</v>
      </c>
      <c r="B190" s="187" t="s">
        <v>791</v>
      </c>
    </row>
    <row r="191" spans="1:14" ht="24.75" customHeight="1">
      <c r="B191" s="65" t="s">
        <v>989</v>
      </c>
      <c r="H191" s="181"/>
      <c r="I191" s="181"/>
      <c r="J191" s="181"/>
      <c r="K191" s="181"/>
      <c r="L191" s="181"/>
      <c r="M191" s="181"/>
      <c r="N191" s="181"/>
    </row>
    <row r="192" spans="1:14" s="262" customFormat="1" ht="24.75" customHeight="1">
      <c r="H192" s="285" t="s">
        <v>18</v>
      </c>
      <c r="I192" s="285"/>
      <c r="J192" s="285"/>
      <c r="L192" s="285" t="s">
        <v>19</v>
      </c>
      <c r="M192" s="285"/>
      <c r="N192" s="285"/>
    </row>
    <row r="193" spans="1:14" s="262" customFormat="1" ht="24.75" customHeight="1">
      <c r="H193" s="310" t="s">
        <v>528</v>
      </c>
      <c r="J193" s="310" t="s">
        <v>529</v>
      </c>
      <c r="L193" s="310" t="s">
        <v>528</v>
      </c>
      <c r="M193" s="56"/>
      <c r="N193" s="310" t="s">
        <v>529</v>
      </c>
    </row>
    <row r="194" spans="1:14" ht="24.75" customHeight="1">
      <c r="B194" s="65" t="s">
        <v>792</v>
      </c>
      <c r="H194" s="65">
        <v>67786956.9296</v>
      </c>
      <c r="J194" s="65">
        <v>42512547.670000002</v>
      </c>
      <c r="L194" s="65">
        <v>39693040.320000008</v>
      </c>
      <c r="N194" s="65">
        <v>27133649.98</v>
      </c>
    </row>
    <row r="195" spans="1:14" ht="24.75" customHeight="1">
      <c r="B195" s="65" t="s">
        <v>793</v>
      </c>
      <c r="H195" s="65">
        <v>86432422.569999993</v>
      </c>
      <c r="J195" s="65">
        <v>39140912.590000004</v>
      </c>
      <c r="L195" s="65">
        <v>63513518.769999996</v>
      </c>
      <c r="N195" s="65">
        <v>27191676.059999999</v>
      </c>
    </row>
    <row r="196" spans="1:14" ht="24.75" customHeight="1">
      <c r="B196" s="65" t="s">
        <v>794</v>
      </c>
      <c r="H196" s="65">
        <v>27093521.649999999</v>
      </c>
      <c r="J196" s="65">
        <v>17124934.130000003</v>
      </c>
      <c r="L196" s="65">
        <v>27093521.649999999</v>
      </c>
      <c r="N196" s="65">
        <v>17084937.09</v>
      </c>
    </row>
    <row r="197" spans="1:14" ht="24.75" customHeight="1">
      <c r="B197" s="65" t="s">
        <v>795</v>
      </c>
      <c r="H197" s="65">
        <v>6687881.8099999996</v>
      </c>
      <c r="J197" s="65">
        <v>3532784.0199999996</v>
      </c>
      <c r="L197" s="65">
        <v>4159770.5399999996</v>
      </c>
      <c r="N197" s="65">
        <v>2819924.16</v>
      </c>
    </row>
    <row r="198" spans="1:14" ht="24.75" customHeight="1">
      <c r="B198" s="65" t="s">
        <v>796</v>
      </c>
      <c r="H198" s="65">
        <v>31375358.98</v>
      </c>
      <c r="J198" s="65">
        <v>16163138.039999999</v>
      </c>
      <c r="L198" s="65">
        <v>19448001.579999998</v>
      </c>
      <c r="N198" s="65">
        <v>10647444.609999999</v>
      </c>
    </row>
    <row r="199" spans="1:14" ht="24.75" customHeight="1">
      <c r="B199" s="65" t="s">
        <v>797</v>
      </c>
      <c r="H199" s="65">
        <v>8088966.2800000003</v>
      </c>
      <c r="J199" s="65">
        <v>6779434.4299999997</v>
      </c>
      <c r="L199" s="65">
        <v>8088966.2800000003</v>
      </c>
      <c r="N199" s="65">
        <v>6779434.4299999997</v>
      </c>
    </row>
    <row r="200" spans="1:14" ht="24.75" customHeight="1"/>
    <row r="201" spans="1:14" s="187" customFormat="1" ht="24.75" customHeight="1">
      <c r="A201" s="186" t="s">
        <v>798</v>
      </c>
      <c r="B201" s="187" t="s">
        <v>799</v>
      </c>
    </row>
    <row r="202" spans="1:14" ht="24.75" customHeight="1">
      <c r="B202" s="65" t="s">
        <v>800</v>
      </c>
    </row>
    <row r="203" spans="1:14" ht="24.75" customHeight="1">
      <c r="C203" s="65" t="s">
        <v>801</v>
      </c>
    </row>
    <row r="204" spans="1:14" ht="24.75" customHeight="1">
      <c r="B204" s="65" t="s">
        <v>802</v>
      </c>
      <c r="H204" s="181"/>
      <c r="I204" s="181"/>
      <c r="J204" s="181"/>
      <c r="K204" s="181"/>
      <c r="L204" s="181"/>
      <c r="M204" s="181"/>
      <c r="N204" s="181"/>
    </row>
    <row r="205" spans="1:14" s="262" customFormat="1" ht="24.75" customHeight="1">
      <c r="H205" s="285" t="s">
        <v>18</v>
      </c>
      <c r="I205" s="285"/>
      <c r="J205" s="285"/>
      <c r="L205" s="285" t="s">
        <v>19</v>
      </c>
      <c r="M205" s="285"/>
      <c r="N205" s="285"/>
    </row>
    <row r="206" spans="1:14" s="262" customFormat="1" ht="24.75" customHeight="1">
      <c r="H206" s="310" t="s">
        <v>528</v>
      </c>
      <c r="J206" s="310" t="s">
        <v>529</v>
      </c>
      <c r="L206" s="310" t="s">
        <v>528</v>
      </c>
      <c r="M206" s="56"/>
      <c r="N206" s="310" t="s">
        <v>529</v>
      </c>
    </row>
    <row r="207" spans="1:14" ht="24.75" customHeight="1">
      <c r="C207" s="65" t="s">
        <v>155</v>
      </c>
      <c r="H207" s="316">
        <v>292301.74</v>
      </c>
      <c r="J207" s="65">
        <v>371582.43</v>
      </c>
      <c r="L207" s="316">
        <v>25464.080000000002</v>
      </c>
      <c r="N207" s="65">
        <v>30128.34</v>
      </c>
    </row>
    <row r="208" spans="1:14" ht="24.75" customHeight="1">
      <c r="C208" s="65" t="s">
        <v>63</v>
      </c>
      <c r="H208" s="316">
        <v>2678862.2999999998</v>
      </c>
      <c r="J208" s="65">
        <v>25697111.120000001</v>
      </c>
      <c r="L208" s="316">
        <v>2639177.5999999996</v>
      </c>
      <c r="N208" s="65">
        <v>946228.12</v>
      </c>
    </row>
    <row r="209" spans="3:14" ht="24.75" customHeight="1">
      <c r="C209" s="65" t="s">
        <v>803</v>
      </c>
      <c r="H209" s="316">
        <v>496419896.82000011</v>
      </c>
      <c r="J209" s="65">
        <v>382439279.80000001</v>
      </c>
      <c r="L209" s="316">
        <v>489543598.16000009</v>
      </c>
      <c r="N209" s="65">
        <v>346937943.62</v>
      </c>
    </row>
    <row r="210" spans="3:14" ht="24.75" customHeight="1" thickBot="1">
      <c r="D210" s="65" t="s">
        <v>2</v>
      </c>
      <c r="H210" s="192">
        <f>SUM(H207:H209)</f>
        <v>499391060.86000013</v>
      </c>
      <c r="J210" s="192">
        <f>SUM(J207:J209)</f>
        <v>408507973.35000002</v>
      </c>
      <c r="L210" s="192">
        <f>SUM(L207:L209)</f>
        <v>492208239.84000009</v>
      </c>
      <c r="N210" s="192">
        <f>SUM(N207:N209)</f>
        <v>347914300.07999998</v>
      </c>
    </row>
    <row r="211" spans="3:14" ht="24.75" customHeight="1" thickTop="1">
      <c r="H211" s="181"/>
      <c r="J211" s="181"/>
      <c r="L211" s="181"/>
      <c r="N211" s="181"/>
    </row>
    <row r="212" spans="3:14" ht="30" customHeight="1">
      <c r="H212" s="181"/>
      <c r="J212" s="181"/>
      <c r="L212" s="181"/>
      <c r="N212" s="181"/>
    </row>
    <row r="213" spans="3:14" ht="30" customHeight="1"/>
    <row r="214" spans="3:14" ht="30" customHeight="1"/>
    <row r="215" spans="3:14" ht="30" customHeight="1"/>
    <row r="216" spans="3:14" ht="30" customHeight="1"/>
    <row r="217" spans="3:14" ht="30" customHeight="1"/>
    <row r="218" spans="3:14" ht="30" customHeight="1"/>
    <row r="219" spans="3:14" ht="30" customHeight="1"/>
    <row r="220" spans="3:14" ht="27" customHeight="1"/>
    <row r="221" spans="3:14" ht="27" customHeight="1"/>
    <row r="222" spans="3:14" s="5" customFormat="1" ht="27.95" customHeight="1"/>
    <row r="223" spans="3:14" ht="26.1" customHeight="1">
      <c r="H223" s="181"/>
      <c r="J223" s="181"/>
      <c r="L223" s="181"/>
      <c r="N223" s="181"/>
    </row>
    <row r="224" spans="3:14" ht="26.1" customHeight="1">
      <c r="H224" s="181"/>
      <c r="J224" s="181"/>
      <c r="L224" s="181"/>
      <c r="N224" s="181"/>
    </row>
  </sheetData>
  <mergeCells count="28">
    <mergeCell ref="H192:J192"/>
    <mergeCell ref="L192:N192"/>
    <mergeCell ref="H205:J205"/>
    <mergeCell ref="L205:N205"/>
    <mergeCell ref="H124:J124"/>
    <mergeCell ref="L124:N124"/>
    <mergeCell ref="A141:N141"/>
    <mergeCell ref="H169:J169"/>
    <mergeCell ref="L169:N169"/>
    <mergeCell ref="A176:N176"/>
    <mergeCell ref="L84:N84"/>
    <mergeCell ref="H96:J96"/>
    <mergeCell ref="L96:N96"/>
    <mergeCell ref="A108:N108"/>
    <mergeCell ref="H111:J111"/>
    <mergeCell ref="L111:N111"/>
    <mergeCell ref="L83:N83"/>
    <mergeCell ref="A1:N1"/>
    <mergeCell ref="H4:J4"/>
    <mergeCell ref="L4:N4"/>
    <mergeCell ref="L19:N19"/>
    <mergeCell ref="A31:N31"/>
    <mergeCell ref="L33:N33"/>
    <mergeCell ref="L44:N44"/>
    <mergeCell ref="L45:N45"/>
    <mergeCell ref="A69:N69"/>
    <mergeCell ref="L73:N73"/>
    <mergeCell ref="L74:N74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zoomScaleSheetLayoutView="90" workbookViewId="0">
      <selection activeCell="S17" sqref="S17"/>
    </sheetView>
  </sheetViews>
  <sheetFormatPr defaultRowHeight="21.75" customHeight="1"/>
  <cols>
    <col min="1" max="1" width="3.42578125" style="5" customWidth="1"/>
    <col min="2" max="2" width="4.5703125" style="5" customWidth="1"/>
    <col min="3" max="3" width="5.140625" style="5" customWidth="1"/>
    <col min="4" max="5" width="9.140625" style="5" customWidth="1"/>
    <col min="6" max="6" width="10.42578125" style="5" customWidth="1"/>
    <col min="7" max="7" width="14.7109375" style="5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" customWidth="1"/>
    <col min="12" max="12" width="1.7109375" style="5" customWidth="1"/>
    <col min="13" max="13" width="14.7109375" style="5" customWidth="1"/>
    <col min="14" max="14" width="0.85546875" style="5" hidden="1" customWidth="1"/>
    <col min="15" max="15" width="16" style="5" hidden="1" customWidth="1"/>
    <col min="16" max="16" width="3.5703125" style="5" customWidth="1"/>
    <col min="17" max="19" width="9.140625" style="5"/>
    <col min="20" max="20" width="11.140625" style="5" customWidth="1"/>
    <col min="21" max="16384" width="9.140625" style="5"/>
  </cols>
  <sheetData>
    <row r="1" spans="1:16" ht="23.25" customHeight="1">
      <c r="A1" s="279" t="s">
        <v>804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</row>
    <row r="2" spans="1:16" ht="23.25" customHeight="1"/>
    <row r="3" spans="1:16" s="52" customFormat="1" ht="23.25" customHeight="1">
      <c r="B3" s="52" t="s">
        <v>805</v>
      </c>
    </row>
    <row r="4" spans="1:16" s="52" customFormat="1" ht="23.25" customHeight="1">
      <c r="C4" s="52" t="s">
        <v>806</v>
      </c>
    </row>
    <row r="5" spans="1:16" s="52" customFormat="1" ht="23.25" customHeight="1">
      <c r="B5" s="52" t="s">
        <v>807</v>
      </c>
      <c r="H5" s="59"/>
      <c r="J5" s="59"/>
      <c r="L5" s="59"/>
      <c r="N5" s="59"/>
      <c r="P5" s="59"/>
    </row>
    <row r="6" spans="1:16" s="190" customFormat="1" ht="23.25" customHeight="1">
      <c r="A6" s="189" t="s">
        <v>808</v>
      </c>
      <c r="B6" s="190" t="s">
        <v>809</v>
      </c>
    </row>
    <row r="7" spans="1:16" ht="23.25" customHeight="1">
      <c r="B7" s="5" t="s">
        <v>810</v>
      </c>
    </row>
    <row r="8" spans="1:16" ht="23.25" customHeight="1">
      <c r="B8" s="5" t="s">
        <v>811</v>
      </c>
    </row>
    <row r="9" spans="1:16" ht="23.25" customHeight="1">
      <c r="B9" s="5" t="s">
        <v>812</v>
      </c>
    </row>
    <row r="10" spans="1:16" ht="23.25" customHeight="1">
      <c r="B10" s="5" t="s">
        <v>813</v>
      </c>
    </row>
    <row r="11" spans="1:16" ht="23.25" customHeight="1">
      <c r="B11" s="5" t="s">
        <v>814</v>
      </c>
    </row>
    <row r="12" spans="1:16" ht="23.25" customHeight="1">
      <c r="B12" s="5" t="s">
        <v>815</v>
      </c>
      <c r="G12" s="191"/>
      <c r="H12" s="191"/>
      <c r="I12" s="191"/>
      <c r="J12" s="191"/>
      <c r="K12" s="191"/>
      <c r="L12" s="191"/>
      <c r="M12" s="191"/>
    </row>
    <row r="13" spans="1:16" s="176" customFormat="1" ht="23.25" customHeight="1">
      <c r="G13" s="288" t="s">
        <v>18</v>
      </c>
      <c r="H13" s="288"/>
      <c r="I13" s="288"/>
      <c r="K13" s="288" t="s">
        <v>19</v>
      </c>
      <c r="L13" s="288"/>
      <c r="M13" s="288"/>
      <c r="N13" s="289"/>
      <c r="O13" s="289"/>
    </row>
    <row r="14" spans="1:16" s="176" customFormat="1" ht="23.25" customHeight="1">
      <c r="G14" s="177" t="s">
        <v>528</v>
      </c>
      <c r="H14" s="56"/>
      <c r="I14" s="177" t="s">
        <v>421</v>
      </c>
      <c r="J14" s="175"/>
      <c r="K14" s="177" t="s">
        <v>528</v>
      </c>
      <c r="L14" s="56"/>
      <c r="M14" s="177" t="s">
        <v>421</v>
      </c>
      <c r="O14" s="176" t="s">
        <v>816</v>
      </c>
    </row>
    <row r="15" spans="1:16" ht="23.25" customHeight="1">
      <c r="C15" s="5" t="s">
        <v>662</v>
      </c>
      <c r="G15" s="65">
        <v>4515743.4000000004</v>
      </c>
      <c r="H15" s="65"/>
      <c r="I15" s="65">
        <v>5149895.0999999996</v>
      </c>
      <c r="J15" s="65"/>
      <c r="K15" s="65">
        <v>4515743.4000000004</v>
      </c>
      <c r="L15" s="65"/>
      <c r="M15" s="65">
        <v>5149895.0999999996</v>
      </c>
      <c r="O15" s="5">
        <v>821475</v>
      </c>
    </row>
    <row r="16" spans="1:16" ht="23.25" customHeight="1">
      <c r="C16" s="5" t="s">
        <v>817</v>
      </c>
      <c r="G16" s="65">
        <v>3247440</v>
      </c>
      <c r="H16" s="65"/>
      <c r="I16" s="65">
        <v>4059300</v>
      </c>
      <c r="J16" s="65"/>
      <c r="K16" s="65">
        <v>3247440</v>
      </c>
      <c r="L16" s="65"/>
      <c r="M16" s="65">
        <v>4059300</v>
      </c>
      <c r="O16" s="5">
        <v>420000</v>
      </c>
    </row>
    <row r="17" spans="1:15" ht="23.25" customHeight="1" thickBot="1">
      <c r="D17" s="5" t="s">
        <v>2</v>
      </c>
      <c r="G17" s="192">
        <f>SUM(G15:G16)</f>
        <v>7763183.4000000004</v>
      </c>
      <c r="H17" s="65"/>
      <c r="I17" s="192">
        <f>SUM(I15:I16)</f>
        <v>9209195.0999999996</v>
      </c>
      <c r="J17" s="65"/>
      <c r="K17" s="192">
        <f>SUM(K15:K16)</f>
        <v>7763183.4000000004</v>
      </c>
      <c r="L17" s="65"/>
      <c r="M17" s="192">
        <f>SUM(M15:M16)</f>
        <v>9209195.0999999996</v>
      </c>
      <c r="O17" s="5">
        <f>SUM(O15:O16)</f>
        <v>1241475</v>
      </c>
    </row>
    <row r="18" spans="1:15" ht="23.25" customHeight="1" thickTop="1">
      <c r="B18" s="5" t="s">
        <v>818</v>
      </c>
      <c r="G18" s="181"/>
      <c r="H18" s="65"/>
      <c r="I18" s="181"/>
      <c r="J18" s="65"/>
      <c r="K18" s="181"/>
      <c r="L18" s="65"/>
      <c r="M18" s="181"/>
    </row>
    <row r="19" spans="1:15" s="190" customFormat="1" ht="23.25" customHeight="1">
      <c r="A19" s="189" t="s">
        <v>819</v>
      </c>
      <c r="B19" s="190" t="s">
        <v>820</v>
      </c>
    </row>
    <row r="20" spans="1:15" ht="23.25" customHeight="1">
      <c r="C20" s="5" t="s">
        <v>821</v>
      </c>
    </row>
    <row r="21" spans="1:15" ht="23.25" customHeight="1">
      <c r="B21" s="5" t="s">
        <v>822</v>
      </c>
    </row>
    <row r="22" spans="1:15" ht="23.25" customHeight="1">
      <c r="C22" s="5" t="s">
        <v>823</v>
      </c>
      <c r="G22" s="191"/>
      <c r="H22" s="191"/>
      <c r="I22" s="191"/>
      <c r="J22" s="191"/>
      <c r="K22" s="191"/>
      <c r="L22" s="191"/>
      <c r="M22" s="191"/>
    </row>
    <row r="23" spans="1:15" s="176" customFormat="1" ht="23.25" customHeight="1">
      <c r="G23" s="288" t="s">
        <v>9</v>
      </c>
      <c r="H23" s="288"/>
      <c r="I23" s="288"/>
      <c r="K23" s="288" t="s">
        <v>10</v>
      </c>
      <c r="L23" s="288"/>
      <c r="M23" s="288"/>
      <c r="N23" s="289"/>
      <c r="O23" s="289"/>
    </row>
    <row r="24" spans="1:15" s="176" customFormat="1" ht="23.25" customHeight="1">
      <c r="G24" s="177" t="s">
        <v>528</v>
      </c>
      <c r="H24" s="56"/>
      <c r="I24" s="177" t="s">
        <v>421</v>
      </c>
      <c r="J24" s="175"/>
      <c r="K24" s="177" t="s">
        <v>528</v>
      </c>
      <c r="L24" s="56"/>
      <c r="M24" s="177" t="s">
        <v>421</v>
      </c>
      <c r="O24" s="176" t="s">
        <v>816</v>
      </c>
    </row>
    <row r="25" spans="1:15" ht="23.25" customHeight="1">
      <c r="B25" s="5" t="s">
        <v>824</v>
      </c>
      <c r="G25" s="65">
        <v>0.48645382592402808</v>
      </c>
      <c r="H25" s="65"/>
      <c r="I25" s="65">
        <v>0.55284650820569348</v>
      </c>
      <c r="J25" s="65"/>
      <c r="K25" s="65">
        <v>0.23449395149278293</v>
      </c>
      <c r="L25" s="65"/>
      <c r="M25" s="65">
        <v>0.35234366737297773</v>
      </c>
      <c r="O25" s="5">
        <v>0.58613732487238979</v>
      </c>
    </row>
    <row r="26" spans="1:15" ht="23.25" customHeight="1">
      <c r="A26" s="193" t="s">
        <v>825</v>
      </c>
      <c r="B26" s="194" t="s">
        <v>826</v>
      </c>
    </row>
    <row r="27" spans="1:15" ht="23.25" customHeight="1">
      <c r="B27" s="195"/>
      <c r="C27" s="196" t="s">
        <v>827</v>
      </c>
    </row>
    <row r="28" spans="1:15" ht="23.25" customHeight="1">
      <c r="B28" s="195" t="s">
        <v>828</v>
      </c>
      <c r="C28" s="196"/>
    </row>
    <row r="29" spans="1:15" ht="23.25" customHeight="1">
      <c r="B29" s="195"/>
      <c r="C29" s="197" t="s">
        <v>829</v>
      </c>
      <c r="D29" s="197"/>
    </row>
    <row r="30" spans="1:15" ht="23.25" customHeight="1">
      <c r="B30" s="195"/>
      <c r="C30" s="196" t="s">
        <v>830</v>
      </c>
      <c r="D30" s="195"/>
    </row>
    <row r="31" spans="1:15" ht="23.25" customHeight="1">
      <c r="B31" s="195"/>
      <c r="C31" s="196" t="s">
        <v>831</v>
      </c>
      <c r="D31" s="195"/>
    </row>
    <row r="32" spans="1:15" ht="23.25" customHeight="1">
      <c r="B32" s="197" t="s">
        <v>832</v>
      </c>
      <c r="C32" s="195"/>
      <c r="D32" s="195"/>
    </row>
    <row r="33" spans="2:5" ht="23.25" customHeight="1">
      <c r="B33" s="195"/>
      <c r="C33" s="198" t="s">
        <v>166</v>
      </c>
      <c r="D33" s="197" t="s">
        <v>833</v>
      </c>
    </row>
    <row r="34" spans="2:5" ht="23.25" customHeight="1">
      <c r="B34" s="195"/>
      <c r="C34" s="198" t="s">
        <v>167</v>
      </c>
      <c r="D34" s="197" t="s">
        <v>834</v>
      </c>
    </row>
    <row r="35" spans="2:5" ht="23.25" customHeight="1">
      <c r="B35" s="195"/>
      <c r="C35" s="198"/>
      <c r="D35" s="197" t="s">
        <v>835</v>
      </c>
    </row>
    <row r="36" spans="2:5" ht="23.25" customHeight="1">
      <c r="B36" s="195"/>
      <c r="C36" s="198" t="s">
        <v>168</v>
      </c>
      <c r="D36" s="197" t="s">
        <v>836</v>
      </c>
    </row>
    <row r="37" spans="2:5" ht="21.75" customHeight="1">
      <c r="C37" s="195"/>
      <c r="D37" s="198"/>
      <c r="E37" s="197"/>
    </row>
  </sheetData>
  <mergeCells count="5">
    <mergeCell ref="A1:O1"/>
    <mergeCell ref="G13:I13"/>
    <mergeCell ref="K13:O13"/>
    <mergeCell ref="G23:I23"/>
    <mergeCell ref="K23:O23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zoomScaleSheetLayoutView="90" workbookViewId="0">
      <selection activeCell="M9" sqref="M9"/>
    </sheetView>
  </sheetViews>
  <sheetFormatPr defaultRowHeight="23.25" customHeight="1"/>
  <cols>
    <col min="1" max="1" width="3.7109375" style="172" customWidth="1"/>
    <col min="2" max="3" width="9.140625" style="172"/>
    <col min="4" max="4" width="9.85546875" style="172" customWidth="1"/>
    <col min="5" max="5" width="11.7109375" style="172" customWidth="1"/>
    <col min="6" max="6" width="1.140625" style="172" customWidth="1"/>
    <col min="7" max="7" width="10.28515625" style="172" bestFit="1" customWidth="1"/>
    <col min="8" max="8" width="1.140625" style="172" customWidth="1"/>
    <col min="9" max="9" width="9.28515625" style="172" bestFit="1" customWidth="1"/>
    <col min="10" max="10" width="1.140625" style="172" customWidth="1"/>
    <col min="11" max="11" width="10.7109375" style="172" bestFit="1" customWidth="1"/>
    <col min="12" max="12" width="1.140625" style="172" customWidth="1"/>
    <col min="13" max="13" width="6.85546875" style="172" bestFit="1" customWidth="1"/>
    <col min="14" max="14" width="0.85546875" style="172" customWidth="1"/>
    <col min="15" max="15" width="18.85546875" style="172" bestFit="1" customWidth="1"/>
    <col min="16" max="16" width="2" style="172" customWidth="1"/>
    <col min="17" max="16384" width="9.140625" style="172"/>
  </cols>
  <sheetData>
    <row r="1" spans="1:16" ht="23.25" customHeight="1">
      <c r="A1" s="263" t="s">
        <v>837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199"/>
    </row>
    <row r="3" spans="1:16" s="190" customFormat="1" ht="23.25" customHeight="1">
      <c r="A3" s="189" t="s">
        <v>838</v>
      </c>
      <c r="B3" s="190" t="s">
        <v>839</v>
      </c>
    </row>
    <row r="4" spans="1:16" s="5" customFormat="1" ht="23.25" customHeight="1">
      <c r="B4" s="5" t="s">
        <v>840</v>
      </c>
    </row>
    <row r="5" spans="1:16" s="5" customFormat="1" ht="23.25" customHeight="1">
      <c r="B5" s="5" t="s">
        <v>841</v>
      </c>
    </row>
    <row r="6" spans="1:16" s="5" customFormat="1" ht="23.25" customHeight="1">
      <c r="B6" s="5" t="s">
        <v>842</v>
      </c>
    </row>
    <row r="7" spans="1:16" s="5" customFormat="1" ht="23.25" customHeight="1">
      <c r="B7" s="200" t="s">
        <v>843</v>
      </c>
      <c r="C7" s="200"/>
      <c r="D7" s="201"/>
      <c r="E7" s="200"/>
      <c r="F7" s="200"/>
      <c r="G7" s="200"/>
      <c r="H7" s="200"/>
      <c r="I7" s="200"/>
      <c r="J7" s="195"/>
      <c r="K7" s="195"/>
      <c r="L7" s="195"/>
      <c r="M7" s="195"/>
      <c r="N7" s="195"/>
    </row>
    <row r="8" spans="1:16" s="5" customFormat="1" ht="23.25" customHeight="1">
      <c r="B8" s="200" t="s">
        <v>844</v>
      </c>
      <c r="D8" s="201"/>
      <c r="E8" s="200"/>
      <c r="F8" s="200"/>
      <c r="G8" s="200"/>
      <c r="H8" s="200"/>
      <c r="I8" s="200"/>
      <c r="J8" s="195"/>
      <c r="K8" s="195"/>
      <c r="L8" s="195"/>
      <c r="M8" s="195"/>
      <c r="N8" s="195"/>
    </row>
    <row r="9" spans="1:16" s="5" customFormat="1" ht="23.25" customHeight="1">
      <c r="B9" s="200" t="s">
        <v>845</v>
      </c>
      <c r="C9" s="200"/>
      <c r="D9" s="201"/>
      <c r="E9" s="200"/>
      <c r="F9" s="200"/>
      <c r="G9" s="200"/>
      <c r="H9" s="200"/>
      <c r="I9" s="200"/>
      <c r="J9" s="195"/>
      <c r="K9" s="195"/>
      <c r="L9" s="195"/>
      <c r="M9" s="195"/>
      <c r="N9" s="195"/>
    </row>
    <row r="10" spans="1:16" s="5" customFormat="1" ht="23.25" customHeight="1">
      <c r="B10" s="200" t="s">
        <v>846</v>
      </c>
      <c r="C10" s="200"/>
      <c r="D10" s="201"/>
      <c r="E10" s="200"/>
      <c r="F10" s="200"/>
      <c r="G10" s="200"/>
      <c r="H10" s="200"/>
      <c r="I10" s="200"/>
      <c r="J10" s="195"/>
      <c r="K10" s="195"/>
      <c r="L10" s="195"/>
      <c r="M10" s="195"/>
      <c r="N10" s="195"/>
    </row>
    <row r="11" spans="1:16" s="5" customFormat="1" ht="23.25" customHeight="1">
      <c r="B11" s="200" t="s">
        <v>847</v>
      </c>
      <c r="D11" s="201"/>
      <c r="E11" s="200"/>
      <c r="F11" s="200"/>
      <c r="G11" s="200"/>
      <c r="H11" s="200"/>
      <c r="I11" s="200"/>
      <c r="J11" s="195"/>
      <c r="K11" s="195"/>
      <c r="L11" s="195"/>
      <c r="M11" s="195"/>
      <c r="N11" s="195"/>
    </row>
    <row r="12" spans="1:16" s="5" customFormat="1" ht="23.25" customHeight="1">
      <c r="B12" s="200" t="s">
        <v>848</v>
      </c>
      <c r="C12" s="201"/>
      <c r="D12" s="201"/>
      <c r="E12" s="200"/>
      <c r="F12" s="200"/>
      <c r="G12" s="200"/>
      <c r="H12" s="200"/>
      <c r="I12" s="200"/>
      <c r="J12" s="195"/>
      <c r="K12" s="195"/>
      <c r="L12" s="195"/>
      <c r="M12" s="195"/>
      <c r="N12" s="195"/>
    </row>
    <row r="13" spans="1:16" s="5" customFormat="1" ht="23.25" customHeight="1">
      <c r="B13" s="200" t="s">
        <v>849</v>
      </c>
      <c r="C13" s="201"/>
      <c r="D13" s="201"/>
      <c r="E13" s="200"/>
      <c r="F13" s="200"/>
      <c r="G13" s="200"/>
      <c r="H13" s="200"/>
      <c r="I13" s="200"/>
      <c r="J13" s="195"/>
      <c r="K13" s="195"/>
      <c r="L13" s="195"/>
      <c r="M13" s="195"/>
      <c r="N13" s="195"/>
    </row>
    <row r="14" spans="1:16" s="5" customFormat="1" ht="23.25" customHeight="1">
      <c r="B14" s="200" t="s">
        <v>850</v>
      </c>
      <c r="C14" s="201"/>
      <c r="D14" s="201"/>
      <c r="E14" s="200"/>
      <c r="F14" s="200"/>
      <c r="G14" s="200"/>
      <c r="H14" s="200"/>
      <c r="I14" s="200"/>
      <c r="J14" s="195"/>
      <c r="K14" s="195"/>
      <c r="L14" s="195"/>
      <c r="M14" s="195"/>
      <c r="N14" s="195"/>
    </row>
    <row r="15" spans="1:16" s="5" customFormat="1" ht="23.25" customHeight="1">
      <c r="B15" s="200" t="s">
        <v>851</v>
      </c>
      <c r="C15" s="201"/>
      <c r="D15" s="201"/>
      <c r="E15" s="200"/>
      <c r="F15" s="200"/>
      <c r="G15" s="200"/>
      <c r="H15" s="200"/>
      <c r="I15" s="200"/>
      <c r="J15" s="195"/>
      <c r="K15" s="195"/>
      <c r="L15" s="195"/>
      <c r="M15" s="195"/>
      <c r="N15" s="195"/>
    </row>
    <row r="16" spans="1:16" ht="23.25" customHeight="1">
      <c r="D16" s="202"/>
      <c r="E16" s="295" t="s">
        <v>852</v>
      </c>
      <c r="F16" s="295"/>
      <c r="G16" s="295"/>
      <c r="H16" s="295"/>
      <c r="I16" s="295"/>
      <c r="J16" s="295"/>
      <c r="K16" s="295"/>
      <c r="L16" s="295"/>
      <c r="M16" s="295"/>
      <c r="N16" s="295"/>
      <c r="O16" s="295"/>
    </row>
    <row r="17" spans="1:15" ht="23.25" customHeight="1">
      <c r="D17" s="203"/>
      <c r="E17" s="290" t="s">
        <v>853</v>
      </c>
      <c r="F17" s="290"/>
      <c r="G17" s="290"/>
      <c r="H17" s="204"/>
      <c r="I17" s="291" t="s">
        <v>854</v>
      </c>
      <c r="J17" s="291"/>
      <c r="K17" s="291"/>
      <c r="L17" s="204"/>
      <c r="M17" s="292" t="s">
        <v>2</v>
      </c>
      <c r="N17" s="204"/>
      <c r="O17" s="205" t="s">
        <v>855</v>
      </c>
    </row>
    <row r="18" spans="1:15" ht="23.25" customHeight="1">
      <c r="D18" s="203"/>
      <c r="E18" s="206" t="s">
        <v>662</v>
      </c>
      <c r="F18" s="206"/>
      <c r="G18" s="206" t="s">
        <v>856</v>
      </c>
      <c r="H18" s="207"/>
      <c r="I18" s="207" t="s">
        <v>662</v>
      </c>
      <c r="J18" s="207"/>
      <c r="K18" s="207" t="s">
        <v>857</v>
      </c>
      <c r="L18" s="207"/>
      <c r="M18" s="293"/>
      <c r="N18" s="207"/>
      <c r="O18" s="206" t="s">
        <v>858</v>
      </c>
    </row>
    <row r="19" spans="1:15" ht="23.25" customHeight="1">
      <c r="D19" s="203"/>
      <c r="E19" s="206"/>
      <c r="F19" s="206"/>
      <c r="G19" s="206" t="s">
        <v>859</v>
      </c>
      <c r="H19" s="207"/>
      <c r="I19" s="207"/>
      <c r="J19" s="207"/>
      <c r="K19" s="207" t="s">
        <v>860</v>
      </c>
      <c r="L19" s="207"/>
      <c r="M19" s="293"/>
      <c r="N19" s="207"/>
      <c r="O19" s="206"/>
    </row>
    <row r="20" spans="1:15" ht="23.25" customHeight="1">
      <c r="D20" s="203"/>
      <c r="E20" s="208"/>
      <c r="F20" s="208"/>
      <c r="G20" s="208"/>
      <c r="H20" s="209"/>
      <c r="I20" s="208"/>
      <c r="J20" s="208"/>
      <c r="K20" s="208" t="s">
        <v>861</v>
      </c>
      <c r="L20" s="209"/>
      <c r="M20" s="294"/>
      <c r="N20" s="209"/>
      <c r="O20" s="208"/>
    </row>
    <row r="21" spans="1:15" ht="23.25" customHeight="1">
      <c r="A21" s="210" t="s">
        <v>862</v>
      </c>
      <c r="E21" s="211"/>
      <c r="F21" s="211"/>
      <c r="G21" s="211"/>
      <c r="H21" s="212"/>
      <c r="I21" s="212"/>
      <c r="J21" s="212"/>
      <c r="K21" s="212"/>
      <c r="L21" s="212"/>
      <c r="M21" s="213"/>
      <c r="N21" s="213"/>
      <c r="O21" s="202"/>
    </row>
    <row r="22" spans="1:15" ht="23.25" customHeight="1">
      <c r="B22" s="203" t="s">
        <v>863</v>
      </c>
      <c r="E22" s="214">
        <v>120.84</v>
      </c>
      <c r="F22" s="215"/>
      <c r="G22" s="214">
        <v>384.93</v>
      </c>
      <c r="H22" s="216"/>
      <c r="I22" s="215">
        <v>0</v>
      </c>
      <c r="J22" s="216"/>
      <c r="K22" s="215">
        <v>0</v>
      </c>
      <c r="L22" s="216"/>
      <c r="M22" s="214">
        <f>SUM(E22:K22)</f>
        <v>505.77</v>
      </c>
      <c r="N22" s="213"/>
      <c r="O22" s="217" t="s">
        <v>864</v>
      </c>
    </row>
    <row r="23" spans="1:15" ht="23.25" customHeight="1">
      <c r="B23" s="203" t="s">
        <v>674</v>
      </c>
      <c r="E23" s="215">
        <v>0</v>
      </c>
      <c r="F23" s="215"/>
      <c r="G23" s="215">
        <v>0</v>
      </c>
      <c r="H23" s="216"/>
      <c r="I23" s="218">
        <v>83.04</v>
      </c>
      <c r="J23" s="218"/>
      <c r="K23" s="218">
        <v>311.75</v>
      </c>
      <c r="L23" s="216"/>
      <c r="M23" s="214">
        <f>SUM(E23:K23)</f>
        <v>394.79</v>
      </c>
      <c r="N23" s="213"/>
      <c r="O23" s="202" t="s">
        <v>865</v>
      </c>
    </row>
    <row r="24" spans="1:15" ht="23.25" customHeight="1">
      <c r="B24" s="203" t="s">
        <v>2</v>
      </c>
      <c r="E24" s="219">
        <f>SUM(E22:E23)</f>
        <v>120.84</v>
      </c>
      <c r="F24" s="216"/>
      <c r="G24" s="219">
        <f>SUM(G22:G23)</f>
        <v>384.93</v>
      </c>
      <c r="H24" s="214"/>
      <c r="I24" s="219">
        <f>SUM(I22:I23)</f>
        <v>83.04</v>
      </c>
      <c r="J24" s="216"/>
      <c r="K24" s="219">
        <f>SUM(K22:K23)</f>
        <v>311.75</v>
      </c>
      <c r="L24" s="216"/>
      <c r="M24" s="220">
        <f>SUM(M22:M23)</f>
        <v>900.56</v>
      </c>
      <c r="N24" s="213"/>
      <c r="O24" s="202"/>
    </row>
    <row r="25" spans="1:15" ht="9.75" customHeight="1"/>
    <row r="26" spans="1:15" ht="23.25" customHeight="1">
      <c r="D26" s="202"/>
      <c r="E26" s="295" t="s">
        <v>866</v>
      </c>
      <c r="F26" s="295"/>
      <c r="G26" s="295"/>
      <c r="H26" s="295"/>
      <c r="I26" s="295"/>
      <c r="J26" s="295"/>
      <c r="K26" s="295"/>
      <c r="L26" s="295"/>
      <c r="M26" s="295"/>
      <c r="N26" s="295"/>
      <c r="O26" s="295"/>
    </row>
    <row r="27" spans="1:15" ht="23.25" customHeight="1">
      <c r="D27" s="203"/>
      <c r="E27" s="290" t="s">
        <v>853</v>
      </c>
      <c r="F27" s="290"/>
      <c r="G27" s="290"/>
      <c r="H27" s="204"/>
      <c r="I27" s="291" t="s">
        <v>854</v>
      </c>
      <c r="J27" s="291"/>
      <c r="K27" s="291"/>
      <c r="L27" s="204"/>
      <c r="M27" s="292" t="s">
        <v>2</v>
      </c>
      <c r="N27" s="204"/>
      <c r="O27" s="204" t="s">
        <v>855</v>
      </c>
    </row>
    <row r="28" spans="1:15" ht="23.25" customHeight="1">
      <c r="D28" s="203"/>
      <c r="E28" s="206" t="s">
        <v>662</v>
      </c>
      <c r="F28" s="206"/>
      <c r="G28" s="206" t="s">
        <v>856</v>
      </c>
      <c r="H28" s="207"/>
      <c r="I28" s="207" t="s">
        <v>662</v>
      </c>
      <c r="J28" s="207"/>
      <c r="K28" s="207" t="s">
        <v>857</v>
      </c>
      <c r="L28" s="207"/>
      <c r="M28" s="293"/>
      <c r="N28" s="207"/>
      <c r="O28" s="207" t="s">
        <v>858</v>
      </c>
    </row>
    <row r="29" spans="1:15" ht="23.25" customHeight="1">
      <c r="D29" s="203"/>
      <c r="E29" s="206"/>
      <c r="F29" s="206"/>
      <c r="G29" s="206" t="s">
        <v>859</v>
      </c>
      <c r="H29" s="207"/>
      <c r="I29" s="207"/>
      <c r="J29" s="207"/>
      <c r="K29" s="207" t="s">
        <v>860</v>
      </c>
      <c r="L29" s="207"/>
      <c r="M29" s="293"/>
      <c r="N29" s="207"/>
      <c r="O29" s="207"/>
    </row>
    <row r="30" spans="1:15" ht="23.25" customHeight="1">
      <c r="D30" s="203"/>
      <c r="E30" s="208"/>
      <c r="F30" s="208"/>
      <c r="G30" s="208"/>
      <c r="H30" s="209"/>
      <c r="I30" s="208"/>
      <c r="J30" s="208"/>
      <c r="K30" s="208" t="s">
        <v>861</v>
      </c>
      <c r="L30" s="209"/>
      <c r="M30" s="294"/>
      <c r="N30" s="209"/>
      <c r="O30" s="209"/>
    </row>
    <row r="31" spans="1:15" ht="23.25" customHeight="1">
      <c r="A31" s="210" t="s">
        <v>862</v>
      </c>
      <c r="E31" s="211"/>
      <c r="F31" s="211"/>
      <c r="G31" s="211"/>
      <c r="H31" s="212"/>
      <c r="I31" s="212"/>
      <c r="J31" s="212"/>
      <c r="K31" s="212"/>
      <c r="L31" s="212"/>
      <c r="M31" s="213"/>
      <c r="N31" s="213"/>
      <c r="O31" s="202"/>
    </row>
    <row r="32" spans="1:15" ht="23.25" customHeight="1">
      <c r="B32" s="203" t="s">
        <v>674</v>
      </c>
      <c r="E32" s="215">
        <v>0</v>
      </c>
      <c r="F32" s="215"/>
      <c r="G32" s="215">
        <v>0</v>
      </c>
      <c r="H32" s="216"/>
      <c r="I32" s="216">
        <f>+I23</f>
        <v>83.04</v>
      </c>
      <c r="J32" s="216"/>
      <c r="K32" s="216">
        <f>+K23</f>
        <v>311.75</v>
      </c>
      <c r="L32" s="216"/>
      <c r="M32" s="214">
        <f>SUM(E32:K32)</f>
        <v>394.79</v>
      </c>
      <c r="N32" s="213"/>
      <c r="O32" s="202" t="s">
        <v>865</v>
      </c>
    </row>
    <row r="33" spans="1:15" ht="23.25" customHeight="1">
      <c r="B33" s="203" t="s">
        <v>2</v>
      </c>
      <c r="E33" s="221">
        <f>SUM(E32:E32)</f>
        <v>0</v>
      </c>
      <c r="F33" s="222"/>
      <c r="G33" s="221">
        <f>SUM(G32:G32)</f>
        <v>0</v>
      </c>
      <c r="H33" s="214"/>
      <c r="I33" s="219">
        <f>SUM(I32:I32)</f>
        <v>83.04</v>
      </c>
      <c r="J33" s="216"/>
      <c r="K33" s="219">
        <f>SUM(K32:K32)</f>
        <v>311.75</v>
      </c>
      <c r="L33" s="216"/>
      <c r="M33" s="220">
        <f>SUM(M32:M32)</f>
        <v>394.79</v>
      </c>
      <c r="N33" s="213"/>
      <c r="O33" s="202"/>
    </row>
    <row r="34" spans="1:15" ht="9.75" customHeight="1">
      <c r="A34" s="200"/>
      <c r="B34" s="200"/>
      <c r="C34" s="201"/>
      <c r="D34" s="201"/>
      <c r="E34" s="200"/>
      <c r="F34" s="200"/>
      <c r="G34" s="200"/>
      <c r="H34" s="200"/>
      <c r="I34" s="200"/>
      <c r="J34" s="195"/>
      <c r="K34" s="195"/>
      <c r="L34" s="195"/>
      <c r="M34" s="195"/>
      <c r="N34" s="195"/>
    </row>
    <row r="35" spans="1:15" ht="23.25" customHeight="1">
      <c r="B35" s="172" t="s">
        <v>867</v>
      </c>
      <c r="C35" s="200"/>
      <c r="D35" s="201"/>
      <c r="E35" s="200"/>
      <c r="F35" s="200"/>
      <c r="G35" s="200"/>
      <c r="H35" s="200"/>
      <c r="I35" s="200"/>
      <c r="J35" s="195"/>
      <c r="K35" s="195"/>
      <c r="L35" s="195"/>
      <c r="M35" s="195"/>
      <c r="N35" s="195"/>
    </row>
    <row r="36" spans="1:15" ht="23.25" customHeight="1">
      <c r="B36" s="172" t="s">
        <v>868</v>
      </c>
      <c r="C36" s="200"/>
      <c r="D36" s="201"/>
      <c r="E36" s="200"/>
      <c r="F36" s="200"/>
      <c r="G36" s="200"/>
      <c r="H36" s="200"/>
      <c r="I36" s="200"/>
      <c r="J36" s="195"/>
      <c r="K36" s="195"/>
      <c r="L36" s="195"/>
      <c r="M36" s="195"/>
      <c r="N36" s="195"/>
    </row>
    <row r="37" spans="1:15" ht="23.25" customHeight="1">
      <c r="B37" s="172" t="s">
        <v>869</v>
      </c>
      <c r="C37" s="200"/>
      <c r="D37" s="201"/>
      <c r="E37" s="200"/>
      <c r="F37" s="200"/>
      <c r="G37" s="200"/>
      <c r="H37" s="200"/>
      <c r="I37" s="200"/>
      <c r="J37" s="195"/>
      <c r="K37" s="195"/>
      <c r="L37" s="195"/>
      <c r="M37" s="195"/>
      <c r="N37" s="195"/>
    </row>
    <row r="38" spans="1:15" ht="23.25" customHeight="1">
      <c r="B38" s="172" t="s">
        <v>870</v>
      </c>
      <c r="C38" s="200"/>
      <c r="D38" s="201"/>
      <c r="E38" s="200"/>
      <c r="F38" s="200"/>
      <c r="G38" s="200"/>
      <c r="H38" s="200"/>
      <c r="I38" s="200"/>
      <c r="J38" s="195"/>
      <c r="K38" s="195"/>
      <c r="L38" s="195"/>
      <c r="M38" s="195"/>
      <c r="N38" s="195"/>
    </row>
    <row r="39" spans="1:15" ht="23.25" customHeight="1">
      <c r="B39" s="172" t="s">
        <v>871</v>
      </c>
      <c r="C39" s="200"/>
      <c r="D39" s="201"/>
      <c r="E39" s="200"/>
      <c r="F39" s="200"/>
      <c r="G39" s="200"/>
      <c r="H39" s="200"/>
      <c r="I39" s="200"/>
      <c r="J39" s="195"/>
      <c r="K39" s="195"/>
      <c r="L39" s="195"/>
      <c r="M39" s="195"/>
      <c r="N39" s="195"/>
    </row>
    <row r="40" spans="1:15" ht="23.25" customHeight="1">
      <c r="B40" s="172" t="s">
        <v>872</v>
      </c>
    </row>
    <row r="41" spans="1:15" ht="23.25" customHeight="1">
      <c r="A41" s="47"/>
      <c r="B41" s="2"/>
    </row>
  </sheetData>
  <mergeCells count="9">
    <mergeCell ref="E27:G27"/>
    <mergeCell ref="I27:K27"/>
    <mergeCell ref="M27:M30"/>
    <mergeCell ref="A1:O1"/>
    <mergeCell ref="E16:O16"/>
    <mergeCell ref="E17:G17"/>
    <mergeCell ref="I17:K17"/>
    <mergeCell ref="M17:M20"/>
    <mergeCell ref="E26:O26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zoomScaleNormal="100" zoomScaleSheetLayoutView="100" workbookViewId="0">
      <selection activeCell="N18" sqref="N18"/>
    </sheetView>
  </sheetViews>
  <sheetFormatPr defaultRowHeight="28.5" customHeight="1"/>
  <cols>
    <col min="1" max="1" width="3.7109375" style="224" customWidth="1"/>
    <col min="2" max="4" width="9.140625" style="224" customWidth="1"/>
    <col min="5" max="5" width="3.5703125" style="224" customWidth="1"/>
    <col min="6" max="6" width="16" style="224" bestFit="1" customWidth="1"/>
    <col min="7" max="7" width="1.28515625" style="224" customWidth="1"/>
    <col min="8" max="8" width="14" style="224" bestFit="1" customWidth="1"/>
    <col min="9" max="9" width="1.28515625" style="224" customWidth="1"/>
    <col min="10" max="10" width="15.42578125" style="224" bestFit="1" customWidth="1"/>
    <col min="11" max="11" width="1.28515625" style="224" customWidth="1"/>
    <col min="12" max="12" width="13.7109375" style="224" bestFit="1" customWidth="1"/>
    <col min="13" max="13" width="1.28515625" style="224" customWidth="1"/>
    <col min="14" max="14" width="15.42578125" style="224" bestFit="1" customWidth="1"/>
    <col min="15" max="15" width="2" style="223" customWidth="1"/>
    <col min="16" max="16384" width="9.140625" style="223"/>
  </cols>
  <sheetData>
    <row r="1" spans="1:14" ht="27" customHeight="1">
      <c r="A1" s="297" t="s">
        <v>873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</row>
    <row r="2" spans="1:14" ht="27" customHeight="1"/>
    <row r="3" spans="1:14" s="226" customFormat="1" ht="27" customHeight="1">
      <c r="A3" s="225" t="s">
        <v>874</v>
      </c>
      <c r="B3" s="225" t="s">
        <v>875</v>
      </c>
    </row>
    <row r="4" spans="1:14" s="226" customFormat="1" ht="27" customHeight="1">
      <c r="B4" s="226" t="s">
        <v>876</v>
      </c>
    </row>
    <row r="5" spans="1:14" s="226" customFormat="1" ht="27" customHeight="1">
      <c r="B5" s="226" t="s">
        <v>877</v>
      </c>
    </row>
    <row r="6" spans="1:14" s="226" customFormat="1" ht="27" customHeight="1">
      <c r="B6" s="226" t="s">
        <v>878</v>
      </c>
    </row>
    <row r="7" spans="1:14" s="226" customFormat="1" ht="27" customHeight="1">
      <c r="B7" s="226" t="s">
        <v>879</v>
      </c>
    </row>
    <row r="8" spans="1:14" s="226" customFormat="1" ht="27" customHeight="1">
      <c r="B8" s="226" t="s">
        <v>880</v>
      </c>
    </row>
    <row r="9" spans="1:14" s="226" customFormat="1" ht="27" customHeight="1">
      <c r="B9" s="226" t="s">
        <v>881</v>
      </c>
    </row>
    <row r="10" spans="1:14" s="228" customFormat="1" ht="27" customHeight="1">
      <c r="A10" s="227"/>
      <c r="B10" s="227"/>
      <c r="C10" s="227"/>
      <c r="D10" s="227"/>
      <c r="E10" s="227"/>
      <c r="F10" s="299" t="s">
        <v>18</v>
      </c>
      <c r="G10" s="299"/>
      <c r="H10" s="299"/>
      <c r="I10" s="299"/>
      <c r="J10" s="299"/>
      <c r="K10" s="299"/>
      <c r="L10" s="299"/>
      <c r="M10" s="299"/>
      <c r="N10" s="299"/>
    </row>
    <row r="11" spans="1:14" s="228" customFormat="1" ht="27" customHeight="1">
      <c r="A11" s="227"/>
      <c r="B11" s="227"/>
      <c r="C11" s="227"/>
      <c r="D11" s="227"/>
      <c r="E11" s="227"/>
      <c r="F11" s="300" t="s">
        <v>882</v>
      </c>
      <c r="G11" s="300"/>
      <c r="H11" s="300"/>
      <c r="I11" s="300"/>
      <c r="J11" s="300"/>
      <c r="K11" s="300"/>
      <c r="L11" s="300"/>
      <c r="M11" s="300"/>
      <c r="N11" s="300"/>
    </row>
    <row r="12" spans="1:14" s="228" customFormat="1" ht="27" customHeight="1">
      <c r="A12" s="227"/>
      <c r="B12" s="227"/>
      <c r="C12" s="227"/>
      <c r="D12" s="227"/>
      <c r="E12" s="227"/>
      <c r="F12" s="229" t="s">
        <v>883</v>
      </c>
      <c r="G12" s="229"/>
      <c r="H12" s="229" t="s">
        <v>883</v>
      </c>
      <c r="I12" s="229"/>
      <c r="J12" s="229" t="s">
        <v>884</v>
      </c>
      <c r="K12" s="229"/>
      <c r="L12" s="229" t="s">
        <v>885</v>
      </c>
      <c r="M12" s="229"/>
      <c r="N12" s="229" t="s">
        <v>2</v>
      </c>
    </row>
    <row r="13" spans="1:14" s="228" customFormat="1" ht="27" customHeight="1">
      <c r="A13" s="227"/>
      <c r="B13" s="227"/>
      <c r="C13" s="227"/>
      <c r="D13" s="227"/>
      <c r="E13" s="227"/>
      <c r="F13" s="230" t="s">
        <v>886</v>
      </c>
      <c r="G13" s="230"/>
      <c r="H13" s="230" t="s">
        <v>886</v>
      </c>
      <c r="I13" s="230"/>
      <c r="J13" s="230"/>
      <c r="K13" s="230"/>
      <c r="L13" s="230" t="s">
        <v>887</v>
      </c>
      <c r="M13" s="230"/>
      <c r="N13" s="230"/>
    </row>
    <row r="14" spans="1:14" s="228" customFormat="1" ht="27" customHeight="1">
      <c r="A14" s="227"/>
      <c r="B14" s="227"/>
      <c r="C14" s="227"/>
      <c r="D14" s="227"/>
      <c r="E14" s="227"/>
      <c r="F14" s="231" t="s">
        <v>888</v>
      </c>
      <c r="G14" s="230"/>
      <c r="H14" s="231" t="s">
        <v>889</v>
      </c>
      <c r="I14" s="230"/>
      <c r="J14" s="231"/>
      <c r="K14" s="230"/>
      <c r="L14" s="231" t="s">
        <v>890</v>
      </c>
      <c r="M14" s="230"/>
      <c r="N14" s="231"/>
    </row>
    <row r="15" spans="1:14" ht="27" customHeight="1">
      <c r="B15" s="224" t="s">
        <v>13</v>
      </c>
      <c r="F15" s="224">
        <v>232979595.72</v>
      </c>
      <c r="H15" s="224">
        <v>91226130.049999997</v>
      </c>
      <c r="J15" s="224">
        <f>SUM(F15:H15)</f>
        <v>324205725.76999998</v>
      </c>
      <c r="L15" s="224">
        <v>0</v>
      </c>
      <c r="N15" s="224">
        <f>SUM(J15:L15)</f>
        <v>324205725.76999998</v>
      </c>
    </row>
    <row r="16" spans="1:14" ht="27" customHeight="1">
      <c r="B16" s="224" t="s">
        <v>891</v>
      </c>
      <c r="F16" s="232">
        <v>-163596740.52999997</v>
      </c>
      <c r="H16" s="232">
        <v>-70532335.049999997</v>
      </c>
      <c r="J16" s="232">
        <f>SUM(F16:H16)</f>
        <v>-234129075.57999998</v>
      </c>
      <c r="L16" s="232">
        <v>224068.84999999998</v>
      </c>
      <c r="N16" s="232">
        <f>SUM(J16:L16)</f>
        <v>-233905006.72999999</v>
      </c>
    </row>
    <row r="17" spans="2:14" ht="27" customHeight="1">
      <c r="B17" s="224" t="s">
        <v>892</v>
      </c>
      <c r="F17" s="224">
        <f>SUM(F15:F16)</f>
        <v>69382855.190000027</v>
      </c>
      <c r="H17" s="224">
        <f>SUM(H15:H16)</f>
        <v>20693795</v>
      </c>
      <c r="J17" s="224">
        <f>SUM(J15:J16)</f>
        <v>90076650.189999998</v>
      </c>
      <c r="L17" s="224">
        <f>SUM(L15:L16)</f>
        <v>224068.84999999998</v>
      </c>
      <c r="N17" s="224">
        <f>SUM(N15:N16)</f>
        <v>90300719.039999992</v>
      </c>
    </row>
    <row r="18" spans="2:14" ht="27" customHeight="1">
      <c r="B18" s="224" t="s">
        <v>893</v>
      </c>
      <c r="F18" s="232">
        <v>30651811.630000003</v>
      </c>
      <c r="H18" s="233">
        <v>-16048200.43</v>
      </c>
      <c r="J18" s="232">
        <f t="shared" ref="J18:J23" si="0">SUM(F18:H18)</f>
        <v>14603611.200000003</v>
      </c>
      <c r="L18" s="232">
        <v>-500695.31999999995</v>
      </c>
      <c r="N18" s="233">
        <f>SUM(J18:L18)</f>
        <v>14102915.880000003</v>
      </c>
    </row>
    <row r="19" spans="2:14" ht="27" customHeight="1">
      <c r="B19" s="224" t="s">
        <v>894</v>
      </c>
      <c r="F19" s="224">
        <v>-9389769.4399999995</v>
      </c>
      <c r="H19" s="224">
        <v>0</v>
      </c>
      <c r="J19" s="224">
        <f t="shared" si="0"/>
        <v>-9389769.4399999995</v>
      </c>
      <c r="L19" s="224">
        <v>0</v>
      </c>
      <c r="N19" s="234">
        <f>SUM(J19:L19)</f>
        <v>-9389769.4399999995</v>
      </c>
    </row>
    <row r="20" spans="2:14" ht="27" customHeight="1">
      <c r="B20" s="224" t="s">
        <v>724</v>
      </c>
      <c r="F20" s="224">
        <v>-19784932.499999996</v>
      </c>
      <c r="H20" s="224">
        <v>-4316478.34</v>
      </c>
      <c r="J20" s="224">
        <f t="shared" si="0"/>
        <v>-24101410.839999996</v>
      </c>
      <c r="L20" s="224">
        <v>276626.46999999997</v>
      </c>
      <c r="N20" s="234">
        <f>SUM(J20:L20)</f>
        <v>-23824784.369999997</v>
      </c>
    </row>
    <row r="21" spans="2:14" ht="27" customHeight="1">
      <c r="B21" s="224" t="s">
        <v>895</v>
      </c>
      <c r="F21" s="232">
        <v>-7211866.4299999997</v>
      </c>
      <c r="H21" s="232">
        <v>-4524431.5199999996</v>
      </c>
      <c r="J21" s="232">
        <f t="shared" si="0"/>
        <v>-11736297.949999999</v>
      </c>
      <c r="L21" s="232">
        <v>0</v>
      </c>
      <c r="N21" s="232">
        <f>SUM(J21:L21)</f>
        <v>-11736297.949999999</v>
      </c>
    </row>
    <row r="22" spans="2:14" ht="27" customHeight="1">
      <c r="B22" s="224" t="s">
        <v>896</v>
      </c>
      <c r="F22" s="224">
        <f>SUM(F17:F21)</f>
        <v>63648098.450000025</v>
      </c>
      <c r="H22" s="224">
        <f>SUM(H17:H21)</f>
        <v>-4195315.2899999991</v>
      </c>
      <c r="J22" s="224">
        <f>SUM(J17:J21)</f>
        <v>59452783.160000011</v>
      </c>
      <c r="L22" s="224">
        <f>SUM(L17:L21)</f>
        <v>0</v>
      </c>
      <c r="N22" s="224">
        <f>SUM(N17:N21)</f>
        <v>59452783.159999982</v>
      </c>
    </row>
    <row r="23" spans="2:14" ht="27" customHeight="1">
      <c r="B23" s="224" t="s">
        <v>897</v>
      </c>
      <c r="F23" s="232">
        <v>0</v>
      </c>
      <c r="H23" s="232">
        <v>-2391870.81</v>
      </c>
      <c r="J23" s="232">
        <f t="shared" si="0"/>
        <v>-2391870.81</v>
      </c>
      <c r="L23" s="232">
        <v>0</v>
      </c>
      <c r="N23" s="232">
        <f>SUM(J23:L23)</f>
        <v>-2391870.81</v>
      </c>
    </row>
    <row r="24" spans="2:14" ht="27" customHeight="1">
      <c r="B24" s="224" t="s">
        <v>898</v>
      </c>
      <c r="F24" s="224">
        <f>SUM(F22:F23)</f>
        <v>63648098.450000025</v>
      </c>
      <c r="H24" s="224">
        <f>SUM(H22:H23)</f>
        <v>-6587186.0999999996</v>
      </c>
      <c r="J24" s="224">
        <f>SUM(J22:J23)</f>
        <v>57060912.350000009</v>
      </c>
      <c r="L24" s="224">
        <f>SUM(L22:L23)</f>
        <v>0</v>
      </c>
      <c r="N24" s="224">
        <f>SUM(N22:N23)</f>
        <v>57060912.349999979</v>
      </c>
    </row>
    <row r="25" spans="2:14" ht="27" customHeight="1">
      <c r="B25" s="224" t="s">
        <v>899</v>
      </c>
    </row>
    <row r="26" spans="2:14" ht="27" customHeight="1">
      <c r="B26" s="224" t="s">
        <v>900</v>
      </c>
      <c r="F26" s="224">
        <v>-78110915.302000061</v>
      </c>
      <c r="H26" s="224">
        <v>-9855521.3399999849</v>
      </c>
      <c r="J26" s="224">
        <f>SUM(F26:H26)</f>
        <v>-87966436.642000049</v>
      </c>
      <c r="L26" s="224">
        <f>-'[9]PL-Conso-นำเสนอ'!$N$41-0.01</f>
        <v>7536573.369999988</v>
      </c>
      <c r="N26" s="224">
        <f>SUM(J26:L26)</f>
        <v>-80429863.272000059</v>
      </c>
    </row>
    <row r="27" spans="2:14" ht="27" customHeight="1">
      <c r="B27" s="224" t="s">
        <v>901</v>
      </c>
      <c r="F27" s="235">
        <f>SUM(F26:F26)</f>
        <v>-78110915.302000061</v>
      </c>
      <c r="H27" s="235">
        <f>SUM(H26:H26)</f>
        <v>-9855521.3399999849</v>
      </c>
      <c r="J27" s="235">
        <f>SUM(J26:J26)</f>
        <v>-87966436.642000049</v>
      </c>
      <c r="L27" s="235">
        <f>SUM(L26:L26)</f>
        <v>7536573.369999988</v>
      </c>
      <c r="N27" s="235">
        <f>SUM(N26:N26)</f>
        <v>-80429863.272000059</v>
      </c>
    </row>
    <row r="28" spans="2:14" ht="27" customHeight="1" thickBot="1">
      <c r="B28" s="224" t="s">
        <v>902</v>
      </c>
      <c r="F28" s="236">
        <f>+F24+F27</f>
        <v>-14462816.852000035</v>
      </c>
      <c r="H28" s="236">
        <f>+H24+H27</f>
        <v>-16442707.439999985</v>
      </c>
      <c r="J28" s="236">
        <f>+J24+J27</f>
        <v>-30905524.29200004</v>
      </c>
      <c r="L28" s="236">
        <f>+L24+L27</f>
        <v>7536573.369999988</v>
      </c>
      <c r="N28" s="236">
        <f>+N24+N27</f>
        <v>-23368950.92200008</v>
      </c>
    </row>
    <row r="29" spans="2:14" ht="27" customHeight="1" thickTop="1">
      <c r="B29" s="224" t="s">
        <v>903</v>
      </c>
    </row>
    <row r="30" spans="2:14" ht="27" customHeight="1">
      <c r="B30" s="224" t="s">
        <v>904</v>
      </c>
      <c r="N30" s="224">
        <f>+N28-N31</f>
        <v>-23368877.002000079</v>
      </c>
    </row>
    <row r="31" spans="2:14" ht="27" customHeight="1">
      <c r="B31" s="224" t="s">
        <v>905</v>
      </c>
      <c r="N31" s="224">
        <v>-73.92</v>
      </c>
    </row>
    <row r="32" spans="2:14" ht="27" customHeight="1" thickBot="1">
      <c r="N32" s="236">
        <f>SUM(N30:N31)</f>
        <v>-23368950.92200008</v>
      </c>
    </row>
    <row r="33" spans="1:15" ht="27" customHeight="1" thickTop="1">
      <c r="N33" s="237"/>
    </row>
    <row r="34" spans="1:15" ht="27" customHeight="1" thickBot="1">
      <c r="B34" s="224" t="s">
        <v>906</v>
      </c>
      <c r="F34" s="238">
        <f>1019172.07+1600053397.32</f>
        <v>1601072569.3899999</v>
      </c>
      <c r="H34" s="238">
        <f>+(1019172.07+2302929945.53)-F34</f>
        <v>702876548.21000051</v>
      </c>
      <c r="J34" s="238">
        <f>+F34+H34</f>
        <v>2303949117.6000004</v>
      </c>
      <c r="L34" s="238">
        <v>0</v>
      </c>
      <c r="N34" s="238">
        <f>SUM(J34:L34)</f>
        <v>2303949117.6000004</v>
      </c>
    </row>
    <row r="35" spans="1:15" ht="27" customHeight="1" thickTop="1">
      <c r="F35" s="237"/>
      <c r="H35" s="237"/>
      <c r="J35" s="237"/>
      <c r="L35" s="237"/>
      <c r="N35" s="237"/>
    </row>
    <row r="36" spans="1:15" ht="33" customHeight="1">
      <c r="A36" s="297" t="s">
        <v>907</v>
      </c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</row>
    <row r="37" spans="1:15" ht="33" customHeight="1"/>
    <row r="38" spans="1:15" ht="33" customHeight="1">
      <c r="A38" s="239"/>
      <c r="B38" s="240"/>
      <c r="C38" s="240"/>
      <c r="D38" s="240"/>
      <c r="E38" s="240"/>
      <c r="F38" s="296" t="s">
        <v>18</v>
      </c>
      <c r="G38" s="296"/>
      <c r="H38" s="296"/>
      <c r="I38" s="296"/>
      <c r="J38" s="296"/>
      <c r="K38" s="296"/>
      <c r="L38" s="296"/>
      <c r="M38" s="296"/>
      <c r="N38" s="296"/>
      <c r="O38" s="241"/>
    </row>
    <row r="39" spans="1:15" ht="33" customHeight="1">
      <c r="A39" s="239"/>
      <c r="B39" s="240"/>
      <c r="C39" s="240"/>
      <c r="D39" s="240"/>
      <c r="E39" s="240"/>
      <c r="F39" s="296" t="s">
        <v>908</v>
      </c>
      <c r="G39" s="296"/>
      <c r="H39" s="296"/>
      <c r="I39" s="296"/>
      <c r="J39" s="296"/>
      <c r="K39" s="296"/>
      <c r="L39" s="296"/>
      <c r="M39" s="296"/>
      <c r="N39" s="296"/>
      <c r="O39" s="241"/>
    </row>
    <row r="40" spans="1:15" ht="33" customHeight="1">
      <c r="A40" s="239"/>
      <c r="B40" s="240"/>
      <c r="C40" s="240"/>
      <c r="D40" s="240"/>
      <c r="E40" s="240"/>
      <c r="F40" s="242" t="s">
        <v>883</v>
      </c>
      <c r="G40" s="242"/>
      <c r="H40" s="242" t="s">
        <v>883</v>
      </c>
      <c r="I40" s="242"/>
      <c r="J40" s="242" t="s">
        <v>884</v>
      </c>
      <c r="K40" s="242"/>
      <c r="L40" s="242" t="s">
        <v>885</v>
      </c>
      <c r="M40" s="242"/>
      <c r="N40" s="242" t="s">
        <v>2</v>
      </c>
      <c r="O40" s="241"/>
    </row>
    <row r="41" spans="1:15" ht="33" customHeight="1">
      <c r="A41" s="239"/>
      <c r="B41" s="240"/>
      <c r="C41" s="240"/>
      <c r="D41" s="240"/>
      <c r="E41" s="240"/>
      <c r="F41" s="243" t="s">
        <v>886</v>
      </c>
      <c r="G41" s="243"/>
      <c r="H41" s="243" t="s">
        <v>886</v>
      </c>
      <c r="I41" s="243"/>
      <c r="J41" s="243"/>
      <c r="K41" s="243"/>
      <c r="L41" s="243" t="s">
        <v>887</v>
      </c>
      <c r="M41" s="243"/>
      <c r="N41" s="243"/>
      <c r="O41" s="241"/>
    </row>
    <row r="42" spans="1:15" ht="33" customHeight="1">
      <c r="A42" s="239"/>
      <c r="B42" s="240"/>
      <c r="C42" s="240"/>
      <c r="D42" s="240"/>
      <c r="E42" s="240"/>
      <c r="F42" s="244" t="s">
        <v>888</v>
      </c>
      <c r="G42" s="244"/>
      <c r="H42" s="244" t="s">
        <v>889</v>
      </c>
      <c r="I42" s="244"/>
      <c r="J42" s="244"/>
      <c r="K42" s="244"/>
      <c r="L42" s="244" t="s">
        <v>890</v>
      </c>
      <c r="M42" s="244"/>
      <c r="N42" s="244"/>
      <c r="O42" s="241"/>
    </row>
    <row r="43" spans="1:15" ht="33" customHeight="1">
      <c r="A43" s="239"/>
      <c r="B43" s="240" t="s">
        <v>13</v>
      </c>
      <c r="C43" s="240"/>
      <c r="D43" s="240"/>
      <c r="E43" s="240"/>
      <c r="F43" s="224">
        <v>129725038.88</v>
      </c>
      <c r="H43" s="224">
        <v>52078373.710000001</v>
      </c>
      <c r="J43" s="224">
        <f>SUM(F43:H43)</f>
        <v>181803412.59</v>
      </c>
      <c r="L43" s="224">
        <v>0</v>
      </c>
      <c r="N43" s="224">
        <f>SUM(J43:L43)</f>
        <v>181803412.59</v>
      </c>
      <c r="O43" s="241"/>
    </row>
    <row r="44" spans="1:15" ht="33" customHeight="1">
      <c r="A44" s="239"/>
      <c r="B44" s="240" t="s">
        <v>891</v>
      </c>
      <c r="C44" s="240"/>
      <c r="D44" s="240"/>
      <c r="E44" s="240"/>
      <c r="F44" s="232">
        <v>-96746083.069999993</v>
      </c>
      <c r="H44" s="232">
        <v>-35346561.130000003</v>
      </c>
      <c r="J44" s="232">
        <f>SUM(F44:H44)</f>
        <v>-132092644.19999999</v>
      </c>
      <c r="L44" s="232">
        <v>14905.11</v>
      </c>
      <c r="N44" s="232">
        <f>SUM(J44:L44)</f>
        <v>-132077739.08999999</v>
      </c>
      <c r="O44" s="241"/>
    </row>
    <row r="45" spans="1:15" ht="33" customHeight="1">
      <c r="A45" s="239"/>
      <c r="B45" s="240" t="s">
        <v>892</v>
      </c>
      <c r="C45" s="240"/>
      <c r="D45" s="240"/>
      <c r="E45" s="240"/>
      <c r="F45" s="224">
        <f>SUM(F43:F44)</f>
        <v>32978955.810000002</v>
      </c>
      <c r="H45" s="224">
        <f>SUM(H43:H44)</f>
        <v>16731812.579999998</v>
      </c>
      <c r="J45" s="224">
        <f>SUM(J43:J44)</f>
        <v>49710768.390000015</v>
      </c>
      <c r="L45" s="224">
        <f>SUM(L43:L44)</f>
        <v>14905.11</v>
      </c>
      <c r="N45" s="224">
        <f>SUM(N43:N44)</f>
        <v>49725673.500000015</v>
      </c>
      <c r="O45" s="241"/>
    </row>
    <row r="46" spans="1:15" ht="33" customHeight="1">
      <c r="A46" s="239"/>
      <c r="B46" s="240" t="s">
        <v>893</v>
      </c>
      <c r="C46" s="240"/>
      <c r="D46" s="240"/>
      <c r="E46" s="240"/>
      <c r="F46" s="232">
        <v>3108444.82</v>
      </c>
      <c r="H46" s="232">
        <v>-7055158.5999999996</v>
      </c>
      <c r="J46" s="232">
        <f t="shared" ref="J46:J51" si="1">SUM(F46:H46)</f>
        <v>-3946713.78</v>
      </c>
      <c r="L46" s="232">
        <v>-59904.77</v>
      </c>
      <c r="N46" s="232">
        <f t="shared" ref="N46:N51" si="2">SUM(J46:L46)</f>
        <v>-4006618.55</v>
      </c>
      <c r="O46" s="241"/>
    </row>
    <row r="47" spans="1:15" ht="33" customHeight="1">
      <c r="A47" s="239"/>
      <c r="B47" s="240" t="s">
        <v>894</v>
      </c>
      <c r="C47" s="240"/>
      <c r="D47" s="240"/>
      <c r="E47" s="240"/>
      <c r="F47" s="224">
        <v>-4562526.47</v>
      </c>
      <c r="H47" s="224">
        <v>-191.82</v>
      </c>
      <c r="J47" s="224">
        <f t="shared" si="1"/>
        <v>-4562718.29</v>
      </c>
      <c r="L47" s="224">
        <v>0</v>
      </c>
      <c r="N47" s="224">
        <f t="shared" si="2"/>
        <v>-4562718.29</v>
      </c>
      <c r="O47" s="241"/>
    </row>
    <row r="48" spans="1:15" ht="33" customHeight="1">
      <c r="A48" s="239"/>
      <c r="B48" s="240" t="s">
        <v>724</v>
      </c>
      <c r="C48" s="240"/>
      <c r="D48" s="240"/>
      <c r="E48" s="240"/>
      <c r="F48" s="224">
        <v>-12655798.17</v>
      </c>
      <c r="H48" s="224">
        <v>-3031128.09</v>
      </c>
      <c r="J48" s="224">
        <f t="shared" si="1"/>
        <v>-15686926.26</v>
      </c>
      <c r="L48" s="224">
        <v>28921.03</v>
      </c>
      <c r="N48" s="224">
        <f t="shared" si="2"/>
        <v>-15658005.23</v>
      </c>
      <c r="O48" s="241"/>
    </row>
    <row r="49" spans="1:15" ht="33" customHeight="1">
      <c r="A49" s="239"/>
      <c r="B49" s="240" t="s">
        <v>895</v>
      </c>
      <c r="C49" s="240"/>
      <c r="D49" s="240"/>
      <c r="E49" s="240"/>
      <c r="F49" s="232">
        <v>-4622418.4400000004</v>
      </c>
      <c r="H49" s="232">
        <v>-2871476.35</v>
      </c>
      <c r="J49" s="232">
        <f t="shared" si="1"/>
        <v>-7493894.790000001</v>
      </c>
      <c r="L49" s="232">
        <v>0</v>
      </c>
      <c r="N49" s="232">
        <f t="shared" si="2"/>
        <v>-7493894.790000001</v>
      </c>
      <c r="O49" s="241"/>
    </row>
    <row r="50" spans="1:15" ht="33" customHeight="1">
      <c r="A50" s="239"/>
      <c r="B50" s="240" t="s">
        <v>896</v>
      </c>
      <c r="C50" s="240"/>
      <c r="D50" s="240"/>
      <c r="E50" s="240"/>
      <c r="F50" s="224">
        <f>SUM(F45:F49)</f>
        <v>14246657.550000001</v>
      </c>
      <c r="H50" s="224">
        <f>SUM(H45:H49)</f>
        <v>3773857.7199999983</v>
      </c>
      <c r="J50" s="224">
        <f>SUM(J45:J49)</f>
        <v>18020515.270000018</v>
      </c>
      <c r="L50" s="224">
        <f>SUM(L45:L49)</f>
        <v>-16078.629999999997</v>
      </c>
      <c r="N50" s="224">
        <f>SUM(N45:N49)</f>
        <v>18004436.640000015</v>
      </c>
      <c r="O50" s="241"/>
    </row>
    <row r="51" spans="1:15" ht="33" customHeight="1">
      <c r="A51" s="239"/>
      <c r="B51" s="240" t="s">
        <v>897</v>
      </c>
      <c r="C51" s="240"/>
      <c r="D51" s="240"/>
      <c r="E51" s="240"/>
      <c r="F51" s="232">
        <v>0</v>
      </c>
      <c r="H51" s="232">
        <v>-2188220.63</v>
      </c>
      <c r="J51" s="232">
        <f t="shared" si="1"/>
        <v>-2188220.63</v>
      </c>
      <c r="L51" s="232">
        <v>0</v>
      </c>
      <c r="N51" s="232">
        <f t="shared" si="2"/>
        <v>-2188220.63</v>
      </c>
      <c r="O51" s="241"/>
    </row>
    <row r="52" spans="1:15" ht="33" customHeight="1">
      <c r="A52" s="239"/>
      <c r="B52" s="240" t="s">
        <v>898</v>
      </c>
      <c r="C52" s="240"/>
      <c r="D52" s="240"/>
      <c r="E52" s="240"/>
      <c r="F52" s="224">
        <f>SUM(F50:F51)</f>
        <v>14246657.550000001</v>
      </c>
      <c r="H52" s="224">
        <f>SUM(H50:H51)</f>
        <v>1585637.0899999985</v>
      </c>
      <c r="J52" s="224">
        <f>SUM(J50:J51)</f>
        <v>15832294.640000019</v>
      </c>
      <c r="L52" s="224">
        <f>SUM(L50:L51)</f>
        <v>-16078.629999999997</v>
      </c>
      <c r="N52" s="224">
        <f>SUM(N50:N51)</f>
        <v>15816216.010000017</v>
      </c>
      <c r="O52" s="241"/>
    </row>
    <row r="53" spans="1:15" ht="33" customHeight="1">
      <c r="A53" s="239"/>
      <c r="B53" s="240" t="s">
        <v>899</v>
      </c>
      <c r="C53" s="240"/>
      <c r="D53" s="240"/>
      <c r="E53" s="240"/>
      <c r="O53" s="241"/>
    </row>
    <row r="54" spans="1:15" ht="33" customHeight="1">
      <c r="A54" s="239"/>
      <c r="B54" s="240" t="s">
        <v>900</v>
      </c>
      <c r="C54" s="240"/>
      <c r="D54" s="240"/>
      <c r="E54" s="240"/>
      <c r="F54" s="232">
        <v>-13643688.57</v>
      </c>
      <c r="H54" s="232">
        <v>-144389.41</v>
      </c>
      <c r="J54" s="232">
        <f>SUM(F54:H54)</f>
        <v>-13788077.98</v>
      </c>
      <c r="L54" s="232">
        <v>79293.16</v>
      </c>
      <c r="N54" s="232">
        <f>SUM(J54:L54)</f>
        <v>-13708784.82</v>
      </c>
      <c r="O54" s="241"/>
    </row>
    <row r="55" spans="1:15" ht="33" customHeight="1">
      <c r="A55" s="239"/>
      <c r="B55" s="245" t="s">
        <v>901</v>
      </c>
      <c r="D55" s="240"/>
      <c r="E55" s="240"/>
      <c r="F55" s="224">
        <f>SUM(F54)</f>
        <v>-13643688.57</v>
      </c>
      <c r="H55" s="224">
        <f>SUM(H54)</f>
        <v>-144389.41</v>
      </c>
      <c r="J55" s="224">
        <f>SUM(J54)</f>
        <v>-13788077.98</v>
      </c>
      <c r="L55" s="224">
        <f>SUM(L54)</f>
        <v>79293.16</v>
      </c>
      <c r="N55" s="224">
        <f>SUM(N54)</f>
        <v>-13708784.82</v>
      </c>
      <c r="O55" s="241"/>
    </row>
    <row r="56" spans="1:15" ht="33" customHeight="1" thickBot="1">
      <c r="A56" s="239"/>
      <c r="B56" s="245" t="s">
        <v>902</v>
      </c>
      <c r="D56" s="240"/>
      <c r="E56" s="240"/>
      <c r="F56" s="236">
        <f>+F52+F55</f>
        <v>602968.98000000045</v>
      </c>
      <c r="H56" s="236">
        <f>+H52+H55</f>
        <v>1441247.6799999985</v>
      </c>
      <c r="J56" s="236">
        <f>+J52+J55</f>
        <v>2044216.6600000188</v>
      </c>
      <c r="L56" s="236">
        <f>+L52+L55</f>
        <v>63214.530000000006</v>
      </c>
      <c r="N56" s="236">
        <f>+N52+N55</f>
        <v>2107431.1900000162</v>
      </c>
      <c r="O56" s="241"/>
    </row>
    <row r="57" spans="1:15" ht="33" customHeight="1" thickTop="1">
      <c r="A57" s="239"/>
      <c r="B57" s="240" t="s">
        <v>909</v>
      </c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1"/>
    </row>
    <row r="58" spans="1:15" ht="33" customHeight="1">
      <c r="A58" s="239"/>
      <c r="B58" s="240" t="s">
        <v>904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24">
        <f>+N56-N59</f>
        <v>2107432.2700000163</v>
      </c>
      <c r="O58" s="241"/>
    </row>
    <row r="59" spans="1:15" ht="33" customHeight="1">
      <c r="A59" s="239"/>
      <c r="B59" s="240" t="s">
        <v>905</v>
      </c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24">
        <v>-1.08</v>
      </c>
      <c r="O59" s="241"/>
    </row>
    <row r="60" spans="1:15" ht="33" customHeight="1" thickBot="1">
      <c r="A60" s="239"/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36">
        <f>SUM(N58:N59)</f>
        <v>2107431.1900000162</v>
      </c>
      <c r="O60" s="241"/>
    </row>
    <row r="61" spans="1:15" ht="33" customHeight="1" thickTop="1">
      <c r="A61" s="239"/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37"/>
      <c r="O61" s="241"/>
    </row>
    <row r="62" spans="1:15" ht="33" customHeight="1" thickBot="1">
      <c r="B62" s="224" t="s">
        <v>910</v>
      </c>
      <c r="F62" s="238">
        <f>1183346.45+827367533.58</f>
        <v>828550880.03000009</v>
      </c>
      <c r="H62" s="238">
        <f>+(1183346.45+1158803847.59)-F62</f>
        <v>331436314.00999987</v>
      </c>
      <c r="J62" s="238">
        <f>+F62+H62</f>
        <v>1159987194.04</v>
      </c>
      <c r="L62" s="238">
        <v>0</v>
      </c>
      <c r="N62" s="238">
        <f>SUM(J62:L62)</f>
        <v>1159987194.04</v>
      </c>
    </row>
    <row r="63" spans="1:15" ht="33" customHeight="1" thickTop="1"/>
    <row r="64" spans="1:15" ht="33" customHeight="1"/>
    <row r="65" ht="33" customHeight="1"/>
    <row r="66" ht="33" customHeight="1"/>
    <row r="67" ht="33" customHeight="1"/>
    <row r="68" ht="33" customHeight="1"/>
  </sheetData>
  <mergeCells count="6">
    <mergeCell ref="F39:N39"/>
    <mergeCell ref="A1:N1"/>
    <mergeCell ref="F10:N10"/>
    <mergeCell ref="F11:N11"/>
    <mergeCell ref="A36:N36"/>
    <mergeCell ref="F38:N38"/>
  </mergeCells>
  <pageMargins left="0.74803149606299213" right="0.19685039370078741" top="0.59055118110236227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zoomScaleSheetLayoutView="80" workbookViewId="0">
      <selection activeCell="H208" sqref="H208:N210"/>
    </sheetView>
  </sheetViews>
  <sheetFormatPr defaultRowHeight="33.950000000000003" customHeight="1"/>
  <cols>
    <col min="1" max="1" width="3.42578125" style="172" customWidth="1"/>
    <col min="2" max="2" width="4.140625" style="172" customWidth="1"/>
    <col min="3" max="5" width="9.140625" style="172" customWidth="1"/>
    <col min="6" max="6" width="10.42578125" style="172" customWidth="1"/>
    <col min="7" max="7" width="14.7109375" style="172" customWidth="1"/>
    <col min="8" max="8" width="0.85546875" style="172" customWidth="1"/>
    <col min="9" max="9" width="14.7109375" style="172" customWidth="1"/>
    <col min="10" max="10" width="0.85546875" style="172" customWidth="1"/>
    <col min="11" max="11" width="14.7109375" style="172" customWidth="1"/>
    <col min="12" max="12" width="0.85546875" style="172" customWidth="1"/>
    <col min="13" max="13" width="14.7109375" style="172" customWidth="1"/>
    <col min="14" max="14" width="2.5703125" style="172" customWidth="1"/>
    <col min="15" max="16384" width="9.140625" style="172"/>
  </cols>
  <sheetData>
    <row r="1" spans="1:14" ht="33.950000000000003" customHeight="1">
      <c r="A1" s="263" t="s">
        <v>911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174"/>
    </row>
    <row r="3" spans="1:14" s="2" customFormat="1" ht="33.950000000000003" customHeight="1">
      <c r="A3" s="47" t="s">
        <v>912</v>
      </c>
      <c r="B3" s="2" t="s">
        <v>913</v>
      </c>
    </row>
    <row r="4" spans="1:14" ht="33.950000000000003" customHeight="1">
      <c r="C4" s="172" t="s">
        <v>914</v>
      </c>
    </row>
    <row r="5" spans="1:14" ht="33.950000000000003" customHeight="1">
      <c r="B5" s="172" t="s">
        <v>915</v>
      </c>
      <c r="G5" s="40"/>
      <c r="H5" s="40"/>
      <c r="I5" s="40"/>
      <c r="J5" s="40"/>
      <c r="K5" s="40"/>
      <c r="L5" s="40"/>
      <c r="M5" s="40"/>
    </row>
    <row r="6" spans="1:14" ht="33.950000000000003" customHeight="1">
      <c r="G6" s="40"/>
      <c r="H6" s="40"/>
      <c r="I6" s="40"/>
      <c r="J6" s="40"/>
      <c r="K6" s="40"/>
      <c r="L6" s="40"/>
      <c r="M6" s="40"/>
    </row>
    <row r="7" spans="1:14" s="174" customFormat="1" ht="33.950000000000003" customHeight="1">
      <c r="A7" s="301" t="s">
        <v>916</v>
      </c>
      <c r="B7" s="301"/>
      <c r="C7" s="301"/>
      <c r="D7" s="301"/>
      <c r="G7" s="266" t="s">
        <v>917</v>
      </c>
      <c r="H7" s="266"/>
      <c r="I7" s="266"/>
      <c r="K7" s="266" t="s">
        <v>918</v>
      </c>
      <c r="L7" s="266"/>
      <c r="M7" s="266"/>
      <c r="N7" s="246"/>
    </row>
    <row r="8" spans="1:14" s="174" customFormat="1" ht="33.950000000000003" customHeight="1">
      <c r="G8" s="182" t="s">
        <v>528</v>
      </c>
      <c r="H8" s="175"/>
      <c r="I8" s="182" t="s">
        <v>421</v>
      </c>
      <c r="J8" s="175"/>
      <c r="K8" s="182" t="s">
        <v>528</v>
      </c>
      <c r="L8" s="56"/>
      <c r="M8" s="182" t="s">
        <v>421</v>
      </c>
    </row>
    <row r="9" spans="1:14" ht="33.950000000000003" customHeight="1">
      <c r="A9" s="172" t="s">
        <v>919</v>
      </c>
    </row>
    <row r="10" spans="1:14" ht="33.950000000000003" customHeight="1">
      <c r="B10" s="172" t="s">
        <v>920</v>
      </c>
      <c r="G10" s="61">
        <v>14504532.699999999</v>
      </c>
      <c r="H10" s="61"/>
      <c r="I10" s="61">
        <v>34700968.979999997</v>
      </c>
      <c r="J10" s="61"/>
      <c r="K10" s="61">
        <v>14295911.699999999</v>
      </c>
      <c r="L10" s="61"/>
      <c r="M10" s="61">
        <v>33884246.360000007</v>
      </c>
    </row>
    <row r="11" spans="1:14" ht="33.950000000000003" customHeight="1">
      <c r="B11" s="172" t="s">
        <v>921</v>
      </c>
      <c r="G11" s="61">
        <v>2869434.13</v>
      </c>
      <c r="H11" s="61"/>
      <c r="I11" s="61">
        <v>0</v>
      </c>
      <c r="J11" s="61"/>
      <c r="K11" s="61">
        <v>2869434.13</v>
      </c>
      <c r="L11" s="61"/>
      <c r="M11" s="61">
        <v>0</v>
      </c>
    </row>
    <row r="12" spans="1:14" ht="33.950000000000003" customHeight="1">
      <c r="B12" s="172" t="s">
        <v>922</v>
      </c>
      <c r="G12" s="61">
        <v>2118818.9300000002</v>
      </c>
      <c r="H12" s="61"/>
      <c r="I12" s="61">
        <v>1674078.67</v>
      </c>
      <c r="J12" s="61"/>
      <c r="K12" s="61">
        <v>837941.66999999993</v>
      </c>
      <c r="L12" s="61"/>
      <c r="M12" s="61">
        <v>848475.9</v>
      </c>
    </row>
    <row r="13" spans="1:14" ht="33.950000000000003" customHeight="1">
      <c r="B13" s="172" t="s">
        <v>81</v>
      </c>
      <c r="G13" s="61">
        <v>1160756.69</v>
      </c>
      <c r="H13" s="61"/>
      <c r="I13" s="61">
        <v>817804.86</v>
      </c>
      <c r="J13" s="61"/>
      <c r="K13" s="61">
        <v>1120679.1499999999</v>
      </c>
      <c r="L13" s="61"/>
      <c r="M13" s="61">
        <v>780788.54</v>
      </c>
    </row>
    <row r="14" spans="1:14" ht="33.950000000000003" customHeight="1" thickBot="1">
      <c r="D14" s="172" t="s">
        <v>923</v>
      </c>
      <c r="G14" s="100">
        <f>SUM(G10:G13)</f>
        <v>20653542.449999999</v>
      </c>
      <c r="H14" s="61"/>
      <c r="I14" s="100">
        <f>SUM(I10:I13)</f>
        <v>37192852.509999998</v>
      </c>
      <c r="J14" s="61"/>
      <c r="K14" s="100">
        <f>SUM(K10:K13)</f>
        <v>19123966.649999999</v>
      </c>
      <c r="L14" s="61"/>
      <c r="M14" s="100">
        <f>SUM(M10:M13)</f>
        <v>35513510.800000004</v>
      </c>
    </row>
    <row r="15" spans="1:14" ht="33.950000000000003" customHeight="1" thickTop="1">
      <c r="A15" s="172" t="s">
        <v>924</v>
      </c>
      <c r="G15" s="61"/>
      <c r="H15" s="61"/>
      <c r="I15" s="61"/>
      <c r="J15" s="61"/>
      <c r="K15" s="61"/>
      <c r="L15" s="61"/>
      <c r="M15" s="61"/>
    </row>
    <row r="16" spans="1:14" ht="33.950000000000003" customHeight="1">
      <c r="B16" s="172" t="s">
        <v>11</v>
      </c>
      <c r="G16" s="61">
        <v>0</v>
      </c>
      <c r="H16" s="61"/>
      <c r="I16" s="61">
        <v>0</v>
      </c>
      <c r="J16" s="61"/>
      <c r="K16" s="61">
        <v>5541598.0700000003</v>
      </c>
      <c r="L16" s="61"/>
      <c r="M16" s="61">
        <v>5541598.0700000003</v>
      </c>
    </row>
    <row r="17" spans="1:13" ht="33.950000000000003" customHeight="1">
      <c r="B17" s="172" t="s">
        <v>87</v>
      </c>
      <c r="G17" s="61">
        <v>29601.279999999999</v>
      </c>
      <c r="H17" s="61"/>
      <c r="I17" s="61">
        <v>30586.629999999997</v>
      </c>
      <c r="J17" s="61"/>
      <c r="K17" s="61">
        <v>29601.279999999999</v>
      </c>
      <c r="L17" s="61"/>
      <c r="M17" s="61">
        <v>30586.629999999997</v>
      </c>
    </row>
    <row r="18" spans="1:13" ht="33.950000000000003" customHeight="1">
      <c r="B18" s="172" t="s">
        <v>92</v>
      </c>
      <c r="G18" s="61">
        <v>66887306.000000007</v>
      </c>
      <c r="H18" s="61"/>
      <c r="I18" s="61">
        <v>51948849.640000008</v>
      </c>
      <c r="J18" s="61"/>
      <c r="K18" s="61">
        <v>46472651.680000007</v>
      </c>
      <c r="L18" s="61"/>
      <c r="M18" s="61">
        <v>34602114.620000005</v>
      </c>
    </row>
    <row r="19" spans="1:13" ht="33.950000000000003" customHeight="1">
      <c r="B19" s="172" t="s">
        <v>86</v>
      </c>
      <c r="G19" s="61">
        <v>157401.33999999997</v>
      </c>
      <c r="H19" s="61"/>
      <c r="I19" s="61">
        <v>145133.04999999999</v>
      </c>
      <c r="J19" s="61"/>
      <c r="K19" s="61">
        <v>78920.499999999985</v>
      </c>
      <c r="L19" s="61"/>
      <c r="M19" s="61">
        <v>71146.559999999998</v>
      </c>
    </row>
    <row r="20" spans="1:13" ht="33.950000000000003" customHeight="1">
      <c r="B20" s="172" t="s">
        <v>154</v>
      </c>
      <c r="G20" s="61">
        <v>315516.61</v>
      </c>
      <c r="H20" s="61"/>
      <c r="I20" s="61">
        <v>302821.83999999997</v>
      </c>
      <c r="J20" s="61"/>
      <c r="K20" s="61">
        <v>20410.36</v>
      </c>
      <c r="L20" s="61"/>
      <c r="M20" s="61">
        <v>19589.669999999998</v>
      </c>
    </row>
    <row r="21" spans="1:13" ht="33.950000000000003" customHeight="1">
      <c r="B21" s="172" t="s">
        <v>925</v>
      </c>
      <c r="G21" s="61">
        <v>348510.35000000003</v>
      </c>
      <c r="H21" s="61"/>
      <c r="I21" s="61">
        <v>298094.07999999996</v>
      </c>
      <c r="J21" s="61"/>
      <c r="K21" s="61">
        <v>0</v>
      </c>
      <c r="L21" s="61"/>
      <c r="M21" s="61">
        <v>0</v>
      </c>
    </row>
    <row r="22" spans="1:13" ht="33.950000000000003" customHeight="1">
      <c r="B22" s="172" t="s">
        <v>926</v>
      </c>
      <c r="G22" s="61">
        <v>1241520.8799999999</v>
      </c>
      <c r="H22" s="61"/>
      <c r="I22" s="61">
        <v>1174333.32</v>
      </c>
      <c r="J22" s="61"/>
      <c r="K22" s="61">
        <v>1233476.1299999999</v>
      </c>
      <c r="L22" s="61"/>
      <c r="M22" s="61">
        <v>1171777.2</v>
      </c>
    </row>
    <row r="23" spans="1:13" ht="33.950000000000003" customHeight="1">
      <c r="D23" s="172" t="s">
        <v>927</v>
      </c>
      <c r="G23" s="68">
        <f>SUM(G16:G22)</f>
        <v>68979856.460000008</v>
      </c>
      <c r="H23" s="61"/>
      <c r="I23" s="68">
        <f>SUM(I16:I22)</f>
        <v>53899818.56000001</v>
      </c>
      <c r="J23" s="61"/>
      <c r="K23" s="68">
        <f>SUM(K16:K22)</f>
        <v>53376658.020000011</v>
      </c>
      <c r="L23" s="61"/>
      <c r="M23" s="68">
        <f>SUM(M16:M22)</f>
        <v>41436812.750000015</v>
      </c>
    </row>
    <row r="24" spans="1:13" ht="33.950000000000003" customHeight="1" thickBot="1">
      <c r="A24" s="172" t="s">
        <v>928</v>
      </c>
      <c r="G24" s="100">
        <f>SUM(G14+G23)</f>
        <v>89633398.910000011</v>
      </c>
      <c r="H24" s="61"/>
      <c r="I24" s="100">
        <f>SUM(I14+I23)</f>
        <v>91092671.070000008</v>
      </c>
      <c r="J24" s="61"/>
      <c r="K24" s="100">
        <f>SUM(K14+K23)</f>
        <v>72500624.670000017</v>
      </c>
      <c r="L24" s="61"/>
      <c r="M24" s="100">
        <f>SUM(M14+M23)</f>
        <v>76950323.550000012</v>
      </c>
    </row>
    <row r="25" spans="1:13" ht="33.950000000000003" customHeight="1" thickTop="1"/>
  </sheetData>
  <mergeCells count="4">
    <mergeCell ref="A1:M1"/>
    <mergeCell ref="A7:D7"/>
    <mergeCell ref="G7:I7"/>
    <mergeCell ref="K7:M7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90" zoomScaleNormal="90" zoomScaleSheetLayoutView="90" workbookViewId="0">
      <selection activeCell="H208" sqref="H208:N210"/>
    </sheetView>
  </sheetViews>
  <sheetFormatPr defaultRowHeight="24.2" customHeight="1"/>
  <cols>
    <col min="1" max="1" width="3.42578125" style="172" customWidth="1"/>
    <col min="2" max="2" width="3.7109375" style="172" customWidth="1"/>
    <col min="3" max="3" width="9.140625" style="172"/>
    <col min="4" max="5" width="9.140625" style="172" customWidth="1"/>
    <col min="6" max="6" width="10.42578125" style="172" customWidth="1"/>
    <col min="7" max="7" width="4.140625" style="172" customWidth="1"/>
    <col min="8" max="8" width="14.7109375" style="249" customWidth="1"/>
    <col min="9" max="9" width="1.140625" style="249" customWidth="1"/>
    <col min="10" max="10" width="14.7109375" style="249" customWidth="1"/>
    <col min="11" max="11" width="1.140625" style="249" customWidth="1"/>
    <col min="12" max="12" width="14.7109375" style="249" customWidth="1"/>
    <col min="13" max="13" width="1.140625" style="249" customWidth="1"/>
    <col min="14" max="14" width="14.7109375" style="249" customWidth="1"/>
    <col min="15" max="15" width="1.28515625" style="249" customWidth="1"/>
    <col min="16" max="16384" width="9.140625" style="172"/>
  </cols>
  <sheetData>
    <row r="1" spans="1:15" s="174" customFormat="1" ht="24.2" customHeight="1">
      <c r="A1" s="263" t="s">
        <v>929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47"/>
    </row>
    <row r="2" spans="1:15" ht="24.2" customHeight="1">
      <c r="H2" s="248"/>
      <c r="I2" s="248"/>
      <c r="J2" s="248"/>
      <c r="K2" s="248"/>
      <c r="L2" s="248"/>
      <c r="M2" s="248"/>
      <c r="N2" s="248"/>
    </row>
    <row r="3" spans="1:15" ht="24.2" customHeight="1">
      <c r="A3" s="302" t="s">
        <v>930</v>
      </c>
      <c r="B3" s="302"/>
      <c r="C3" s="302"/>
      <c r="D3" s="302"/>
      <c r="H3" s="303" t="s">
        <v>917</v>
      </c>
      <c r="I3" s="303"/>
      <c r="J3" s="303"/>
      <c r="K3" s="247"/>
      <c r="L3" s="303" t="s">
        <v>918</v>
      </c>
      <c r="M3" s="303"/>
      <c r="N3" s="303"/>
    </row>
    <row r="4" spans="1:15" ht="24.2" customHeight="1">
      <c r="H4" s="182" t="s">
        <v>528</v>
      </c>
      <c r="I4" s="175"/>
      <c r="J4" s="182" t="s">
        <v>421</v>
      </c>
      <c r="K4" s="175"/>
      <c r="L4" s="182" t="s">
        <v>528</v>
      </c>
      <c r="M4" s="56"/>
      <c r="N4" s="182" t="s">
        <v>421</v>
      </c>
    </row>
    <row r="5" spans="1:15" ht="24.2" customHeight="1">
      <c r="A5" s="172" t="s">
        <v>931</v>
      </c>
    </row>
    <row r="6" spans="1:15" ht="24.2" customHeight="1">
      <c r="B6" s="172" t="s">
        <v>932</v>
      </c>
      <c r="H6" s="249">
        <v>2289635.92</v>
      </c>
      <c r="J6" s="249">
        <v>1584235.7300000002</v>
      </c>
      <c r="L6" s="249">
        <v>1893524.3499999999</v>
      </c>
      <c r="N6" s="249">
        <v>1453461.11</v>
      </c>
    </row>
    <row r="7" spans="1:15" ht="24.2" customHeight="1">
      <c r="B7" s="195" t="s">
        <v>863</v>
      </c>
      <c r="C7" s="250"/>
    </row>
    <row r="8" spans="1:15" ht="24.2" customHeight="1">
      <c r="B8" s="195"/>
      <c r="C8" s="195" t="s">
        <v>677</v>
      </c>
      <c r="H8" s="249">
        <v>3509703.45</v>
      </c>
      <c r="J8" s="249">
        <v>3411840</v>
      </c>
      <c r="L8" s="61">
        <v>0</v>
      </c>
      <c r="N8" s="61">
        <v>0</v>
      </c>
    </row>
    <row r="9" spans="1:15" ht="24.2" customHeight="1">
      <c r="B9" s="195" t="s">
        <v>674</v>
      </c>
      <c r="C9" s="250"/>
    </row>
    <row r="10" spans="1:15" ht="24.2" customHeight="1">
      <c r="B10" s="195"/>
      <c r="C10" s="195" t="s">
        <v>677</v>
      </c>
      <c r="H10" s="249">
        <v>2411760</v>
      </c>
      <c r="J10" s="249">
        <v>2798203.82</v>
      </c>
      <c r="L10" s="249">
        <v>2411760</v>
      </c>
      <c r="N10" s="249">
        <v>3411840</v>
      </c>
    </row>
    <row r="11" spans="1:15" ht="24.2" customHeight="1">
      <c r="B11" s="172" t="s">
        <v>933</v>
      </c>
      <c r="H11" s="249">
        <v>140478.75200000001</v>
      </c>
      <c r="J11" s="249">
        <v>77203.32600000019</v>
      </c>
      <c r="L11" s="61">
        <v>0</v>
      </c>
      <c r="N11" s="249">
        <v>0</v>
      </c>
    </row>
    <row r="12" spans="1:15" ht="24.2" customHeight="1">
      <c r="B12" s="172" t="s">
        <v>934</v>
      </c>
      <c r="H12" s="249">
        <v>17913.91</v>
      </c>
      <c r="J12" s="249">
        <v>122385.85</v>
      </c>
      <c r="L12" s="249">
        <v>17913.91</v>
      </c>
      <c r="N12" s="249">
        <v>122385.85</v>
      </c>
    </row>
    <row r="13" spans="1:15" ht="24.2" customHeight="1">
      <c r="D13" s="172" t="s">
        <v>935</v>
      </c>
      <c r="H13" s="251">
        <f>SUM(H6:H12)</f>
        <v>8369492.0320000006</v>
      </c>
      <c r="J13" s="251">
        <f>SUM(J6:J12)</f>
        <v>7993868.7260000007</v>
      </c>
      <c r="L13" s="251">
        <f>SUM(L6:L12)</f>
        <v>4323198.26</v>
      </c>
      <c r="N13" s="251">
        <f>SUM(N6:N12)</f>
        <v>4987686.96</v>
      </c>
    </row>
    <row r="14" spans="1:15" ht="24.2" customHeight="1">
      <c r="A14" s="172" t="s">
        <v>936</v>
      </c>
    </row>
    <row r="15" spans="1:15" ht="24.2" customHeight="1">
      <c r="B15" s="172" t="s">
        <v>863</v>
      </c>
      <c r="H15" s="249">
        <v>11179932.59</v>
      </c>
      <c r="J15" s="249">
        <v>9090211.2300000004</v>
      </c>
      <c r="L15" s="61">
        <v>0</v>
      </c>
      <c r="N15" s="61">
        <v>0</v>
      </c>
    </row>
    <row r="16" spans="1:15" ht="24.2" customHeight="1">
      <c r="B16" s="172" t="s">
        <v>674</v>
      </c>
      <c r="H16" s="249">
        <v>9054695.4900000002</v>
      </c>
      <c r="J16" s="249">
        <v>14682175.49</v>
      </c>
      <c r="L16" s="249">
        <v>9054695.4900000002</v>
      </c>
      <c r="N16" s="249">
        <v>14682175.49</v>
      </c>
    </row>
    <row r="17" spans="1:15" ht="24.2" customHeight="1">
      <c r="B17" s="172" t="s">
        <v>937</v>
      </c>
      <c r="H17" s="249">
        <v>247154.07</v>
      </c>
      <c r="J17" s="249">
        <v>214360.08</v>
      </c>
      <c r="L17" s="61">
        <v>0</v>
      </c>
      <c r="N17" s="61">
        <v>0</v>
      </c>
    </row>
    <row r="18" spans="1:15" ht="24.2" customHeight="1">
      <c r="B18" s="172" t="s">
        <v>707</v>
      </c>
      <c r="H18" s="249">
        <v>420971.60000000003</v>
      </c>
      <c r="J18" s="249">
        <v>390189.59</v>
      </c>
      <c r="L18" s="249">
        <v>366545.46</v>
      </c>
      <c r="N18" s="249">
        <v>348141.26</v>
      </c>
    </row>
    <row r="19" spans="1:15" ht="24.2" customHeight="1">
      <c r="B19" s="172" t="s">
        <v>938</v>
      </c>
      <c r="H19" s="249">
        <v>60996.24</v>
      </c>
      <c r="J19" s="249">
        <v>60134.95</v>
      </c>
      <c r="L19" s="249">
        <v>27161.65</v>
      </c>
      <c r="N19" s="249">
        <v>30863.940000000002</v>
      </c>
    </row>
    <row r="20" spans="1:15" ht="24.2" customHeight="1">
      <c r="D20" s="172" t="s">
        <v>939</v>
      </c>
      <c r="H20" s="251">
        <f>SUM(H15:H19)</f>
        <v>20963749.989999998</v>
      </c>
      <c r="J20" s="251">
        <f>SUM(J15:J19)</f>
        <v>24437071.339999996</v>
      </c>
      <c r="L20" s="251">
        <f>SUM(L15:L19)</f>
        <v>9448402.6000000015</v>
      </c>
      <c r="N20" s="251">
        <f>SUM(N15:N19)</f>
        <v>15061180.689999999</v>
      </c>
    </row>
    <row r="21" spans="1:15" ht="24.2" customHeight="1">
      <c r="A21" s="172" t="s">
        <v>940</v>
      </c>
      <c r="H21" s="251">
        <f>H13+H20</f>
        <v>29333242.022</v>
      </c>
      <c r="J21" s="251">
        <f>J13+J20</f>
        <v>32430940.065999996</v>
      </c>
      <c r="L21" s="251">
        <f>L13+L20</f>
        <v>13771600.860000001</v>
      </c>
      <c r="N21" s="251">
        <f>N13+N20</f>
        <v>20048867.649999999</v>
      </c>
    </row>
    <row r="22" spans="1:15" ht="24.2" customHeight="1">
      <c r="A22" s="302" t="s">
        <v>941</v>
      </c>
      <c r="B22" s="302"/>
      <c r="C22" s="302"/>
      <c r="D22" s="302"/>
    </row>
    <row r="23" spans="1:15" ht="24.2" customHeight="1">
      <c r="B23" s="172" t="s">
        <v>942</v>
      </c>
    </row>
    <row r="24" spans="1:15" ht="24.2" customHeight="1">
      <c r="C24" s="172" t="s">
        <v>943</v>
      </c>
    </row>
    <row r="25" spans="1:15" s="5" customFormat="1" ht="24.2" customHeight="1" thickBot="1">
      <c r="C25" s="5" t="s">
        <v>944</v>
      </c>
      <c r="H25" s="252">
        <v>5613602.0800000001</v>
      </c>
      <c r="I25" s="253"/>
      <c r="J25" s="252">
        <v>5613602.0800000001</v>
      </c>
      <c r="K25" s="253"/>
      <c r="L25" s="252">
        <v>5613602.0800000001</v>
      </c>
      <c r="M25" s="253"/>
      <c r="N25" s="252">
        <v>5613602.0800000001</v>
      </c>
      <c r="O25" s="253"/>
    </row>
    <row r="26" spans="1:15" ht="24.2" customHeight="1" thickTop="1">
      <c r="C26" s="172" t="s">
        <v>945</v>
      </c>
    </row>
    <row r="27" spans="1:15" ht="24.2" customHeight="1">
      <c r="C27" s="5" t="s">
        <v>944</v>
      </c>
      <c r="H27" s="254">
        <v>5613602.0800000001</v>
      </c>
      <c r="I27" s="253"/>
      <c r="J27" s="254">
        <v>5613602.0800000001</v>
      </c>
      <c r="K27" s="253"/>
      <c r="L27" s="254">
        <v>5613602.0800000001</v>
      </c>
      <c r="N27" s="254">
        <v>5613602.0800000001</v>
      </c>
    </row>
    <row r="28" spans="1:15" ht="24.2" customHeight="1">
      <c r="B28" s="172" t="s">
        <v>946</v>
      </c>
      <c r="H28" s="249">
        <v>43950286.740000002</v>
      </c>
      <c r="J28" s="61">
        <v>43950286.740000002</v>
      </c>
      <c r="L28" s="249">
        <v>43950286.740000002</v>
      </c>
      <c r="N28" s="61">
        <v>43950286.740000002</v>
      </c>
    </row>
    <row r="29" spans="1:15" ht="24.2" customHeight="1">
      <c r="B29" s="172" t="s">
        <v>947</v>
      </c>
    </row>
    <row r="30" spans="1:15" ht="24.2" customHeight="1">
      <c r="C30" s="172" t="s">
        <v>948</v>
      </c>
    </row>
    <row r="31" spans="1:15" ht="24.2" customHeight="1">
      <c r="D31" s="172" t="s">
        <v>766</v>
      </c>
      <c r="H31" s="249">
        <v>561360.21</v>
      </c>
      <c r="J31" s="249">
        <v>464874.06</v>
      </c>
      <c r="L31" s="249">
        <v>561360.21</v>
      </c>
      <c r="N31" s="249">
        <v>464874.06</v>
      </c>
      <c r="O31" s="172"/>
    </row>
    <row r="32" spans="1:15" ht="24.2" customHeight="1">
      <c r="C32" s="172" t="s">
        <v>949</v>
      </c>
      <c r="H32" s="249">
        <v>9302167.8699999992</v>
      </c>
      <c r="J32" s="249">
        <v>7760226.8600000003</v>
      </c>
      <c r="L32" s="249">
        <v>7749814.2000000002</v>
      </c>
      <c r="N32" s="249">
        <v>6018732.4400000004</v>
      </c>
      <c r="O32" s="172"/>
    </row>
    <row r="33" spans="1:15" ht="24.2" customHeight="1">
      <c r="C33" s="172" t="s">
        <v>950</v>
      </c>
      <c r="H33" s="255">
        <v>872718.79022580001</v>
      </c>
      <c r="J33" s="255">
        <v>872718.79022580001</v>
      </c>
      <c r="L33" s="255">
        <v>853960.58</v>
      </c>
      <c r="N33" s="255">
        <v>853960.58</v>
      </c>
      <c r="O33" s="172"/>
    </row>
    <row r="34" spans="1:15" ht="24.2" customHeight="1">
      <c r="B34" s="172" t="s">
        <v>951</v>
      </c>
      <c r="H34" s="249">
        <f>SUM(H27:H33)</f>
        <v>60300135.690225795</v>
      </c>
      <c r="J34" s="249">
        <f>SUM(J27:J33)</f>
        <v>58661708.530225798</v>
      </c>
      <c r="L34" s="249">
        <f>SUM(L27:L33)</f>
        <v>58729023.810000002</v>
      </c>
      <c r="N34" s="249">
        <f>SUM(N27:N33)</f>
        <v>56901455.899999999</v>
      </c>
      <c r="O34" s="172"/>
    </row>
    <row r="35" spans="1:15" ht="24.2" customHeight="1">
      <c r="B35" s="172" t="s">
        <v>952</v>
      </c>
      <c r="H35" s="249">
        <v>21.201661800000004</v>
      </c>
      <c r="J35" s="249">
        <v>22.471661800000003</v>
      </c>
      <c r="L35" s="249">
        <v>0</v>
      </c>
      <c r="N35" s="249">
        <v>0</v>
      </c>
      <c r="O35" s="172"/>
    </row>
    <row r="36" spans="1:15" ht="24.2" customHeight="1">
      <c r="D36" s="172" t="s">
        <v>953</v>
      </c>
      <c r="H36" s="251">
        <f>SUM(H34:H35)</f>
        <v>60300156.891887598</v>
      </c>
      <c r="J36" s="251">
        <f>SUM(J34:J35)</f>
        <v>58661731.001887597</v>
      </c>
      <c r="L36" s="251">
        <f>SUM(L34:L35)</f>
        <v>58729023.810000002</v>
      </c>
      <c r="N36" s="251">
        <f>SUM(N34:N35)</f>
        <v>56901455.899999999</v>
      </c>
      <c r="O36" s="172"/>
    </row>
    <row r="37" spans="1:15" ht="24.2" customHeight="1" thickBot="1">
      <c r="A37" s="172" t="s">
        <v>954</v>
      </c>
      <c r="H37" s="256">
        <f>+H21+H36</f>
        <v>89633398.91388759</v>
      </c>
      <c r="J37" s="257">
        <f>+J21+J36</f>
        <v>91092671.067887589</v>
      </c>
      <c r="L37" s="257">
        <f>+L21+L36</f>
        <v>72500624.670000002</v>
      </c>
      <c r="N37" s="257">
        <f>+N21+N36</f>
        <v>76950323.549999997</v>
      </c>
      <c r="O37" s="172"/>
    </row>
    <row r="38" spans="1:15" ht="24.2" customHeight="1" thickTop="1">
      <c r="H38" s="258"/>
      <c r="I38" s="258"/>
      <c r="J38" s="258"/>
      <c r="K38" s="258"/>
      <c r="L38" s="258"/>
      <c r="M38" s="258"/>
      <c r="N38" s="258"/>
      <c r="O38" s="172"/>
    </row>
  </sheetData>
  <mergeCells count="5">
    <mergeCell ref="A1:N1"/>
    <mergeCell ref="A3:D3"/>
    <mergeCell ref="H3:J3"/>
    <mergeCell ref="L3:N3"/>
    <mergeCell ref="A22:D22"/>
  </mergeCells>
  <pageMargins left="0.62" right="0.19685039370078741" top="0.61" bottom="0.47244094488188981" header="0.39370078740157483" footer="0.31496062992125984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zoomScale="90" zoomScaleNormal="90" zoomScaleSheetLayoutView="80" workbookViewId="0">
      <selection sqref="A1:M1"/>
    </sheetView>
  </sheetViews>
  <sheetFormatPr defaultRowHeight="25.5" customHeight="1"/>
  <cols>
    <col min="1" max="1" width="3.42578125" style="172" customWidth="1"/>
    <col min="2" max="2" width="4.140625" style="172" customWidth="1"/>
    <col min="3" max="3" width="9.140625" style="172"/>
    <col min="4" max="5" width="9.140625" style="172" customWidth="1"/>
    <col min="6" max="6" width="10.42578125" style="172" customWidth="1"/>
    <col min="7" max="7" width="14.7109375" style="172" customWidth="1"/>
    <col min="8" max="8" width="1" style="172" customWidth="1"/>
    <col min="9" max="9" width="14.7109375" style="172" customWidth="1"/>
    <col min="10" max="10" width="1" style="172" customWidth="1"/>
    <col min="11" max="11" width="14.7109375" style="172" customWidth="1"/>
    <col min="12" max="12" width="1" style="172" customWidth="1"/>
    <col min="13" max="13" width="14.7109375" style="172" customWidth="1"/>
    <col min="14" max="14" width="2.7109375" style="172" customWidth="1"/>
    <col min="15" max="16384" width="9.140625" style="172"/>
  </cols>
  <sheetData>
    <row r="1" spans="1:13" ht="25.5" customHeight="1">
      <c r="A1" s="263" t="s">
        <v>955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3" spans="1:13" ht="25.5" customHeight="1">
      <c r="B3" s="172" t="s">
        <v>956</v>
      </c>
      <c r="G3" s="40"/>
      <c r="H3" s="40"/>
      <c r="I3" s="40"/>
      <c r="J3" s="40"/>
      <c r="K3" s="40"/>
      <c r="L3" s="40"/>
      <c r="M3" s="40"/>
    </row>
    <row r="4" spans="1:13" s="174" customFormat="1" ht="25.5" customHeight="1">
      <c r="G4" s="266" t="s">
        <v>917</v>
      </c>
      <c r="H4" s="266"/>
      <c r="I4" s="266"/>
      <c r="K4" s="173"/>
      <c r="L4" s="173" t="s">
        <v>918</v>
      </c>
      <c r="M4" s="173"/>
    </row>
    <row r="5" spans="1:13" s="174" customFormat="1" ht="25.5" customHeight="1">
      <c r="G5" s="182" t="s">
        <v>528</v>
      </c>
      <c r="H5" s="175"/>
      <c r="I5" s="182" t="s">
        <v>529</v>
      </c>
      <c r="J5" s="175"/>
      <c r="K5" s="182" t="s">
        <v>528</v>
      </c>
      <c r="L5" s="56"/>
      <c r="M5" s="182" t="s">
        <v>529</v>
      </c>
    </row>
    <row r="6" spans="1:13" ht="25.5" customHeight="1">
      <c r="B6" s="172" t="s">
        <v>957</v>
      </c>
      <c r="G6" s="61">
        <v>9309123.0599999987</v>
      </c>
      <c r="H6" s="61"/>
      <c r="I6" s="61">
        <v>5108511.57</v>
      </c>
      <c r="J6" s="61"/>
      <c r="K6" s="61">
        <v>6689689.7699999996</v>
      </c>
      <c r="L6" s="61"/>
      <c r="M6" s="61">
        <v>3645156.34</v>
      </c>
    </row>
    <row r="7" spans="1:13" ht="25.5" customHeight="1">
      <c r="B7" s="172" t="s">
        <v>723</v>
      </c>
      <c r="G7" s="78">
        <v>-6716261.6799999997</v>
      </c>
      <c r="H7" s="61"/>
      <c r="I7" s="78">
        <v>-3711265.09</v>
      </c>
      <c r="J7" s="61"/>
      <c r="K7" s="78">
        <v>-4697456.18</v>
      </c>
      <c r="L7" s="61"/>
      <c r="M7" s="78">
        <v>-2718477.49</v>
      </c>
    </row>
    <row r="8" spans="1:13" ht="25.5" customHeight="1">
      <c r="B8" s="172" t="s">
        <v>892</v>
      </c>
      <c r="G8" s="61">
        <f>+G6+G7</f>
        <v>2592861.379999999</v>
      </c>
      <c r="H8" s="61"/>
      <c r="I8" s="61">
        <f>+I6+I7</f>
        <v>1397246.4800000004</v>
      </c>
      <c r="J8" s="61"/>
      <c r="K8" s="61">
        <f>+K6+K7</f>
        <v>1992233.5899999999</v>
      </c>
      <c r="L8" s="61"/>
      <c r="M8" s="61">
        <f>+M6+M7</f>
        <v>926678.84999999963</v>
      </c>
    </row>
    <row r="9" spans="1:13" ht="25.5" customHeight="1">
      <c r="B9" s="172" t="s">
        <v>893</v>
      </c>
      <c r="G9" s="61"/>
      <c r="H9" s="61"/>
      <c r="I9" s="61"/>
      <c r="J9" s="61"/>
      <c r="K9" s="61"/>
      <c r="L9" s="61"/>
      <c r="M9" s="61"/>
    </row>
    <row r="10" spans="1:13" ht="25.5" customHeight="1">
      <c r="C10" s="172" t="s">
        <v>958</v>
      </c>
      <c r="G10" s="61">
        <v>676.38</v>
      </c>
      <c r="H10" s="61"/>
      <c r="I10" s="61">
        <v>1809.21</v>
      </c>
      <c r="J10" s="61"/>
      <c r="K10" s="61">
        <v>42.78</v>
      </c>
      <c r="L10" s="61"/>
      <c r="M10" s="61">
        <v>1434.39</v>
      </c>
    </row>
    <row r="11" spans="1:13" ht="25.5" customHeight="1">
      <c r="C11" s="172" t="s">
        <v>771</v>
      </c>
      <c r="G11" s="61">
        <v>264783.36000000074</v>
      </c>
      <c r="H11" s="61"/>
      <c r="I11" s="61">
        <v>-115540.5</v>
      </c>
      <c r="J11" s="61"/>
      <c r="K11" s="61">
        <v>726995.4600000002</v>
      </c>
      <c r="L11" s="61"/>
      <c r="M11" s="61">
        <v>83092.94</v>
      </c>
    </row>
    <row r="12" spans="1:13" ht="25.5" customHeight="1">
      <c r="C12" s="172" t="s">
        <v>959</v>
      </c>
      <c r="G12" s="78">
        <v>139486.15999999997</v>
      </c>
      <c r="H12" s="61"/>
      <c r="I12" s="78">
        <v>1148.93</v>
      </c>
      <c r="J12" s="61"/>
      <c r="K12" s="78">
        <v>153086.51999999999</v>
      </c>
      <c r="L12" s="61"/>
      <c r="M12" s="78">
        <v>2817.16</v>
      </c>
    </row>
    <row r="13" spans="1:13" ht="25.5" customHeight="1">
      <c r="D13" s="172" t="s">
        <v>960</v>
      </c>
      <c r="G13" s="68">
        <f>SUM(G10:G12)</f>
        <v>404945.90000000072</v>
      </c>
      <c r="H13" s="61"/>
      <c r="I13" s="68">
        <f>SUM(I10:I12)</f>
        <v>-112582.36</v>
      </c>
      <c r="J13" s="61"/>
      <c r="K13" s="68">
        <f>SUM(K10:K12)</f>
        <v>880124.76000000024</v>
      </c>
      <c r="L13" s="61"/>
      <c r="M13" s="68">
        <f>SUM(M10:M12)</f>
        <v>87344.49</v>
      </c>
    </row>
    <row r="14" spans="1:13" ht="25.5" customHeight="1">
      <c r="B14" s="172" t="s">
        <v>961</v>
      </c>
      <c r="G14" s="61">
        <f>+G8+G13</f>
        <v>2997807.28</v>
      </c>
      <c r="H14" s="61"/>
      <c r="I14" s="61">
        <f>+I8+I13</f>
        <v>1284664.1200000003</v>
      </c>
      <c r="J14" s="61"/>
      <c r="K14" s="61">
        <f>+K8+K13</f>
        <v>2872358.35</v>
      </c>
      <c r="L14" s="61"/>
      <c r="M14" s="61">
        <f>+M8+M13</f>
        <v>1014023.3399999996</v>
      </c>
    </row>
    <row r="15" spans="1:13" ht="25.5" customHeight="1">
      <c r="B15" s="172" t="s">
        <v>962</v>
      </c>
      <c r="G15" s="61"/>
      <c r="H15" s="61"/>
      <c r="I15" s="61"/>
      <c r="J15" s="61"/>
      <c r="K15" s="61"/>
      <c r="L15" s="61"/>
      <c r="M15" s="61"/>
    </row>
    <row r="16" spans="1:13" ht="25.5" customHeight="1">
      <c r="C16" s="172" t="s">
        <v>894</v>
      </c>
      <c r="G16" s="61">
        <v>-269614.36</v>
      </c>
      <c r="H16" s="61"/>
      <c r="I16" s="61">
        <v>-128208.26</v>
      </c>
      <c r="J16" s="61"/>
      <c r="K16" s="61">
        <v>-269614.36</v>
      </c>
      <c r="L16" s="61"/>
      <c r="M16" s="61">
        <v>-128202.87</v>
      </c>
    </row>
    <row r="17" spans="2:13" ht="25.5" customHeight="1">
      <c r="C17" s="172" t="s">
        <v>724</v>
      </c>
      <c r="G17" s="61">
        <v>-684096.02999999991</v>
      </c>
      <c r="H17" s="61"/>
      <c r="I17" s="61">
        <v>-439975.8</v>
      </c>
      <c r="J17" s="61"/>
      <c r="K17" s="61">
        <v>-568097.21999999986</v>
      </c>
      <c r="L17" s="61"/>
      <c r="M17" s="61">
        <v>-355616.49</v>
      </c>
    </row>
    <row r="18" spans="2:13" ht="25.5" customHeight="1">
      <c r="D18" s="172" t="s">
        <v>963</v>
      </c>
      <c r="G18" s="68">
        <f>SUM(G16:G17)</f>
        <v>-953710.3899999999</v>
      </c>
      <c r="H18" s="61"/>
      <c r="I18" s="68">
        <f>SUM(I16:I17)</f>
        <v>-568184.05999999994</v>
      </c>
      <c r="J18" s="61"/>
      <c r="K18" s="68">
        <f>SUM(K16:K17)</f>
        <v>-837711.57999999984</v>
      </c>
      <c r="L18" s="61"/>
      <c r="M18" s="68">
        <f>SUM(M16:M17)</f>
        <v>-483819.36</v>
      </c>
    </row>
    <row r="19" spans="2:13" ht="25.5" customHeight="1">
      <c r="B19" s="172" t="s">
        <v>964</v>
      </c>
      <c r="G19" s="61">
        <f>+G14+G18</f>
        <v>2044096.89</v>
      </c>
      <c r="H19" s="61"/>
      <c r="I19" s="61">
        <f>+I14+I18</f>
        <v>716480.06000000041</v>
      </c>
      <c r="J19" s="61"/>
      <c r="K19" s="61">
        <f>+K14+K18</f>
        <v>2034646.7700000003</v>
      </c>
      <c r="L19" s="61"/>
      <c r="M19" s="61">
        <f>+M14+M18</f>
        <v>530203.97999999963</v>
      </c>
    </row>
    <row r="20" spans="2:13" ht="25.5" customHeight="1">
      <c r="C20" s="172" t="s">
        <v>965</v>
      </c>
      <c r="G20" s="78">
        <v>-336991.70999999996</v>
      </c>
      <c r="H20" s="61"/>
      <c r="I20" s="78">
        <v>-210571.67</v>
      </c>
      <c r="J20" s="61"/>
      <c r="K20" s="78">
        <v>-207078.86</v>
      </c>
      <c r="L20" s="61"/>
      <c r="M20" s="78">
        <v>-129885.78</v>
      </c>
    </row>
    <row r="21" spans="2:13" ht="25.5" customHeight="1">
      <c r="B21" s="172" t="s">
        <v>896</v>
      </c>
      <c r="G21" s="61">
        <f>SUM(G19:G20)</f>
        <v>1707105.18</v>
      </c>
      <c r="H21" s="61"/>
      <c r="I21" s="61">
        <f>SUM(I19:I20)</f>
        <v>505908.39000000036</v>
      </c>
      <c r="J21" s="61"/>
      <c r="K21" s="61">
        <f>SUM(K19:K20)</f>
        <v>1827567.9100000001</v>
      </c>
      <c r="L21" s="61"/>
      <c r="M21" s="61">
        <f>SUM(M19:M20)</f>
        <v>400318.1999999996</v>
      </c>
    </row>
    <row r="22" spans="2:13" ht="25.5" customHeight="1">
      <c r="C22" s="172" t="s">
        <v>897</v>
      </c>
      <c r="G22" s="78">
        <v>-68679.292000000016</v>
      </c>
      <c r="H22" s="61"/>
      <c r="I22" s="78">
        <v>-61487.02</v>
      </c>
      <c r="J22" s="61"/>
      <c r="K22" s="78">
        <v>0</v>
      </c>
      <c r="L22" s="61"/>
      <c r="M22" s="78">
        <v>0</v>
      </c>
    </row>
    <row r="23" spans="2:13" ht="25.5" customHeight="1">
      <c r="B23" s="172" t="s">
        <v>898</v>
      </c>
      <c r="G23" s="79">
        <f>SUM(G21:G22)</f>
        <v>1638425.8879999998</v>
      </c>
      <c r="H23" s="80"/>
      <c r="I23" s="79">
        <f>SUM(I21:I22)</f>
        <v>444421.37000000034</v>
      </c>
      <c r="J23" s="80"/>
      <c r="K23" s="79">
        <f>SUM(K21:K22)</f>
        <v>1827567.9100000001</v>
      </c>
      <c r="L23" s="80"/>
      <c r="M23" s="79">
        <f>SUM(M21:M22)</f>
        <v>400318.1999999996</v>
      </c>
    </row>
    <row r="24" spans="2:13" ht="25.5" customHeight="1">
      <c r="B24" s="172" t="s">
        <v>899</v>
      </c>
      <c r="G24" s="78">
        <v>0</v>
      </c>
      <c r="H24" s="80"/>
      <c r="I24" s="78">
        <v>-141.54</v>
      </c>
      <c r="J24" s="80"/>
      <c r="K24" s="80">
        <v>0</v>
      </c>
      <c r="L24" s="80"/>
      <c r="M24" s="80">
        <v>0</v>
      </c>
    </row>
    <row r="25" spans="2:13" ht="25.5" customHeight="1" thickBot="1">
      <c r="B25" s="172" t="s">
        <v>902</v>
      </c>
      <c r="G25" s="100">
        <f>SUM(G23:G24)</f>
        <v>1638425.8879999998</v>
      </c>
      <c r="H25" s="61"/>
      <c r="I25" s="100">
        <f>SUM(I23:I24)</f>
        <v>444279.83000000037</v>
      </c>
      <c r="J25" s="61"/>
      <c r="K25" s="100">
        <f>SUM(K23:K24)</f>
        <v>1827567.9100000001</v>
      </c>
      <c r="L25" s="61"/>
      <c r="M25" s="100">
        <f>SUM(M23:M24)</f>
        <v>400318.1999999996</v>
      </c>
    </row>
    <row r="26" spans="2:13" ht="25.5" customHeight="1" thickTop="1">
      <c r="B26" s="172" t="s">
        <v>966</v>
      </c>
      <c r="G26" s="61"/>
      <c r="H26" s="61"/>
      <c r="I26" s="61"/>
      <c r="J26" s="61"/>
      <c r="K26" s="61"/>
      <c r="L26" s="61"/>
      <c r="M26" s="61"/>
    </row>
    <row r="27" spans="2:13" ht="25.5" customHeight="1">
      <c r="C27" s="172" t="s">
        <v>967</v>
      </c>
      <c r="G27" s="61">
        <f>+G23-G28</f>
        <v>1638427.3079999997</v>
      </c>
      <c r="H27" s="61"/>
      <c r="I27" s="61">
        <f>+I23-I28</f>
        <v>444421.04000000033</v>
      </c>
      <c r="J27" s="61"/>
      <c r="K27" s="61">
        <f>+K23-K28</f>
        <v>1827567.9100000001</v>
      </c>
      <c r="L27" s="61"/>
      <c r="M27" s="61">
        <f>+M23-M28</f>
        <v>400318.1999999996</v>
      </c>
    </row>
    <row r="28" spans="2:13" ht="25.5" customHeight="1">
      <c r="C28" s="172" t="s">
        <v>968</v>
      </c>
      <c r="G28" s="78">
        <v>-1.42</v>
      </c>
      <c r="H28" s="61"/>
      <c r="I28" s="78">
        <v>0.33</v>
      </c>
      <c r="J28" s="61"/>
      <c r="K28" s="78">
        <v>0</v>
      </c>
      <c r="L28" s="61"/>
      <c r="M28" s="78">
        <v>0</v>
      </c>
    </row>
    <row r="29" spans="2:13" ht="25.5" customHeight="1" thickBot="1">
      <c r="B29" s="172" t="s">
        <v>898</v>
      </c>
      <c r="G29" s="100">
        <f>SUM(G27:G28)</f>
        <v>1638425.8879999998</v>
      </c>
      <c r="H29" s="61"/>
      <c r="I29" s="100">
        <f>+I23</f>
        <v>444421.37000000034</v>
      </c>
      <c r="J29" s="61"/>
      <c r="K29" s="100">
        <f>+K23</f>
        <v>1827567.9100000001</v>
      </c>
      <c r="L29" s="61"/>
      <c r="M29" s="100">
        <f>+M23</f>
        <v>400318.1999999996</v>
      </c>
    </row>
    <row r="30" spans="2:13" ht="25.5" customHeight="1" thickTop="1">
      <c r="B30" s="172" t="s">
        <v>903</v>
      </c>
      <c r="G30" s="80"/>
      <c r="H30" s="61"/>
      <c r="I30" s="80"/>
      <c r="J30" s="61"/>
      <c r="K30" s="80"/>
      <c r="L30" s="61"/>
      <c r="M30" s="80"/>
    </row>
    <row r="31" spans="2:13" ht="25.5" customHeight="1">
      <c r="C31" s="172" t="s">
        <v>967</v>
      </c>
      <c r="G31" s="61">
        <f>+G25-G32</f>
        <v>1638425.8879999998</v>
      </c>
      <c r="H31" s="61"/>
      <c r="I31" s="61">
        <f>+I25-I32</f>
        <v>444279.83000000037</v>
      </c>
      <c r="J31" s="61"/>
      <c r="K31" s="61">
        <f>+K25-K32</f>
        <v>1827567.9100000001</v>
      </c>
      <c r="L31" s="61"/>
      <c r="M31" s="61">
        <f>+M25-M32</f>
        <v>400318.1999999996</v>
      </c>
    </row>
    <row r="32" spans="2:13" ht="25.5" customHeight="1">
      <c r="C32" s="172" t="s">
        <v>968</v>
      </c>
      <c r="G32" s="80">
        <v>0</v>
      </c>
      <c r="H32" s="61"/>
      <c r="I32" s="80">
        <v>0</v>
      </c>
      <c r="J32" s="61"/>
      <c r="K32" s="80">
        <v>0</v>
      </c>
      <c r="L32" s="61"/>
      <c r="M32" s="80">
        <v>0</v>
      </c>
    </row>
    <row r="33" spans="1:25" ht="25.5" customHeight="1" thickBot="1">
      <c r="B33" s="172" t="s">
        <v>902</v>
      </c>
      <c r="G33" s="100">
        <f>+G25</f>
        <v>1638425.8879999998</v>
      </c>
      <c r="H33" s="61"/>
      <c r="I33" s="100">
        <f>+I25</f>
        <v>444279.83000000037</v>
      </c>
      <c r="J33" s="61"/>
      <c r="K33" s="100">
        <f>+K25</f>
        <v>1827567.9100000001</v>
      </c>
      <c r="L33" s="61"/>
      <c r="M33" s="100">
        <f>+M25</f>
        <v>400318.1999999996</v>
      </c>
    </row>
    <row r="34" spans="1:25" ht="25.5" customHeight="1" thickTop="1">
      <c r="B34" s="172" t="s">
        <v>85</v>
      </c>
      <c r="G34" s="52"/>
      <c r="H34" s="52"/>
      <c r="I34" s="52"/>
      <c r="J34" s="52"/>
      <c r="K34" s="52"/>
      <c r="L34" s="52"/>
      <c r="M34" s="52"/>
    </row>
    <row r="35" spans="1:25" ht="25.5" customHeight="1">
      <c r="C35" s="172" t="s">
        <v>969</v>
      </c>
      <c r="G35" s="259">
        <f>+G29/431600000</f>
        <v>3.7961674884151989E-3</v>
      </c>
      <c r="H35" s="259"/>
      <c r="I35" s="259">
        <f>+I29/256835600</f>
        <v>1.7303729311668645E-3</v>
      </c>
      <c r="J35" s="259"/>
      <c r="K35" s="259">
        <f>+K29/431600000</f>
        <v>4.2344020157553293E-3</v>
      </c>
      <c r="L35" s="259"/>
      <c r="M35" s="259">
        <f>+M29/256835600</f>
        <v>1.5586554200430142E-3</v>
      </c>
    </row>
    <row r="36" spans="1:25" ht="25.5" customHeight="1">
      <c r="G36" s="52"/>
      <c r="H36" s="52"/>
      <c r="I36" s="52"/>
      <c r="J36" s="52"/>
      <c r="K36" s="52"/>
      <c r="L36" s="52"/>
      <c r="M36" s="52"/>
    </row>
    <row r="37" spans="1:25" ht="25.5" customHeight="1">
      <c r="A37" s="263" t="s">
        <v>970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</row>
    <row r="39" spans="1:25" ht="25.5" customHeight="1">
      <c r="A39" s="47" t="s">
        <v>971</v>
      </c>
      <c r="B39" s="2" t="s">
        <v>972</v>
      </c>
    </row>
    <row r="40" spans="1:25" ht="25.5" customHeight="1">
      <c r="B40" s="172" t="s">
        <v>973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5.5" customHeight="1">
      <c r="B41" s="172" t="s">
        <v>974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25.5" customHeight="1">
      <c r="B42" s="172" t="s">
        <v>975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4" spans="1:25" ht="25.5" customHeight="1">
      <c r="A44" s="47" t="s">
        <v>976</v>
      </c>
      <c r="B44" s="2" t="s">
        <v>977</v>
      </c>
    </row>
    <row r="45" spans="1:25" ht="25.5" customHeight="1">
      <c r="C45" s="172" t="s">
        <v>978</v>
      </c>
    </row>
  </sheetData>
  <mergeCells count="3">
    <mergeCell ref="A1:M1"/>
    <mergeCell ref="G4:I4"/>
    <mergeCell ref="A37:M37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4</vt:i4>
      </vt:variant>
    </vt:vector>
  </HeadingPairs>
  <TitlesOfParts>
    <vt:vector size="20" baseType="lpstr">
      <vt:lpstr>หมายเหตุ น1-13</vt:lpstr>
      <vt:lpstr>P14</vt:lpstr>
      <vt:lpstr>P15-16</vt:lpstr>
      <vt:lpstr>P17-19</vt:lpstr>
      <vt:lpstr>20</vt:lpstr>
      <vt:lpstr>P21 ppe-con</vt:lpstr>
      <vt:lpstr>P22 ppe</vt:lpstr>
      <vt:lpstr>P23</vt:lpstr>
      <vt:lpstr>P24-25</vt:lpstr>
      <vt:lpstr>P26-31</vt:lpstr>
      <vt:lpstr>P32</vt:lpstr>
      <vt:lpstr>P33</vt:lpstr>
      <vt:lpstr>P34-35</vt:lpstr>
      <vt:lpstr>P36</vt:lpstr>
      <vt:lpstr>P37</vt:lpstr>
      <vt:lpstr>P38-39</vt:lpstr>
      <vt:lpstr>'P17-19'!Print_Area</vt:lpstr>
      <vt:lpstr>'P21 ppe-con'!Print_Area</vt:lpstr>
      <vt:lpstr>'P23'!Print_Area</vt:lpstr>
      <vt:lpstr>'P24-25'!Print_Area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Accounting</cp:lastModifiedBy>
  <cp:lastPrinted>2017-05-05T04:47:28Z</cp:lastPrinted>
  <dcterms:created xsi:type="dcterms:W3CDTF">2001-05-09T16:34:29Z</dcterms:created>
  <dcterms:modified xsi:type="dcterms:W3CDTF">2017-05-05T10:05:20Z</dcterms:modified>
</cp:coreProperties>
</file>