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0" windowWidth="10350" windowHeight="9840" tabRatio="834" firstSheet="1" activeTab="3"/>
  </bookViews>
  <sheets>
    <sheet name="〰〰อง" sheetId="5" state="veryHidden" r:id="rId1"/>
    <sheet name="P1-13" sheetId="55" r:id="rId2"/>
    <sheet name="P14" sheetId="56" r:id="rId3"/>
    <sheet name="P15-16" sheetId="50" r:id="rId4"/>
    <sheet name="P17-19" sheetId="49" r:id="rId5"/>
    <sheet name="P20" sheetId="38" r:id="rId6"/>
    <sheet name="P21 ppe-con" sheetId="42" r:id="rId7"/>
    <sheet name="P22 ppe" sheetId="39" r:id="rId8"/>
    <sheet name="P23" sheetId="43" r:id="rId9"/>
    <sheet name="P24-25" sheetId="35" r:id="rId10"/>
    <sheet name="P26-31" sheetId="57" r:id="rId11"/>
    <sheet name="P32" sheetId="58" r:id="rId12"/>
    <sheet name="P33" sheetId="59" r:id="rId13"/>
    <sheet name="P34-35" sheetId="60" r:id="rId14"/>
    <sheet name="P36" sheetId="61" r:id="rId15"/>
    <sheet name="P37" sheetId="62" r:id="rId16"/>
    <sheet name="P38-39" sheetId="63" r:id="rId17"/>
  </sheets>
  <externalReferences>
    <externalReference r:id="rId18"/>
    <externalReference r:id="rId19"/>
    <externalReference r:id="rId20"/>
    <externalReference r:id="rId21"/>
    <externalReference r:id="rId22"/>
    <externalReference r:id="rId23"/>
    <externalReference r:id="rId24"/>
  </externalReferences>
  <definedNames>
    <definedName name="\a" localSheetId="16">#REF!</definedName>
    <definedName name="\a">#REF!</definedName>
    <definedName name="\b" localSheetId="16">#REF!</definedName>
    <definedName name="\b">#REF!</definedName>
    <definedName name="\e" localSheetId="16">#REF!</definedName>
    <definedName name="\e">#REF!</definedName>
    <definedName name="\f" localSheetId="16">#REF!</definedName>
    <definedName name="\f">#REF!</definedName>
    <definedName name="\g" localSheetId="16">#REF!</definedName>
    <definedName name="\g">#REF!</definedName>
    <definedName name="\h" localSheetId="16">#REF!</definedName>
    <definedName name="\h">#REF!</definedName>
    <definedName name="\k" localSheetId="16">#REF!</definedName>
    <definedName name="\k">#REF!</definedName>
    <definedName name="\l" localSheetId="16">#REF!</definedName>
    <definedName name="\l">#REF!</definedName>
    <definedName name="\n" localSheetId="16">#REF!</definedName>
    <definedName name="\n">#REF!</definedName>
    <definedName name="\p" localSheetId="16">#REF!</definedName>
    <definedName name="\p">#REF!</definedName>
    <definedName name="\s" localSheetId="16">#REF!</definedName>
    <definedName name="\s">#REF!</definedName>
    <definedName name="\t" localSheetId="16">#REF!</definedName>
    <definedName name="\t">#REF!</definedName>
    <definedName name="\v" localSheetId="16">#REF!</definedName>
    <definedName name="\v">#REF!</definedName>
    <definedName name="\w" localSheetId="16">#REF!</definedName>
    <definedName name="\w">#REF!</definedName>
    <definedName name="\z" localSheetId="16">#REF!</definedName>
    <definedName name="\z">#REF!</definedName>
    <definedName name="________e1" localSheetId="16">#REF!</definedName>
    <definedName name="________e1">#REF!</definedName>
    <definedName name="________f1" localSheetId="16">#REF!</definedName>
    <definedName name="________f1">#REF!</definedName>
    <definedName name="________g1" localSheetId="16">#REF!</definedName>
    <definedName name="________g1">#REF!</definedName>
    <definedName name="________h1" localSheetId="16">#REF!</definedName>
    <definedName name="________h1">#REF!</definedName>
    <definedName name="________k1" localSheetId="16">#REF!</definedName>
    <definedName name="________k1">#REF!</definedName>
    <definedName name="________PRO1" localSheetId="16">#REF!</definedName>
    <definedName name="________PRO1">#REF!</definedName>
    <definedName name="_______e1" localSheetId="16">#REF!</definedName>
    <definedName name="_______e1">#REF!</definedName>
    <definedName name="_______f1" localSheetId="16">#REF!</definedName>
    <definedName name="_______f1">#REF!</definedName>
    <definedName name="_______g1" localSheetId="16">#REF!</definedName>
    <definedName name="_______g1">#REF!</definedName>
    <definedName name="_______h1" localSheetId="16">#REF!</definedName>
    <definedName name="_______h1">#REF!</definedName>
    <definedName name="_______k1" localSheetId="16">#REF!</definedName>
    <definedName name="_______k1">#REF!</definedName>
    <definedName name="_______PRO1" localSheetId="16">#REF!</definedName>
    <definedName name="_______PRO1">#REF!</definedName>
    <definedName name="______e1" localSheetId="16">#REF!</definedName>
    <definedName name="______e1">#REF!</definedName>
    <definedName name="______f1" localSheetId="16">#REF!</definedName>
    <definedName name="______f1">#REF!</definedName>
    <definedName name="______g1" localSheetId="16">#REF!</definedName>
    <definedName name="______g1">#REF!</definedName>
    <definedName name="______h1" localSheetId="16">#REF!</definedName>
    <definedName name="______h1">#REF!</definedName>
    <definedName name="______k1" localSheetId="16">#REF!</definedName>
    <definedName name="______k1">#REF!</definedName>
    <definedName name="______PRO1" localSheetId="16">#REF!</definedName>
    <definedName name="______PRO1">#REF!</definedName>
    <definedName name="_____e1" localSheetId="16">#REF!</definedName>
    <definedName name="_____e1">#REF!</definedName>
    <definedName name="_____f1" localSheetId="16">#REF!</definedName>
    <definedName name="_____f1">#REF!</definedName>
    <definedName name="_____g1" localSheetId="16">#REF!</definedName>
    <definedName name="_____g1">#REF!</definedName>
    <definedName name="_____h1" localSheetId="16">#REF!</definedName>
    <definedName name="_____h1">#REF!</definedName>
    <definedName name="_____k1" localSheetId="16">#REF!</definedName>
    <definedName name="_____k1">#REF!</definedName>
    <definedName name="_____PRO1" localSheetId="16">#REF!</definedName>
    <definedName name="_____PRO1">#REF!</definedName>
    <definedName name="___tt17" localSheetId="16">#REF!</definedName>
    <definedName name="___tt17">#REF!</definedName>
    <definedName name="___tt18" localSheetId="16">#REF!</definedName>
    <definedName name="___tt18">#REF!</definedName>
    <definedName name="___tt19" localSheetId="16">#REF!</definedName>
    <definedName name="___tt19">#REF!</definedName>
    <definedName name="___tt2" localSheetId="16">#REF!</definedName>
    <definedName name="___tt2">#REF!</definedName>
    <definedName name="___tt20" localSheetId="16">#REF!</definedName>
    <definedName name="___tt20">#REF!</definedName>
    <definedName name="___tt21" localSheetId="16">#REF!</definedName>
    <definedName name="___tt21">#REF!</definedName>
    <definedName name="___tt3" localSheetId="16">#REF!</definedName>
    <definedName name="___tt3">#REF!</definedName>
    <definedName name="___tt4" localSheetId="16">#REF!</definedName>
    <definedName name="___tt4">#REF!</definedName>
    <definedName name="___tt5" localSheetId="16">#REF!</definedName>
    <definedName name="___tt5">#REF!</definedName>
    <definedName name="___tt6" localSheetId="16">#REF!</definedName>
    <definedName name="___tt6">#REF!</definedName>
    <definedName name="___tt7" localSheetId="16">#REF!</definedName>
    <definedName name="___tt7">#REF!</definedName>
    <definedName name="___tt8" localSheetId="16">#REF!</definedName>
    <definedName name="___tt8">#REF!</definedName>
    <definedName name="___tt9" localSheetId="16">#REF!</definedName>
    <definedName name="___tt9">#REF!</definedName>
    <definedName name="__DAT2" localSheetId="16">'[1]AA-1'!#REF!</definedName>
    <definedName name="__DAT2">'[1]AA-1'!#REF!</definedName>
    <definedName name="__DAT3" localSheetId="16">'[1]AA-1'!#REF!</definedName>
    <definedName name="__DAT3">'[1]AA-1'!#REF!</definedName>
    <definedName name="__DAT5" localSheetId="16">'[1]AA-1'!#REF!</definedName>
    <definedName name="__DAT5">'[1]AA-1'!#REF!</definedName>
    <definedName name="__DAT6" localSheetId="16">'[1]AA-1'!#REF!</definedName>
    <definedName name="__DAT6">'[1]AA-1'!#REF!</definedName>
    <definedName name="__DAT7" localSheetId="16">'[1]AA-1'!#REF!</definedName>
    <definedName name="__DAT7">'[1]AA-1'!#REF!</definedName>
    <definedName name="__DAT8" localSheetId="16">'[1]AA-1'!#REF!</definedName>
    <definedName name="__DAT8">'[1]AA-1'!#REF!</definedName>
    <definedName name="__DAT9" localSheetId="16">'[1]AA-1'!#REF!</definedName>
    <definedName name="__DAT9">'[1]AA-1'!#REF!</definedName>
    <definedName name="__tt21" localSheetId="1">#REF!</definedName>
    <definedName name="__tt21" localSheetId="2">#REF!</definedName>
    <definedName name="__tt21" localSheetId="16">#REF!</definedName>
    <definedName name="__tt21">#REF!</definedName>
    <definedName name="__tt3" localSheetId="16">#REF!</definedName>
    <definedName name="__tt3">#REF!</definedName>
    <definedName name="__tt4" localSheetId="16">#REF!</definedName>
    <definedName name="__tt4">#REF!</definedName>
    <definedName name="__tt5" localSheetId="16">#REF!</definedName>
    <definedName name="__tt5">#REF!</definedName>
    <definedName name="__tt6" localSheetId="16">#REF!</definedName>
    <definedName name="__tt6">#REF!</definedName>
    <definedName name="__tt7" localSheetId="16">#REF!</definedName>
    <definedName name="__tt7">#REF!</definedName>
    <definedName name="__tt8" localSheetId="16">#REF!</definedName>
    <definedName name="__tt8">#REF!</definedName>
    <definedName name="__tt9" localSheetId="16">#REF!</definedName>
    <definedName name="__tt9">#REF!</definedName>
    <definedName name="_DAT8" localSheetId="16">'[1]AA-1'!#REF!</definedName>
    <definedName name="_DAT8">'[1]AA-1'!#REF!</definedName>
    <definedName name="_DAT9" localSheetId="16">'[1]AA-1'!#REF!</definedName>
    <definedName name="_DAT9">'[1]AA-1'!#REF!</definedName>
    <definedName name="_GoBack" localSheetId="1">'P1-13'!#REF!</definedName>
    <definedName name="_tt21" localSheetId="1">#REF!</definedName>
    <definedName name="_tt21" localSheetId="2">#REF!</definedName>
    <definedName name="_tt21" localSheetId="16">#REF!</definedName>
    <definedName name="_tt21">#REF!</definedName>
    <definedName name="_tt3" localSheetId="16">#REF!</definedName>
    <definedName name="_tt3">#REF!</definedName>
    <definedName name="_tt4" localSheetId="16">#REF!</definedName>
    <definedName name="_tt4">#REF!</definedName>
    <definedName name="_tt5" localSheetId="16">#REF!</definedName>
    <definedName name="_tt5">#REF!</definedName>
    <definedName name="_tt6" localSheetId="16">#REF!</definedName>
    <definedName name="_tt6">#REF!</definedName>
    <definedName name="_tt7" localSheetId="16">#REF!</definedName>
    <definedName name="_tt7">#REF!</definedName>
    <definedName name="_tt8" localSheetId="16">#REF!</definedName>
    <definedName name="_tt8">#REF!</definedName>
    <definedName name="_tt9" localSheetId="16">#REF!</definedName>
    <definedName name="_tt9">#REF!</definedName>
    <definedName name="_xlnm.Database" localSheetId="16">#REF!</definedName>
    <definedName name="_xlnm.Database">#REF!</definedName>
    <definedName name="Db">[2]Sheet1!$A$2:$D$126</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Titles_23_8" localSheetId="1">[3]SSW_loan_OD!#REF!</definedName>
    <definedName name="Excel_BuiltIn_Print_Titles_23_8" localSheetId="2">[3]SSW_loan_OD!#REF!</definedName>
    <definedName name="Excel_BuiltIn_Print_Titles_23_8" localSheetId="16">[3]SSW_loan_OD!#REF!</definedName>
    <definedName name="Excel_BuiltIn_Print_Titles_23_8">[3]SSW_loan_OD!#REF!</definedName>
    <definedName name="Excel_BuiltIn_Print_Titles_23_9" localSheetId="1">[4]SSW!#REF!</definedName>
    <definedName name="Excel_BuiltIn_Print_Titles_23_9" localSheetId="2">[4]SSW!#REF!</definedName>
    <definedName name="Excel_BuiltIn_Print_Titles_23_9" localSheetId="16">[4]SSW!#REF!</definedName>
    <definedName name="Excel_BuiltIn_Print_Titles_23_9">[4]SSW!#REF!</definedName>
    <definedName name="Excel_BuiltIn_Print_Titles_4">#N/A</definedName>
    <definedName name="Excel_BuiltIn_Print_Titles_4_1">#N/A</definedName>
    <definedName name="Excel_BuiltIn_Print_Titles_4_10" localSheetId="16">[5]Insurance!#REF!</definedName>
    <definedName name="Excel_BuiltIn_Print_Titles_4_10">[5]Insurance!#REF!</definedName>
    <definedName name="Excel_BuiltIn_Print_Titles_4_15" localSheetId="16">[5]Insurance!#REF!</definedName>
    <definedName name="Excel_BuiltIn_Print_Titles_4_15">[5]Insurance!#REF!</definedName>
    <definedName name="Excel_BuiltIn_Print_Titles_4_16" localSheetId="16">[5]Insurance!#REF!</definedName>
    <definedName name="Excel_BuiltIn_Print_Titles_4_16">[5]Insurance!#REF!</definedName>
    <definedName name="Excel_BuiltIn_Print_Titles_4_18" localSheetId="16">[5]Insurance!#REF!</definedName>
    <definedName name="Excel_BuiltIn_Print_Titles_4_18">[5]Insurance!#REF!</definedName>
    <definedName name="Excel_BuiltIn_Print_Titles_4_2">#N/A</definedName>
    <definedName name="Excel_BuiltIn_Print_Titles_4_3">#N/A</definedName>
    <definedName name="Excel_BuiltIn_Print_Titles_4_4">#N/A</definedName>
    <definedName name="Excel_BuiltIn_Print_Titles_4_5" localSheetId="16">[5]Insurance!#REF!</definedName>
    <definedName name="Excel_BuiltIn_Print_Titles_4_5">[5]Insurance!#REF!</definedName>
    <definedName name="Excel_BuiltIn_Print_Titles_4_6">#N/A</definedName>
    <definedName name="Excel_BuiltIn_Print_Titles_4_8" localSheetId="16">[5]Insurance!#REF!</definedName>
    <definedName name="Excel_BuiltIn_Print_Titles_4_8">[5]Insurance!#REF!</definedName>
    <definedName name="Excel_BuiltIn_Print_Titles_4_9" localSheetId="16">[5]Insurance!#REF!</definedName>
    <definedName name="Excel_BuiltIn_Print_Titles_4_9">[5]Insurance!#REF!</definedName>
    <definedName name="_xlnm.Extract" localSheetId="16">[6]BGT97STAFF!#REF!</definedName>
    <definedName name="_xlnm.Extract">[6]BGT97STAFF!#REF!</definedName>
    <definedName name="_xlnm.Print_Area" localSheetId="2">'P14'!$A$1:$M$31</definedName>
    <definedName name="_xlnm.Print_Area">[7]RSS9801!#REF!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#REF!</definedName>
    <definedName name="TextRefCopy34" localSheetId="1">#REF!</definedName>
    <definedName name="TextRefCopy34" localSheetId="2">#REF!</definedName>
    <definedName name="TextRefCopy34" localSheetId="16">#REF!</definedName>
    <definedName name="TextRefCopy34">#REF!</definedName>
    <definedName name="TextRefCopy36" localSheetId="16">#REF!</definedName>
    <definedName name="TextRefCopy36">#REF!</definedName>
    <definedName name="TextRefCopy38" localSheetId="16">#REF!</definedName>
    <definedName name="TextRefCopy38">#REF!</definedName>
    <definedName name="TextRefCopy4" localSheetId="16">#REF!</definedName>
    <definedName name="TextRefCopy4">#REF!</definedName>
    <definedName name="TextRefCopy40" localSheetId="16">#REF!</definedName>
    <definedName name="TextRefCopy40">#REF!</definedName>
    <definedName name="TextRefCopy42" localSheetId="16">#REF!</definedName>
    <definedName name="TextRefCopy42">#REF!</definedName>
    <definedName name="TextRefCopy44" localSheetId="16">#REF!</definedName>
    <definedName name="TextRefCopy44">#REF!</definedName>
    <definedName name="TextRefCopy45" localSheetId="16">#REF!</definedName>
    <definedName name="TextRefCopy45">#REF!</definedName>
    <definedName name="TextRefCopy47" localSheetId="16">#REF!</definedName>
    <definedName name="TextRefCopy47">#REF!</definedName>
    <definedName name="TextRefCopy49" localSheetId="16">#REF!</definedName>
    <definedName name="TextRefCopy49">#REF!</definedName>
    <definedName name="TextRefCopy51" localSheetId="16">#REF!</definedName>
    <definedName name="TextRefCopy51">#REF!</definedName>
    <definedName name="TextRefCopy53" localSheetId="16">#REF!</definedName>
    <definedName name="TextRefCopy53">#REF!</definedName>
    <definedName name="TextRefCopy6" localSheetId="16">#REF!</definedName>
    <definedName name="TextRefCopy6">#REF!</definedName>
    <definedName name="TextRefCopy8" localSheetId="16">#REF!</definedName>
    <definedName name="TextRefCopy8">#REF!</definedName>
    <definedName name="TextRefCopyRangeCount" hidden="1">54</definedName>
    <definedName name="วุตาไพ" localSheetId="1">#REF!</definedName>
    <definedName name="วุตาไพ" localSheetId="2">#REF!</definedName>
    <definedName name="วุตาไพ" localSheetId="16">#REF!</definedName>
    <definedName name="วุตาไพ">#REF!</definedName>
  </definedNames>
  <calcPr calcId="145621"/>
</workbook>
</file>

<file path=xl/calcChain.xml><?xml version="1.0" encoding="utf-8"?>
<calcChain xmlns="http://schemas.openxmlformats.org/spreadsheetml/2006/main">
  <c r="O61" i="50" l="1"/>
  <c r="M61" i="50"/>
  <c r="K61" i="50"/>
  <c r="I61" i="50"/>
  <c r="L18" i="63" l="1"/>
  <c r="J18" i="63"/>
  <c r="H18" i="63"/>
  <c r="F18" i="63"/>
  <c r="L13" i="63"/>
  <c r="J13" i="63"/>
  <c r="H13" i="63"/>
  <c r="F13" i="63"/>
  <c r="L8" i="63"/>
  <c r="L14" i="63" s="1"/>
  <c r="L19" i="63" s="1"/>
  <c r="L21" i="63" s="1"/>
  <c r="L23" i="63" s="1"/>
  <c r="J8" i="63"/>
  <c r="J14" i="63" s="1"/>
  <c r="J19" i="63" s="1"/>
  <c r="J21" i="63" s="1"/>
  <c r="J23" i="63" s="1"/>
  <c r="H8" i="63"/>
  <c r="H14" i="63" s="1"/>
  <c r="H19" i="63" s="1"/>
  <c r="H21" i="63" s="1"/>
  <c r="H23" i="63" s="1"/>
  <c r="F8" i="63"/>
  <c r="F14" i="63" s="1"/>
  <c r="F19" i="63" s="1"/>
  <c r="F21" i="63" s="1"/>
  <c r="F23" i="63" s="1"/>
  <c r="N33" i="62"/>
  <c r="N35" i="62" s="1"/>
  <c r="L33" i="62"/>
  <c r="L35" i="62" s="1"/>
  <c r="J33" i="62"/>
  <c r="J35" i="62" s="1"/>
  <c r="H33" i="62"/>
  <c r="H35" i="62" s="1"/>
  <c r="N19" i="62"/>
  <c r="L19" i="62"/>
  <c r="J19" i="62"/>
  <c r="H19" i="62"/>
  <c r="N12" i="62"/>
  <c r="N20" i="62" s="1"/>
  <c r="N36" i="62" s="1"/>
  <c r="L12" i="62"/>
  <c r="L20" i="62" s="1"/>
  <c r="L36" i="62" s="1"/>
  <c r="J12" i="62"/>
  <c r="J20" i="62" s="1"/>
  <c r="J36" i="62" s="1"/>
  <c r="H12" i="62"/>
  <c r="H20" i="62" s="1"/>
  <c r="H36" i="62" s="1"/>
  <c r="N23" i="61"/>
  <c r="L23" i="61"/>
  <c r="J23" i="61"/>
  <c r="H23" i="61"/>
  <c r="N14" i="61"/>
  <c r="N24" i="61" s="1"/>
  <c r="L14" i="61"/>
  <c r="L24" i="61" s="1"/>
  <c r="J14" i="61"/>
  <c r="J24" i="61" s="1"/>
  <c r="H14" i="61"/>
  <c r="H24" i="61" s="1"/>
  <c r="O65" i="60"/>
  <c r="K65" i="60"/>
  <c r="M58" i="60"/>
  <c r="I58" i="60"/>
  <c r="G58" i="60"/>
  <c r="K57" i="60"/>
  <c r="O57" i="60" s="1"/>
  <c r="O58" i="60" s="1"/>
  <c r="K53" i="60"/>
  <c r="O53" i="60" s="1"/>
  <c r="K51" i="60"/>
  <c r="O51" i="60" s="1"/>
  <c r="K50" i="60"/>
  <c r="O50" i="60" s="1"/>
  <c r="K49" i="60"/>
  <c r="O49" i="60" s="1"/>
  <c r="K48" i="60"/>
  <c r="O48" i="60" s="1"/>
  <c r="M47" i="60"/>
  <c r="M52" i="60" s="1"/>
  <c r="M54" i="60" s="1"/>
  <c r="I47" i="60"/>
  <c r="I52" i="60" s="1"/>
  <c r="I54" i="60" s="1"/>
  <c r="G47" i="60"/>
  <c r="G52" i="60" s="1"/>
  <c r="G54" i="60" s="1"/>
  <c r="O46" i="60"/>
  <c r="K46" i="60"/>
  <c r="O45" i="60"/>
  <c r="O47" i="60" s="1"/>
  <c r="O52" i="60" s="1"/>
  <c r="O54" i="60" s="1"/>
  <c r="K45" i="60"/>
  <c r="K47" i="60" s="1"/>
  <c r="K52" i="60" s="1"/>
  <c r="K54" i="60" s="1"/>
  <c r="O36" i="60"/>
  <c r="K36" i="60"/>
  <c r="M29" i="60"/>
  <c r="I29" i="60"/>
  <c r="G29" i="60"/>
  <c r="K28" i="60"/>
  <c r="K29" i="60" s="1"/>
  <c r="K24" i="60"/>
  <c r="O24" i="60" s="1"/>
  <c r="O22" i="60"/>
  <c r="K22" i="60"/>
  <c r="K21" i="60"/>
  <c r="O21" i="60" s="1"/>
  <c r="K20" i="60"/>
  <c r="O20" i="60" s="1"/>
  <c r="K19" i="60"/>
  <c r="O19" i="60" s="1"/>
  <c r="M18" i="60"/>
  <c r="M23" i="60" s="1"/>
  <c r="M25" i="60" s="1"/>
  <c r="M30" i="60" s="1"/>
  <c r="I18" i="60"/>
  <c r="I23" i="60" s="1"/>
  <c r="I25" i="60" s="1"/>
  <c r="I30" i="60" s="1"/>
  <c r="G18" i="60"/>
  <c r="G23" i="60" s="1"/>
  <c r="G25" i="60" s="1"/>
  <c r="G30" i="60" s="1"/>
  <c r="K17" i="60"/>
  <c r="O17" i="60" s="1"/>
  <c r="K16" i="60"/>
  <c r="O16" i="60" s="1"/>
  <c r="G32" i="59"/>
  <c r="E32" i="59"/>
  <c r="K31" i="59"/>
  <c r="K32" i="59" s="1"/>
  <c r="I31" i="59"/>
  <c r="I32" i="59" s="1"/>
  <c r="K24" i="59"/>
  <c r="I24" i="59"/>
  <c r="G24" i="59"/>
  <c r="E24" i="59"/>
  <c r="M23" i="59"/>
  <c r="M21" i="59"/>
  <c r="M24" i="59" s="1"/>
  <c r="N15" i="58"/>
  <c r="L15" i="58"/>
  <c r="J15" i="58"/>
  <c r="H15" i="58"/>
  <c r="N213" i="57"/>
  <c r="L213" i="57"/>
  <c r="J213" i="57"/>
  <c r="H213" i="57"/>
  <c r="N175" i="57"/>
  <c r="L175" i="57"/>
  <c r="J175" i="57"/>
  <c r="H175" i="57"/>
  <c r="N119" i="57"/>
  <c r="L119" i="57"/>
  <c r="J119" i="57"/>
  <c r="H119" i="57"/>
  <c r="N107" i="57"/>
  <c r="L107" i="57"/>
  <c r="J107" i="57"/>
  <c r="H107" i="57"/>
  <c r="N89" i="57"/>
  <c r="L87" i="57"/>
  <c r="N81" i="57"/>
  <c r="N49" i="57"/>
  <c r="L49" i="57"/>
  <c r="L88" i="57" s="1"/>
  <c r="N27" i="57"/>
  <c r="N29" i="57" s="1"/>
  <c r="N36" i="57" s="1"/>
  <c r="N38" i="57" s="1"/>
  <c r="L27" i="57"/>
  <c r="L29" i="57" s="1"/>
  <c r="L36" i="57" s="1"/>
  <c r="L38" i="57" s="1"/>
  <c r="N23" i="57"/>
  <c r="L23" i="57"/>
  <c r="N14" i="57"/>
  <c r="L14" i="57"/>
  <c r="J14" i="57"/>
  <c r="H14" i="57"/>
  <c r="N9" i="57"/>
  <c r="N15" i="57" s="1"/>
  <c r="L9" i="57"/>
  <c r="L15" i="57" s="1"/>
  <c r="J9" i="57"/>
  <c r="J15" i="57" s="1"/>
  <c r="H9" i="57"/>
  <c r="H15" i="57" s="1"/>
  <c r="L89" i="57" l="1"/>
  <c r="O59" i="60"/>
  <c r="O61" i="60" s="1"/>
  <c r="O63" i="60" s="1"/>
  <c r="I59" i="60"/>
  <c r="F27" i="63"/>
  <c r="F29" i="63" s="1"/>
  <c r="F35" i="63" s="1"/>
  <c r="F25" i="63"/>
  <c r="J29" i="63"/>
  <c r="J35" i="63" s="1"/>
  <c r="J27" i="63"/>
  <c r="J25" i="63"/>
  <c r="O18" i="60"/>
  <c r="O23" i="60" s="1"/>
  <c r="O25" i="60" s="1"/>
  <c r="G59" i="60"/>
  <c r="M59" i="60"/>
  <c r="H29" i="63"/>
  <c r="H35" i="63" s="1"/>
  <c r="H27" i="63"/>
  <c r="H25" i="63"/>
  <c r="L29" i="63"/>
  <c r="L35" i="63" s="1"/>
  <c r="L27" i="63"/>
  <c r="L25" i="63"/>
  <c r="M31" i="59"/>
  <c r="M32" i="59" s="1"/>
  <c r="K18" i="60"/>
  <c r="K23" i="60" s="1"/>
  <c r="K25" i="60" s="1"/>
  <c r="K30" i="60" s="1"/>
  <c r="O28" i="60"/>
  <c r="O29" i="60" s="1"/>
  <c r="K58" i="60"/>
  <c r="K59" i="60" s="1"/>
  <c r="P21" i="49"/>
  <c r="N21" i="49"/>
  <c r="L21" i="49"/>
  <c r="J21" i="49"/>
  <c r="O29" i="50"/>
  <c r="M29" i="50"/>
  <c r="K29" i="50"/>
  <c r="I29" i="50"/>
  <c r="T12" i="39"/>
  <c r="AC13" i="42"/>
  <c r="AC34" i="42" s="1"/>
  <c r="AG10" i="42"/>
  <c r="I56" i="35"/>
  <c r="E13" i="42"/>
  <c r="E34" i="42" s="1"/>
  <c r="E19" i="42"/>
  <c r="E26" i="42"/>
  <c r="E31" i="42"/>
  <c r="E33" i="42"/>
  <c r="J336" i="55"/>
  <c r="H336" i="55"/>
  <c r="J333" i="55"/>
  <c r="H333" i="55"/>
  <c r="O74" i="50"/>
  <c r="M74" i="50"/>
  <c r="K74" i="50"/>
  <c r="I74" i="50"/>
  <c r="J22" i="38"/>
  <c r="O9" i="50"/>
  <c r="M9" i="50"/>
  <c r="K9" i="50"/>
  <c r="I9" i="50"/>
  <c r="K47" i="50"/>
  <c r="I47" i="50"/>
  <c r="O21" i="50"/>
  <c r="M21" i="50"/>
  <c r="K21" i="50"/>
  <c r="I21" i="50"/>
  <c r="S26" i="42"/>
  <c r="S31" i="42"/>
  <c r="S13" i="42"/>
  <c r="S34" i="42" s="1"/>
  <c r="Q26" i="42"/>
  <c r="Q31" i="42"/>
  <c r="Q13" i="42"/>
  <c r="Q19" i="42" s="1"/>
  <c r="Q33" i="42" s="1"/>
  <c r="AG28" i="42"/>
  <c r="AG23" i="42"/>
  <c r="AG25" i="42"/>
  <c r="AG21" i="42"/>
  <c r="AG26" i="42" s="1"/>
  <c r="AG31" i="42" s="1"/>
  <c r="AG15" i="42"/>
  <c r="AG8" i="42"/>
  <c r="AG9" i="42"/>
  <c r="AG12" i="42"/>
  <c r="AG7" i="42"/>
  <c r="AE26" i="42"/>
  <c r="AE31" i="42"/>
  <c r="AE13" i="42"/>
  <c r="L61" i="49"/>
  <c r="P61" i="49"/>
  <c r="P42" i="49"/>
  <c r="J42" i="49"/>
  <c r="P9" i="49"/>
  <c r="L9" i="49"/>
  <c r="O36" i="50"/>
  <c r="M36" i="50"/>
  <c r="K36" i="50"/>
  <c r="I36" i="50"/>
  <c r="M53" i="50"/>
  <c r="AG30" i="42"/>
  <c r="AG18" i="42"/>
  <c r="AG16" i="42"/>
  <c r="AG27" i="42"/>
  <c r="AE36" i="42" s="1"/>
  <c r="G26" i="42"/>
  <c r="G31" i="42"/>
  <c r="G13" i="42"/>
  <c r="AG14" i="42"/>
  <c r="O67" i="50"/>
  <c r="M67" i="50"/>
  <c r="I67" i="50"/>
  <c r="O53" i="50"/>
  <c r="K53" i="50"/>
  <c r="O47" i="50"/>
  <c r="M47" i="50"/>
  <c r="K67" i="50"/>
  <c r="I53" i="50"/>
  <c r="AG22" i="42"/>
  <c r="T18" i="39"/>
  <c r="M27" i="35"/>
  <c r="M22" i="35"/>
  <c r="K12" i="43"/>
  <c r="K16" i="43"/>
  <c r="I12" i="43"/>
  <c r="I16" i="43" s="1"/>
  <c r="P52" i="49"/>
  <c r="L52" i="49"/>
  <c r="P28" i="49"/>
  <c r="L28" i="49"/>
  <c r="L53" i="49" s="1"/>
  <c r="O7" i="35"/>
  <c r="K7" i="35"/>
  <c r="T30" i="39"/>
  <c r="T29" i="39"/>
  <c r="R38" i="39" s="1"/>
  <c r="T27" i="39"/>
  <c r="T25" i="39"/>
  <c r="T24" i="39"/>
  <c r="T23" i="39"/>
  <c r="T16" i="39"/>
  <c r="T17" i="39"/>
  <c r="T10" i="39"/>
  <c r="T11" i="39"/>
  <c r="T14" i="39"/>
  <c r="T9" i="39"/>
  <c r="R28" i="39"/>
  <c r="R33" i="39"/>
  <c r="R15" i="39"/>
  <c r="R21" i="39" s="1"/>
  <c r="R35" i="39" s="1"/>
  <c r="AC26" i="42"/>
  <c r="AC31" i="42"/>
  <c r="AC19" i="42"/>
  <c r="AC33" i="42" s="1"/>
  <c r="O15" i="50"/>
  <c r="M15" i="50"/>
  <c r="K15" i="50"/>
  <c r="I15" i="50"/>
  <c r="O22" i="35"/>
  <c r="K22" i="35"/>
  <c r="I21" i="43"/>
  <c r="L12" i="38"/>
  <c r="L13" i="38"/>
  <c r="P72" i="49"/>
  <c r="AA26" i="42"/>
  <c r="Y26" i="42"/>
  <c r="Y31" i="42"/>
  <c r="W26" i="42"/>
  <c r="W31" i="42" s="1"/>
  <c r="U26" i="42"/>
  <c r="O26" i="42"/>
  <c r="O31" i="42" s="1"/>
  <c r="M26" i="42"/>
  <c r="M31" i="42"/>
  <c r="K26" i="42"/>
  <c r="I26" i="42"/>
  <c r="I34" i="42" s="1"/>
  <c r="J28" i="39"/>
  <c r="J33" i="39"/>
  <c r="P28" i="39"/>
  <c r="N28" i="39"/>
  <c r="N33" i="39"/>
  <c r="L28" i="39"/>
  <c r="H28" i="39"/>
  <c r="H22" i="38"/>
  <c r="H26" i="38"/>
  <c r="J12" i="38"/>
  <c r="H12" i="38"/>
  <c r="H29" i="38"/>
  <c r="O27" i="35"/>
  <c r="M47" i="35"/>
  <c r="O47" i="35"/>
  <c r="K27" i="35"/>
  <c r="K21" i="43"/>
  <c r="K27" i="43" s="1"/>
  <c r="K24" i="43"/>
  <c r="K26" i="43" s="1"/>
  <c r="W13" i="42"/>
  <c r="AA13" i="42"/>
  <c r="AA19" i="42"/>
  <c r="Y13" i="42"/>
  <c r="Y19" i="42" s="1"/>
  <c r="U13" i="42"/>
  <c r="U19" i="42"/>
  <c r="O13" i="42"/>
  <c r="O34" i="42" s="1"/>
  <c r="M13" i="42"/>
  <c r="M34" i="42" s="1"/>
  <c r="M19" i="42"/>
  <c r="M33" i="42" s="1"/>
  <c r="K13" i="42"/>
  <c r="I13" i="42"/>
  <c r="I19" i="42"/>
  <c r="F28" i="39"/>
  <c r="F33" i="39" s="1"/>
  <c r="P15" i="39"/>
  <c r="N15" i="39"/>
  <c r="N21" i="39" s="1"/>
  <c r="N35" i="39" s="1"/>
  <c r="N36" i="39"/>
  <c r="L15" i="39"/>
  <c r="L21" i="39"/>
  <c r="J15" i="39"/>
  <c r="J36" i="39" s="1"/>
  <c r="J21" i="39"/>
  <c r="J35" i="39" s="1"/>
  <c r="H15" i="39"/>
  <c r="H21" i="39"/>
  <c r="H35" i="39" s="1"/>
  <c r="F15" i="39"/>
  <c r="F36" i="39" s="1"/>
  <c r="F21" i="39"/>
  <c r="I27" i="43"/>
  <c r="T32" i="39"/>
  <c r="T20" i="39"/>
  <c r="L42" i="49"/>
  <c r="I24" i="43"/>
  <c r="L23" i="38"/>
  <c r="J31" i="38"/>
  <c r="L25" i="38"/>
  <c r="L15" i="38"/>
  <c r="L16" i="38" s="1"/>
  <c r="J26" i="38"/>
  <c r="N42" i="49"/>
  <c r="AE34" i="42"/>
  <c r="S19" i="42"/>
  <c r="L22" i="38"/>
  <c r="L26" i="38"/>
  <c r="T28" i="39"/>
  <c r="O19" i="42"/>
  <c r="O33" i="42" s="1"/>
  <c r="H16" i="38"/>
  <c r="H28" i="38" s="1"/>
  <c r="L29" i="38"/>
  <c r="T15" i="39"/>
  <c r="T21" i="39" s="1"/>
  <c r="H36" i="39"/>
  <c r="AG13" i="42"/>
  <c r="AG19" i="42"/>
  <c r="F35" i="39"/>
  <c r="AA34" i="42"/>
  <c r="AE19" i="42"/>
  <c r="AE33" i="42"/>
  <c r="Q34" i="42"/>
  <c r="H33" i="39"/>
  <c r="U34" i="42"/>
  <c r="R36" i="39"/>
  <c r="P21" i="39"/>
  <c r="I26" i="43"/>
  <c r="S33" i="42"/>
  <c r="K31" i="42"/>
  <c r="Y34" i="42"/>
  <c r="AA31" i="42"/>
  <c r="AA33" i="42"/>
  <c r="Y33" i="42"/>
  <c r="U31" i="42"/>
  <c r="U33" i="42"/>
  <c r="I31" i="42"/>
  <c r="I33" i="42"/>
  <c r="L28" i="38"/>
  <c r="I22" i="35"/>
  <c r="I27" i="35"/>
  <c r="K47" i="35"/>
  <c r="I47" i="35"/>
  <c r="N28" i="49"/>
  <c r="I7" i="35"/>
  <c r="M7" i="35"/>
  <c r="J28" i="49"/>
  <c r="N52" i="49"/>
  <c r="J52" i="49"/>
  <c r="O64" i="35"/>
  <c r="K64" i="35"/>
  <c r="N72" i="49"/>
  <c r="J61" i="49"/>
  <c r="N61" i="49"/>
  <c r="N9" i="49"/>
  <c r="J9" i="49"/>
  <c r="M64" i="35"/>
  <c r="I64" i="35"/>
  <c r="I66" i="35" s="1"/>
  <c r="I67" i="35" s="1"/>
  <c r="K56" i="35"/>
  <c r="K66" i="35"/>
  <c r="K67" i="35" s="1"/>
  <c r="O56" i="35"/>
  <c r="O66" i="35" s="1"/>
  <c r="O67" i="35"/>
  <c r="M56" i="35"/>
  <c r="M66" i="35" s="1"/>
  <c r="M67" i="35" s="1"/>
  <c r="L33" i="63" l="1"/>
  <c r="L31" i="63"/>
  <c r="O30" i="60"/>
  <c r="O32" i="60" s="1"/>
  <c r="O34" i="60" s="1"/>
  <c r="F33" i="63"/>
  <c r="F31" i="63"/>
  <c r="H33" i="63"/>
  <c r="H31" i="63"/>
  <c r="J33" i="63"/>
  <c r="J31" i="63"/>
  <c r="P53" i="49"/>
  <c r="N53" i="49"/>
  <c r="J53" i="49"/>
  <c r="G19" i="42"/>
  <c r="G33" i="42" s="1"/>
  <c r="AG33" i="42" s="1"/>
  <c r="G34" i="42"/>
  <c r="P33" i="39"/>
  <c r="P36" i="39"/>
  <c r="K19" i="42"/>
  <c r="K33" i="42" s="1"/>
  <c r="K34" i="42"/>
  <c r="AG34" i="42" s="1"/>
  <c r="J29" i="38"/>
  <c r="J16" i="38"/>
  <c r="J28" i="38" s="1"/>
  <c r="L36" i="39"/>
  <c r="T36" i="39" s="1"/>
  <c r="L33" i="39"/>
  <c r="L35" i="39" s="1"/>
  <c r="T35" i="39" s="1"/>
  <c r="P35" i="39"/>
  <c r="T33" i="39"/>
  <c r="W19" i="42"/>
  <c r="W33" i="42" s="1"/>
  <c r="W34" i="42"/>
</calcChain>
</file>

<file path=xl/sharedStrings.xml><?xml version="1.0" encoding="utf-8"?>
<sst xmlns="http://schemas.openxmlformats.org/spreadsheetml/2006/main" count="1495" uniqueCount="1027">
  <si>
    <t>8.</t>
  </si>
  <si>
    <t>9.</t>
  </si>
  <si>
    <t>- 20 -</t>
  </si>
  <si>
    <t>- 24 -</t>
  </si>
  <si>
    <t>- 6 -</t>
  </si>
  <si>
    <t>- 7 -</t>
  </si>
  <si>
    <t>- 8 -</t>
  </si>
  <si>
    <t>- 9 -</t>
  </si>
  <si>
    <t>- 10 -</t>
  </si>
  <si>
    <t>15.</t>
  </si>
  <si>
    <t>- 11 -</t>
  </si>
  <si>
    <t>- 21 -</t>
  </si>
  <si>
    <t>- 22 -</t>
  </si>
  <si>
    <t>99.99</t>
  </si>
  <si>
    <t>1.</t>
  </si>
  <si>
    <t>2.</t>
  </si>
  <si>
    <t>3.</t>
  </si>
  <si>
    <t>"</t>
  </si>
  <si>
    <t>- 14 -</t>
  </si>
  <si>
    <t xml:space="preserve"> - 2 -</t>
  </si>
  <si>
    <t xml:space="preserve"> - 3 -</t>
  </si>
  <si>
    <t>4.</t>
  </si>
  <si>
    <t>5.</t>
  </si>
  <si>
    <t>7.</t>
  </si>
  <si>
    <t>- 15 -</t>
  </si>
  <si>
    <t>- 17 -</t>
  </si>
  <si>
    <t>- 18 -</t>
  </si>
  <si>
    <t>- 19 -</t>
  </si>
  <si>
    <t>- 23 -</t>
  </si>
  <si>
    <t>- 12 -</t>
  </si>
  <si>
    <t>- 13 -</t>
  </si>
  <si>
    <t>5.2</t>
  </si>
  <si>
    <t>5.3</t>
  </si>
  <si>
    <t>6.</t>
  </si>
  <si>
    <t>AMA MARINE COMPANY LIMITED AND SUBSIDIARY</t>
  </si>
  <si>
    <t>NOTES TO  FINANCIAL STATEMENTS</t>
  </si>
  <si>
    <t>1.  General information</t>
  </si>
  <si>
    <t xml:space="preserve">     Registration</t>
  </si>
  <si>
    <t xml:space="preserve">:  The Company was registered as a company limited under Thai Law on May 10, 1996 and converted </t>
  </si>
  <si>
    <t xml:space="preserve">   to be a public company limited on May 18, 2016 with registration No. 0107559000231.</t>
  </si>
  <si>
    <t xml:space="preserve">     Location</t>
  </si>
  <si>
    <t xml:space="preserve">   Bangkok 10310.</t>
  </si>
  <si>
    <t xml:space="preserve">     Type of business</t>
  </si>
  <si>
    <t>:  The Company and subsidiary's business is to transport of goods, the Company engaged in business of</t>
  </si>
  <si>
    <t xml:space="preserve">   marine transportation and subsidiary engaged in logistic business.</t>
  </si>
  <si>
    <t>2.  Preparation of financial statements basis</t>
  </si>
  <si>
    <t xml:space="preserve">     2.1  Financial statements preparation </t>
  </si>
  <si>
    <t xml:space="preserve">     The financial statements have been prepared in accordance with Thai financial reporting standards, enunciated</t>
  </si>
  <si>
    <t xml:space="preserve">            under the Accounting Professions Act B.E. 2547 and presented in accordance with the notification of the Department</t>
  </si>
  <si>
    <t xml:space="preserve">            regarding the preparation and presentation of the financial reporting under the Securities and Exchange Act B.E. 2535.</t>
  </si>
  <si>
    <t xml:space="preserve">     The  financial  statements   have been  prepared under  the historical  cost  convention,  except  as  transaction</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</si>
  <si>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</si>
  <si>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</si>
  <si>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</si>
  <si>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</si>
  <si>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</si>
  <si>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fair values.  This includes  a valuation team  that has  overall responsibility  for overseeing  all significant  fair value</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</si>
  <si>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</si>
  <si>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</si>
  <si>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</si>
  <si>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</si>
  <si>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</si>
  <si>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</si>
  <si>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</si>
  <si>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When measuring  the fair value  of an asset or a liability,  the Company and subsidiary  use market observable</t>
  </si>
  <si>
    <t xml:space="preserve">            date as fair as possible.  Fair values are categorized into different levels in a fair value hierarchy based on the inputs</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</si>
  <si>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</si>
  <si>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</si>
  <si>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</si>
  <si>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</si>
  <si>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</si>
  <si>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</si>
  <si>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</si>
  <si>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</si>
  <si>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</si>
  <si>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</si>
  <si>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     2.3  Accounting standards adoption during the period</t>
  </si>
  <si>
    <t xml:space="preserve">     The Federation of Accounting Professions issued accounting standards, financial reporting standards, standing</t>
  </si>
  <si>
    <t xml:space="preserve">            interpretations committee  and financial reporting interpretations committee  which are expected to be effective  for</t>
  </si>
  <si>
    <t>Presentation of Financial Statements</t>
  </si>
  <si>
    <t xml:space="preserve">Inventories </t>
  </si>
  <si>
    <t>Statement of Cash Flows</t>
  </si>
  <si>
    <t>Property, Plant and Equipment</t>
  </si>
  <si>
    <t>Leases</t>
  </si>
  <si>
    <t>Revenue</t>
  </si>
  <si>
    <t>Employee Benefits</t>
  </si>
  <si>
    <t>Borrowing Costs</t>
  </si>
  <si>
    <t>Related Party Disclosures</t>
  </si>
  <si>
    <t>Accounting and Reporting by Retirement Benefit Plans</t>
  </si>
  <si>
    <t>Separate Financial Statements</t>
  </si>
  <si>
    <t>Interim Financial Reporting</t>
  </si>
  <si>
    <t>Impairment of Assets</t>
  </si>
  <si>
    <t>Provisions, Contingent Liabilities and Contingent Assets</t>
  </si>
  <si>
    <t>Intangible Assets</t>
  </si>
  <si>
    <t>Investment Property</t>
  </si>
  <si>
    <t>Agriculture</t>
  </si>
  <si>
    <t>Business Combinations</t>
  </si>
  <si>
    <t>Insurance Contracts</t>
  </si>
  <si>
    <t>Non-current Assets Held for Sale and Discontinued Operations</t>
  </si>
  <si>
    <t>Exploration for and Evaluation of Mineral Resources</t>
  </si>
  <si>
    <t>Operating Segments</t>
  </si>
  <si>
    <t>Consolidated Financial Statements</t>
  </si>
  <si>
    <t>Joint Arrangements</t>
  </si>
  <si>
    <t>Disclosure of Interests in Other Entities</t>
  </si>
  <si>
    <t>Fair Value Measurement</t>
  </si>
  <si>
    <t>Service Concession Arrangements: Disclosures</t>
  </si>
  <si>
    <t>Interim Financial Reporting and Impairment</t>
  </si>
  <si>
    <t>Service Concession Arrangements</t>
  </si>
  <si>
    <t>Agreements for the Construction of Real Estate</t>
  </si>
  <si>
    <t>Transfers of Assets from Customers</t>
  </si>
  <si>
    <t>Stripping Costs in the Production Phase of a Surface Mine</t>
  </si>
  <si>
    <t>Levies</t>
  </si>
  <si>
    <t xml:space="preserve">   During the period,  the Company has adopted the revised and new financial reporting standards and accounting</t>
  </si>
  <si>
    <t xml:space="preserve">            guidance  issued  by the  Federation  of  Accounting  Professions.  From  aforementioned  adoption,  these  financial</t>
  </si>
  <si>
    <t xml:space="preserve">            reporting standards  were aimed  at alignment with  the corresponding  International Financial  Reporting Standards,</t>
  </si>
  <si>
    <t xml:space="preserve">            with most of the changes directed towards revision of wording and terminology,  and provision of interpretations and</t>
  </si>
  <si>
    <t xml:space="preserve">            accounting guidance  to users of standards.  The adoption  of these  financial reporting  standards does  not have any </t>
  </si>
  <si>
    <t xml:space="preserve">            significant impact on the financial statements of the Company.</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</si>
  <si>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</si>
  <si>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</si>
  <si>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</si>
  <si>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 </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</si>
  <si>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</si>
  <si>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</si>
  <si>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</si>
  <si>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</si>
  <si>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</si>
  <si>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</si>
  <si>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</si>
  <si>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</si>
  <si>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</si>
  <si>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</si>
  <si>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r>
      <t xml:space="preserve">            </t>
    </r>
    <r>
      <rPr>
        <b/>
        <i/>
        <sz val="15"/>
        <rFont val="AngsanaUPC"/>
        <family val="1"/>
      </rPr>
      <t>Business combinations</t>
    </r>
  </si>
  <si>
    <t xml:space="preserve">            The Company applies the acquisition method for all business combinations when control is transferred to the Company</t>
  </si>
  <si>
    <t xml:space="preserve">     and subsidiary other than those with entities under common control.</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</si>
  <si>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</si>
  <si>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</si>
  <si>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</si>
  <si>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Company and</t>
  </si>
  <si>
    <t xml:space="preserve">     transferred also includes the fair value  of any contingent consideration.</t>
  </si>
  <si>
    <r>
      <t xml:space="preserve">            </t>
    </r>
    <r>
      <rPr>
        <b/>
        <i/>
        <sz val="15"/>
        <rFont val="AngsanaUPC"/>
        <family val="1"/>
      </rPr>
      <t>Subsidiaries</t>
    </r>
  </si>
  <si>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</si>
  <si>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</si>
  <si>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</si>
  <si>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</si>
  <si>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</si>
  <si>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</si>
  <si>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</si>
  <si>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Where a  voyage is  incomplete as  at the  statements of  financial position date,  freight charges  are recognized  as</t>
  </si>
  <si>
    <t xml:space="preserve">            income in proportion to the distance time of the voyage with total time of the voyage. </t>
  </si>
  <si>
    <t xml:space="preserve">     4.2  Cash and cash equivalents</t>
  </si>
  <si>
    <t xml:space="preserve">     original maturity  is less than three months from the acquisition date and are not subject to restriction on withdrawal. </t>
  </si>
  <si>
    <t xml:space="preserve">            Trade and other receivables are stated at the right of receive amount less allowance for doubtful accounts. </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</si>
  <si>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</si>
  <si>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 a</t>
  </si>
  <si>
    <t xml:space="preserve">     administrative expenses in statements of comprehensive income.</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</si>
  <si>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</si>
  <si>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</si>
  <si>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</si>
  <si>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</si>
  <si>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</si>
  <si>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</si>
  <si>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 </t>
  </si>
  <si>
    <t xml:space="preserve">     income.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</si>
  <si>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</si>
  <si>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</si>
  <si>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</si>
  <si>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</si>
  <si>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</si>
  <si>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</si>
  <si>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</si>
  <si>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</si>
  <si>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</si>
  <si>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</si>
  <si>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</si>
  <si>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</si>
  <si>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</si>
  <si>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</si>
  <si>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</si>
  <si>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</si>
  <si>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</si>
  <si>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</si>
  <si>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</si>
  <si>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</si>
  <si>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</si>
  <si>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</si>
  <si>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</si>
  <si>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</si>
  <si>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an expenditure incurred during inspections and major repairs of the vessels. </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</si>
  <si>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</si>
  <si>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</si>
  <si>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</si>
  <si>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</si>
  <si>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</si>
  <si>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</si>
  <si>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</si>
  <si>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</si>
  <si>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</si>
  <si>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</si>
  <si>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</si>
  <si>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</si>
  <si>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</si>
  <si>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</si>
  <si>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</si>
  <si>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</si>
  <si>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</si>
  <si>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</si>
  <si>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functional currency and translate currency used for foreign operations and report the effects of such translation.</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</si>
  <si>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</si>
  <si>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</si>
  <si>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</si>
  <si>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differences  on  translation  of  financial  statements  in  equity  is  likely  to  reduce. Conversely,  when  the  Thai  Baht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</si>
  <si>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</si>
  <si>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</si>
  <si>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</si>
  <si>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</si>
  <si>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</si>
  <si>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</si>
  <si>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</si>
  <si>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</si>
  <si>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</si>
  <si>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</si>
  <si>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</si>
  <si>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</si>
  <si>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</si>
  <si>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</si>
  <si>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</si>
  <si>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</si>
  <si>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</si>
  <si>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</si>
  <si>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</si>
  <si>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Current tax (if any) is calculated from the annual profit to be paid, using tax rates enacted,  and any related </t>
  </si>
  <si>
    <t xml:space="preserve">             taxable adjustment are recognized as expenses in statements of income.  In addition, the Company complied with the </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</si>
  <si>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</si>
  <si>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</si>
  <si>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</si>
  <si>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</si>
  <si>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</si>
  <si>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</si>
  <si>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</si>
  <si>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tax  liabilities  are recognized  for  all  taxable temporary  differences.  Deferred tax  assets  are</t>
  </si>
  <si>
    <t xml:space="preserve">            recognized  for all deductible  temporary differences  and carry  forward  of unused  tax losses,  to the extent  that it </t>
  </si>
  <si>
    <t xml:space="preserve">            is probable  that taxable profit  will be available against  which the deductible  temporary differences,  and the carry </t>
  </si>
  <si>
    <t xml:space="preserve">            forward of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</si>
  <si>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</si>
  <si>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</si>
  <si>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to be utilized.</t>
  </si>
  <si>
    <t xml:space="preserve">                         Deferred tax  is recognized  directly to  shareholders’ equity,  except to  the  extent that  it relates to items</t>
  </si>
  <si>
    <t xml:space="preserve">             recognized in other comprehensive income or directly in equity.</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</si>
  <si>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</si>
  <si>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paid-up</t>
  </si>
  <si>
    <t xml:space="preserve">     par value from Baht 100 each to Baht 0.50 each as detailed following :</t>
  </si>
  <si>
    <t>Consolidated</t>
  </si>
  <si>
    <t>Separate</t>
  </si>
  <si>
    <t xml:space="preserve">financial statements </t>
  </si>
  <si>
    <t xml:space="preserve">financial statements  </t>
  </si>
  <si>
    <t xml:space="preserve">Weighted average number of common shares before changes in </t>
  </si>
  <si>
    <t xml:space="preserve">   par value (share)</t>
  </si>
  <si>
    <t>Earnings per share before changes in par value (Baht/share)</t>
  </si>
  <si>
    <t xml:space="preserve">Weighted average number of common shares after changes in </t>
  </si>
  <si>
    <t>Earnings per share after changes in par value (Baht/share)</t>
  </si>
  <si>
    <t xml:space="preserve">             The Company and subsidiary recognize a provision  when an entity has a present legal  or constructive obligation as</t>
  </si>
  <si>
    <t xml:space="preserve">     obligation and reliable estimate can be made of the amount of the obligation. If some or all the expenditure is required to </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</si>
  <si>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</si>
  <si>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</si>
  <si>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losses are recognized in  the  period  in which  they are  incurred  in  other  comprehensive  income.  Expenses related to</t>
  </si>
  <si>
    <t xml:space="preserve">     employee benefits shall be recorded in profit or loss for sharing such costs throughout the period of services rendering.</t>
  </si>
  <si>
    <t xml:space="preserve">             Enterprises and individuals that directly, or indirectly through one or more intermediaries, control, or are controlled</t>
  </si>
  <si>
    <t xml:space="preserve">     by, or are under common control with the company.</t>
  </si>
  <si>
    <t xml:space="preserve">     them significant influence over the enterprise, key management personnel, including directors and officers of the company</t>
  </si>
  <si>
    <t xml:space="preserve">     and close members  of the family  of  these individuals  and companies  associated with  these individuals  also constitute</t>
  </si>
  <si>
    <t xml:space="preserve">     related parties. </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</si>
  <si>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</si>
  <si>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</si>
  <si>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</si>
  <si>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</si>
  <si>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</si>
  <si>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</si>
  <si>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to use  judgement regarding  whether significant  risk and rewards of ownership  of the leased asset has been transferred,</t>
  </si>
  <si>
    <t xml:space="preserve">     taking into consideration terms and conditions of the arrangement. </t>
  </si>
  <si>
    <t xml:space="preserve">     Allowance for doubtful accounts</t>
  </si>
  <si>
    <t xml:space="preserve">             In determining an allowance  for doubtful accounts,  the management needs to make judgement and estimates based </t>
  </si>
  <si>
    <t xml:space="preserve">     upon, among other things, past collection history, aging profile of outstanding debts and the prevailing economic condition.</t>
  </si>
  <si>
    <t xml:space="preserve">     Property, plant and equipment </t>
  </si>
  <si>
    <t xml:space="preserve">             In determining  depreciation  of plant and equipment,  the management is required to make estimates  of  the useful </t>
  </si>
  <si>
    <t xml:space="preserve">     lives and residual values of the Company’s plant and equipment and intangible assets and to review estimate useful lives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</si>
  <si>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</si>
  <si>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</si>
  <si>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</si>
  <si>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</si>
  <si>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</si>
  <si>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</si>
  <si>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</si>
  <si>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</si>
  <si>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4.1.3  Other income and expenses are recognized on accrual basis.</t>
  </si>
  <si>
    <t>December 31, 2016</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</si>
  <si>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</si>
  <si>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</si>
  <si>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</si>
  <si>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</si>
  <si>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</si>
  <si>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</si>
  <si>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</si>
  <si>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</si>
  <si>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</si>
  <si>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</si>
  <si>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</si>
  <si>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</si>
  <si>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</si>
  <si>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</si>
  <si>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</si>
  <si>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</si>
  <si>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    income</t>
  </si>
  <si>
    <t xml:space="preserve">Petroleum Thai
 </t>
  </si>
  <si>
    <t xml:space="preserve">Purchase of oil </t>
  </si>
  <si>
    <t>Based on the normal course of business</t>
  </si>
  <si>
    <t>Corporation Co., Ltd.</t>
  </si>
  <si>
    <t>Empire Oil Co., Ltd.</t>
  </si>
  <si>
    <t>PTG Logistics Co., Ltd.</t>
  </si>
  <si>
    <t xml:space="preserve">Onelink Technology Co., Ltd. </t>
  </si>
  <si>
    <t xml:space="preserve">Common directors </t>
  </si>
  <si>
    <t>GPS service providing</t>
  </si>
  <si>
    <t>with the Company</t>
  </si>
  <si>
    <t xml:space="preserve">Onelink Network Co., Ltd. </t>
  </si>
  <si>
    <t>Distribution of GPS</t>
  </si>
  <si>
    <t xml:space="preserve">    accessories</t>
  </si>
  <si>
    <t>Consolidated  financial statements (Baht)</t>
  </si>
  <si>
    <t>Separate financial statements  (Baht)</t>
  </si>
  <si>
    <t xml:space="preserve">5.2.1  Trade accounts receivable </t>
  </si>
  <si>
    <t xml:space="preserve">PTG Energy Public Company Limited </t>
  </si>
  <si>
    <t>5.2.2  Other receivables</t>
  </si>
  <si>
    <t xml:space="preserve">5.2.3  Assets acquisition </t>
  </si>
  <si>
    <t>5.2.4  Trade accounts payable</t>
  </si>
  <si>
    <t>Petroleum Thai Corporation Co., Ltd.</t>
  </si>
  <si>
    <t>5.2.5  Other payables</t>
  </si>
  <si>
    <t xml:space="preserve">5.3.1  Hire of transportation income </t>
  </si>
  <si>
    <t xml:space="preserve">5.3.2  Rental and service income </t>
  </si>
  <si>
    <t xml:space="preserve">AMA Logistic Co., Ltd. </t>
  </si>
  <si>
    <t xml:space="preserve">5.3.3  Purchase of oil </t>
  </si>
  <si>
    <t xml:space="preserve">5.3.4  Rental </t>
  </si>
  <si>
    <t>5.3.5  Administrative expenses</t>
  </si>
  <si>
    <t>6.  Cash and cash equivalents</t>
  </si>
  <si>
    <t>Cash</t>
  </si>
  <si>
    <t>Current accounts</t>
  </si>
  <si>
    <t>Savings deposit</t>
  </si>
  <si>
    <t>Total</t>
  </si>
  <si>
    <t>Trade and other receivables</t>
  </si>
  <si>
    <t xml:space="preserve">Trade accounts receivable </t>
  </si>
  <si>
    <t>Trade accounts receivable separated by age bands</t>
  </si>
  <si>
    <t xml:space="preserve">     In due</t>
  </si>
  <si>
    <t xml:space="preserve">     During 1 - 30 days</t>
  </si>
  <si>
    <t xml:space="preserve">     During 31 - 60 days</t>
  </si>
  <si>
    <t>Accrued income</t>
  </si>
  <si>
    <t>Other receivables</t>
  </si>
  <si>
    <t>Prepaid expenses</t>
  </si>
  <si>
    <t>Advance payment</t>
  </si>
  <si>
    <t>Others</t>
  </si>
  <si>
    <t xml:space="preserve">Total </t>
  </si>
  <si>
    <t>Total trade and other receivables</t>
  </si>
  <si>
    <t xml:space="preserve">Fuel </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</si>
  <si>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</si>
  <si>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</si>
  <si>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</si>
  <si>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</si>
  <si>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</si>
  <si>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</si>
  <si>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</si>
  <si>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</si>
  <si>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</si>
  <si>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</si>
  <si>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On July 20, 2016,  AMA Logistic Co., Ltd. a subsidiary has registered to increase share capital in the amount of Baht 50.00 million from</t>
  </si>
  <si>
    <t>Baht 140.00 million  (0.50 million ordinary shares at Baht 100.00 each)  to Baht 190.00 million  (1.90 million ordinary shares  at Baht 100.00</t>
  </si>
  <si>
    <t>each). The objective of this increased share capital is to use as working capital in the future business operation and expansion. The Company</t>
  </si>
  <si>
    <t>has acquired such increased share capital in full amount.</t>
  </si>
  <si>
    <t xml:space="preserve">On March 22, 2016,  AMA Logistic Co., Ltd. a subsidiary  has registered to increase  share capital  in the amount of Baht 100.00 million </t>
  </si>
  <si>
    <t xml:space="preserve">from Baht  40.00 million  (0.40 million  ordinary shares  at Baht  100.00 each)  to Baht  140.00 million  (1.40 million ordinary shares  at Baht </t>
  </si>
  <si>
    <t>100.00 each). The objective of this increased share capital is to use in the future investment. The Company has acquired such increased share</t>
  </si>
  <si>
    <t>capital in full amount.</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</si>
  <si>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</si>
  <si>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</si>
  <si>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</si>
  <si>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</si>
  <si>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</si>
  <si>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</si>
  <si>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</si>
  <si>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</si>
  <si>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</si>
  <si>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</si>
  <si>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</si>
  <si>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As at December 31, 2016</t>
  </si>
  <si>
    <t>Before translation</t>
  </si>
  <si>
    <t>After translation</t>
  </si>
  <si>
    <t>Deferred repair and maintenance costs</t>
  </si>
  <si>
    <t>Building improvement</t>
  </si>
  <si>
    <t>Office furniture</t>
  </si>
  <si>
    <t>Office equipment and tools</t>
  </si>
  <si>
    <t>Oil truck and components</t>
  </si>
  <si>
    <t>Prepaid under agreement to buy and to sell of vessels</t>
  </si>
  <si>
    <t>Work in progress</t>
  </si>
  <si>
    <t xml:space="preserve">        Assets - cost :</t>
  </si>
  <si>
    <t xml:space="preserve">     Disposal/write off</t>
  </si>
  <si>
    <t xml:space="preserve">     Exchange difference on translation </t>
  </si>
  <si>
    <t xml:space="preserve">          of financial statements</t>
  </si>
  <si>
    <t xml:space="preserve">     Transfer in / transfer out</t>
  </si>
  <si>
    <t xml:space="preserve">     Accumulated depreciation :</t>
  </si>
  <si>
    <t xml:space="preserve">     Depreciation on disposal/write-off</t>
  </si>
  <si>
    <t xml:space="preserve">      Net book value</t>
  </si>
  <si>
    <t>Net book value</t>
  </si>
  <si>
    <t>against long-term loans from financial institutions as stated in note 18.</t>
  </si>
  <si>
    <t>Consolidated financial statements (Baht)</t>
  </si>
  <si>
    <t>Separate financial statements (Baht)</t>
  </si>
  <si>
    <t xml:space="preserve">     Exchange difference on translation of financial statements</t>
  </si>
  <si>
    <t>Accumulated amortization :</t>
  </si>
  <si>
    <t xml:space="preserve">     Amortization for the year</t>
  </si>
  <si>
    <t xml:space="preserve">Pledged fixed deposit </t>
  </si>
  <si>
    <t>Pledged fixed deposit</t>
  </si>
  <si>
    <t>Income tax expenses/deferred tax</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</si>
  <si>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</si>
  <si>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</si>
  <si>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</si>
  <si>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</si>
  <si>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</si>
  <si>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</si>
  <si>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</si>
  <si>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</si>
  <si>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</si>
  <si>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</si>
  <si>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</si>
  <si>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</si>
  <si>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financial statements</t>
  </si>
  <si>
    <t xml:space="preserve">Income tax expenses presented in statements of </t>
  </si>
  <si>
    <t>comprehensive income</t>
  </si>
  <si>
    <t>Accounting profit before income tax</t>
  </si>
  <si>
    <t>Income tax rate</t>
  </si>
  <si>
    <t>Accounting profit before income tax multiply</t>
  </si>
  <si>
    <t>with tax rate</t>
  </si>
  <si>
    <t>Accounting effects for :</t>
  </si>
  <si>
    <t xml:space="preserve">Exempted income </t>
  </si>
  <si>
    <t>Non-deductible expenses</t>
  </si>
  <si>
    <t>Gain on exchange rate of functional currency</t>
  </si>
  <si>
    <t xml:space="preserve">     to present in financial statements </t>
  </si>
  <si>
    <t xml:space="preserve">     financial statements</t>
  </si>
  <si>
    <t>Effective income tax rate</t>
  </si>
  <si>
    <t>Inventories</t>
  </si>
  <si>
    <t>10-23  years</t>
  </si>
  <si>
    <t>Thai Accounting Standards (“TAS”)</t>
  </si>
  <si>
    <t>TAS 1 (Revised 2016)</t>
  </si>
  <si>
    <t>TAS 2 (Revised 2016)</t>
  </si>
  <si>
    <t>TAS 7 (Revised 2016)</t>
  </si>
  <si>
    <t>TAS 8 (Revised 2016)</t>
  </si>
  <si>
    <t>Accounting Policies, Changes in Accounting Estimates and Errors</t>
  </si>
  <si>
    <t>TAS 10 (Revised 2016)</t>
  </si>
  <si>
    <t>Events after the Reporting Period</t>
  </si>
  <si>
    <t>TAS 11 (Revised 2016)</t>
  </si>
  <si>
    <t>Construction Contracts</t>
  </si>
  <si>
    <t>TAS 12 (Revised 2016)</t>
  </si>
  <si>
    <t>Income taxes</t>
  </si>
  <si>
    <t>TAS 16 (Revised 2016)</t>
  </si>
  <si>
    <t>TAS 17 (Revised 2016)</t>
  </si>
  <si>
    <t>TAS 18 (Revised 2016)</t>
  </si>
  <si>
    <t>TAS 19 (Revised 2016)</t>
  </si>
  <si>
    <t>TAS 20 (Revised 2016)</t>
  </si>
  <si>
    <t>Accounting for Government Grants and Disclosure of Government Assistance</t>
  </si>
  <si>
    <t>TAS 21 (Revised 2016)</t>
  </si>
  <si>
    <t>The Effects of Changes in Foreign Exchange Rates</t>
  </si>
  <si>
    <t>TAS 23 (Revised 2016)</t>
  </si>
  <si>
    <t>TAS 24 (Revised 2016)</t>
  </si>
  <si>
    <t>TAS 26 (Revised 2016)</t>
  </si>
  <si>
    <t>TAS 27 (Revised 2016)</t>
  </si>
  <si>
    <t>TAS 28 (Revised 2016)</t>
  </si>
  <si>
    <t>Investment in Associates and Joint Ventures</t>
  </si>
  <si>
    <t>TAS 29 (Revised 2016)</t>
  </si>
  <si>
    <t>Financial Reporting in Hyperinflationary Economies</t>
  </si>
  <si>
    <t>TAS 33 (Revised 2016)</t>
  </si>
  <si>
    <t>Earnings Per Share</t>
  </si>
  <si>
    <t>TAS 34 (Revised 2016)</t>
  </si>
  <si>
    <t>TAS 36 (Revised 2016)</t>
  </si>
  <si>
    <t>TAS 37 (Revised 2016)</t>
  </si>
  <si>
    <t>TAS 38 (Revised 2016)</t>
  </si>
  <si>
    <t>TAS 40 (Revised 2016)</t>
  </si>
  <si>
    <t>TAS 41 (Revised 2016)</t>
  </si>
  <si>
    <t>TAS 104 (Revised 2016)</t>
  </si>
  <si>
    <t>Accounting for Troubled Debt Restructuring </t>
  </si>
  <si>
    <t>TAS 105 (Revised 2016)</t>
  </si>
  <si>
    <t>Accounting for Investments in Debt and Equity Securities </t>
  </si>
  <si>
    <t>TAS 107 (Revised 2016)</t>
  </si>
  <si>
    <t>Financial Instruments Disclosure and Presentation </t>
  </si>
  <si>
    <t>Thai Financial Reporting Standards (“TFRS”)</t>
  </si>
  <si>
    <t>TFRS 2 (Revised 2016)</t>
  </si>
  <si>
    <t>Share-based Payment</t>
  </si>
  <si>
    <t>TFRS 3 (Revised 2016)</t>
  </si>
  <si>
    <t>TFRS 4 (Revised 2016)</t>
  </si>
  <si>
    <t>TFRS 5 (Revised 2016)</t>
  </si>
  <si>
    <t>TFRS 6 (Revised 2016)</t>
  </si>
  <si>
    <t>TFRS 8 (Revised 2016)</t>
  </si>
  <si>
    <t>TFRS 10 (Revised 2016)</t>
  </si>
  <si>
    <t>TFRS 11 (Revised 2016)</t>
  </si>
  <si>
    <t>TFRS 12 (Revised 2016)</t>
  </si>
  <si>
    <t>TFRS 13 (Revised 2016)</t>
  </si>
  <si>
    <t>TSIC 10 (Revised 2016)</t>
  </si>
  <si>
    <t>Government Assistance-No Specific Relation to Operating Activities</t>
  </si>
  <si>
    <t>TSIC 15 (Revised 2016)</t>
  </si>
  <si>
    <t>Operating Leases-Incentives</t>
  </si>
  <si>
    <t>TSIC 25 (Revised 2016)</t>
  </si>
  <si>
    <t>Income Taxes-Changes in the Tax Status of and Enterprise or its Shareholders</t>
  </si>
  <si>
    <t>TSIC 27 (Revised 2016)</t>
  </si>
  <si>
    <t>Evaluating the Substance of Transactions in the Legal Form of a Lease</t>
  </si>
  <si>
    <t>TSIC 29 (Revised 2016)</t>
  </si>
  <si>
    <t>TSIC 31 (Revised 2016)</t>
  </si>
  <si>
    <t>Revenue-Barter Transactions Involving Advertising Services</t>
  </si>
  <si>
    <t>TSIC 32 (Revised 2016)</t>
  </si>
  <si>
    <t>Intangible Assets-Web Site Costs</t>
  </si>
  <si>
    <t>TFRIC 1 (Revised 2016)</t>
  </si>
  <si>
    <t>Changes in Existing Decommissioning, Restoration and Similar Liabilities</t>
  </si>
  <si>
    <t>TFRIC 4 (Revised 2016)</t>
  </si>
  <si>
    <t>Determining whether an Arrangement contains a Lease</t>
  </si>
  <si>
    <t>TFRIC 5 (Revised 2016)</t>
  </si>
  <si>
    <t>TFRIC 7 (Revised 2016)</t>
  </si>
  <si>
    <r>
      <t>Applying the Restatement Approach under TAS 29</t>
    </r>
    <r>
      <rPr>
        <sz val="15"/>
        <rFont val="AngsanaUPC"/>
        <family val="1"/>
      </rPr>
      <t xml:space="preserve"> (Revised 2016) </t>
    </r>
    <r>
      <rPr>
        <i/>
        <sz val="15"/>
        <color indexed="8"/>
        <rFont val="AngsanaUPC"/>
        <family val="1"/>
      </rPr>
      <t xml:space="preserve">Financial </t>
    </r>
  </si>
  <si>
    <t xml:space="preserve">      Reporting in Hyperinflationary Economies</t>
  </si>
  <si>
    <t>TFRIC 10 (Revised 2016)</t>
  </si>
  <si>
    <t>TFRIC 12 (Revised 2016)</t>
  </si>
  <si>
    <t>TFRIC 13 (Revised 2016)</t>
  </si>
  <si>
    <t>Customer Loyalty Programmes</t>
  </si>
  <si>
    <t>TFRIC 14 (Revised 2016)</t>
  </si>
  <si>
    <t xml:space="preserve">The Limit on a Defined Benefit Asset, Minimum Funding Requirements </t>
  </si>
  <si>
    <r>
      <t xml:space="preserve">      and their Interaction, TAS 19 (Revised 2016) </t>
    </r>
    <r>
      <rPr>
        <i/>
        <sz val="15"/>
        <color indexed="8"/>
        <rFont val="AngsanaUPC"/>
        <family val="1"/>
      </rPr>
      <t>Employee Benefits</t>
    </r>
  </si>
  <si>
    <t>TFRIC 15 (Revised 2016)</t>
  </si>
  <si>
    <t>TFRIC 17 (Revised 2016)</t>
  </si>
  <si>
    <t>Distributions of Non-cash Assets to Owners</t>
  </si>
  <si>
    <t>TFRIC 18 (Revised 2016)</t>
  </si>
  <si>
    <t>TFRIC 20 (Revised 2016)</t>
  </si>
  <si>
    <t>TFRIC 21 (Revised 2016)</t>
  </si>
  <si>
    <t>- 16 -</t>
  </si>
  <si>
    <t>- 25 -</t>
  </si>
  <si>
    <r>
      <t xml:space="preserve">        </t>
    </r>
    <r>
      <rPr>
        <sz val="15"/>
        <rFont val="Symbol"/>
        <family val="1"/>
        <charset val="2"/>
      </rPr>
      <t>·</t>
    </r>
  </si>
  <si>
    <t xml:space="preserve">            the Company owns  100 per cent shareholding in that subsidiary,  and the interest  of other shareholders  is shown as </t>
  </si>
  <si>
    <t xml:space="preserve">     3.2  Investment between AMA Marine Company Limited and subsidiary  have been eliminated under equity method  as if</t>
  </si>
  <si>
    <t xml:space="preserve">Rights to Interests arising from Decommissioning, Restoration and </t>
  </si>
  <si>
    <t xml:space="preserve">      Environmental Rehabilitation Funds</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</si>
  <si>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</si>
  <si>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</si>
  <si>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</si>
  <si>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subsidiaries  to the  previous owners  of the  acquire,  and equity  interests issued  by the Group/Company.  Consideration</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</si>
  <si>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</si>
  <si>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</si>
  <si>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</si>
  <si>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method  over the  lease term.  The potential rental payable is recognized in the statement of comprehensive income in the</t>
  </si>
  <si>
    <t xml:space="preserve">             Expenses under  operating lease  shall be  recorded in  the statement  of  comprehensive income  using  straight-line</t>
  </si>
  <si>
    <t xml:space="preserve">:  At  33/4, The Nine Tower A,  33, 34 floor,  TNA02, TNA01 room, RAMA IX Road,  Huaykwang, </t>
  </si>
  <si>
    <t xml:space="preserve">            4.1.2  Subsidiary recognized revenues from logistics service when the services are rendered to the customers.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</si>
  <si>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</si>
  <si>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</si>
  <si>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is lower than  the carrying amount. This requires judgements regarding forecast of future revenues and expenses relating </t>
  </si>
  <si>
    <t xml:space="preserve">     to the assets subject to the review.</t>
  </si>
  <si>
    <t xml:space="preserve">     for impairment on a periodical basis  and record impairment losses  when it is determined  that their recoverable amount</t>
  </si>
  <si>
    <t xml:space="preserve">Consolidated financial </t>
  </si>
  <si>
    <t>statements (Baht)</t>
  </si>
  <si>
    <t xml:space="preserve">Separate financial </t>
  </si>
  <si>
    <t>March 31, 2016</t>
  </si>
  <si>
    <t>March 31, 2017</t>
  </si>
  <si>
    <t xml:space="preserve">Transactions and amounts with related persons and parties in statements of comprehensive income for the three-month periods ended </t>
  </si>
  <si>
    <t>As at January 1, 2016</t>
  </si>
  <si>
    <t>As at March 31, 2017</t>
  </si>
  <si>
    <t>Depreciation for the three-month periods ended March 31, 2016</t>
  </si>
  <si>
    <t>Depreciation for the three-month periods ended March 31, 2017</t>
  </si>
  <si>
    <t>As at March 31, 2017, investment properties had total fair value in the amount of Baht 4.12 million.</t>
  </si>
  <si>
    <t xml:space="preserve">     Depreciation for the three-month periods ended March 31, 2017</t>
  </si>
  <si>
    <t xml:space="preserve">     Depreciation for the three-month periods ended March 31, 2016</t>
  </si>
  <si>
    <t xml:space="preserve">     Depreciation for the periods</t>
  </si>
  <si>
    <t xml:space="preserve">     Amortization for the periods</t>
  </si>
  <si>
    <t>Amortization for the three-month periods ended March 31, 2017</t>
  </si>
  <si>
    <t>Amortization for the three-month periods ended March 31, 2016</t>
  </si>
  <si>
    <t>Income tax expenses for the three-month periods ended March 31, 2017 and 2016 are summarized as follows:</t>
  </si>
  <si>
    <t>Income tax for the period</t>
  </si>
  <si>
    <t xml:space="preserve">Reconciliation between income tax expenses and multiplication of accounting profit and tax rate used for the three-month periods ended </t>
  </si>
  <si>
    <t>March 31, 2017 and 2016 can be presented as follows:</t>
  </si>
  <si>
    <t xml:space="preserve">FOR THE THREE-MONTH PERIODS ENDED MARCH 31, 2017 (UNAUDITED/REVIEWED ONLY) </t>
  </si>
  <si>
    <t xml:space="preserve">     4.4  Trade and other receivables</t>
  </si>
  <si>
    <t xml:space="preserve">     4.5  Inventories</t>
  </si>
  <si>
    <t xml:space="preserve">     4.6  Investment in subsidiary </t>
  </si>
  <si>
    <t xml:space="preserve">     4.7  Investment properties</t>
  </si>
  <si>
    <t xml:space="preserve">     4.8  Property, plant and equipment </t>
  </si>
  <si>
    <t xml:space="preserve">     4.9  Intangible assets</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</si>
  <si>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</si>
  <si>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</si>
  <si>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</si>
  <si>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</si>
  <si>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</si>
  <si>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</si>
  <si>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</si>
  <si>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</si>
  <si>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Profit (loss) for the periods</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</si>
  <si>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</si>
  <si>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</si>
  <si>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</si>
  <si>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</si>
  <si>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</si>
  <si>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</si>
  <si>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 xml:space="preserve">8.1  Trade accounts receivable consist of : </t>
  </si>
  <si>
    <t xml:space="preserve">8.2  Other receivables consist of : </t>
  </si>
  <si>
    <t>As at March 31, 2017 and December 31, 2016, the Company has outstanding trade accounts receivable classified by age bands as follows :</t>
  </si>
  <si>
    <t>As at March 31, 2017 and December 31, 2016, the Company has mortgaged vessels  and equipment at net carrying value  amount of Baht  426.27 million and Baht 448.25 million respectively  as  guarantee</t>
  </si>
  <si>
    <t>As at March 31, 2017 and December 31, 2016, subsidiary has vehicles under financial lease with the carrying value approximately amount of Baht 619.45 million and Baht 534.02 million respectively.</t>
  </si>
  <si>
    <t xml:space="preserve">As at March 31, 2017 and December 31, 2016, the Company has equipment at the cost of Baht 99.06 million and Baht 150.17  million respectively which were fully depreciated but are still in use. </t>
  </si>
  <si>
    <t>statements : guarantee the  port services using with the government agency amount of Baht 0.42 million) as stated in note 27.</t>
  </si>
  <si>
    <t>10.</t>
  </si>
  <si>
    <t>11. Investment properties</t>
  </si>
  <si>
    <t xml:space="preserve">12. Property, plant and equipment </t>
  </si>
  <si>
    <t>13.  Intangible assets</t>
  </si>
  <si>
    <t>14.  เงินฝากประจำที่ติดภาระค้ำประกัน</t>
  </si>
  <si>
    <t xml:space="preserve">             For the three-month periods March 31, 2016</t>
  </si>
  <si>
    <t xml:space="preserve">     during the period. And the Company has made retroactively adjustment the 2016 earnings (loss) per share from changes in </t>
  </si>
  <si>
    <t>March 31, 2017 and 2016 are as follows:</t>
  </si>
  <si>
    <t xml:space="preserve">            the financial statements beginning on or after January 1,  2017  as detailed below:</t>
  </si>
  <si>
    <t>- 4 -</t>
  </si>
  <si>
    <t>- 5 -</t>
  </si>
  <si>
    <t>7.  Temporary investment</t>
  </si>
  <si>
    <t>As at March 31, 2017 and December 31, 2016, the Company has temporary investment as follows :</t>
  </si>
  <si>
    <t xml:space="preserve">Add   Unrealized gain (loss) on change in </t>
  </si>
  <si>
    <t>investment value</t>
  </si>
  <si>
    <t>Cost</t>
  </si>
  <si>
    <t xml:space="preserve">     4.3  Temporary investment</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</si>
  <si>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</si>
  <si>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</si>
  <si>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</si>
  <si>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</si>
  <si>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The Group operates in a USD environment, with purchases and sales  predominantly quoted  and settled  in USD. </t>
  </si>
  <si>
    <t xml:space="preserve">     whilst Thai Baht is the presentation currency of the Group. </t>
  </si>
  <si>
    <t xml:space="preserve">     Accordingly,  the  management  determines that USD  is  the functional currency of  Group’s vessel operating entities </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</si>
  <si>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</si>
  <si>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</si>
  <si>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</si>
  <si>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</si>
  <si>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date are translated into functional currency  at the exchange rate ruling on the statement of financial position date. Gains </t>
  </si>
  <si>
    <t xml:space="preserve">     a result  of  a  past event.  It  is  probable  that  an outflow  of economic benefits  resources  will be  required  to  settle the </t>
  </si>
  <si>
    <t xml:space="preserve">     settle  a provision,  is  expected to be  reimbursed  when it is virtually  certain  that reimbursement  will be received  if the</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</si>
  <si>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</si>
  <si>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</si>
  <si>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</si>
  <si>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required to settle and determines discount rate  by reference  to market yield  of government bonds should have terms to</t>
  </si>
  <si>
    <t xml:space="preserve">     maturity approximately equal to the terms of such obligations. In determine the future cash flows expected to be required</t>
  </si>
  <si>
    <t xml:space="preserve">     to settle  is used  from  employees’ salaries,  turnover,  length of services and other factors. Changes in actuarial gains  or </t>
  </si>
  <si>
    <t xml:space="preserve">             Associates and individuals owning, directly or indirectly, an interest in the voting power of the company that gives</t>
  </si>
  <si>
    <t xml:space="preserve">As at March 31, 2017 and December 31, 2016, the Company and subsidiary taken fixed deposits in full amount for using as collaterals </t>
  </si>
  <si>
    <t>against electricity usage  with  a government  agency, guarantee against  hire of  fuel  transportation in  the amount of Baht 8.00 million</t>
  </si>
  <si>
    <t xml:space="preserve">and guarantee  the purchase  order  for petroleum  products  by using  credit  for the  amount  of Baht 2.00  million  (Separate financial </t>
  </si>
  <si>
    <t xml:space="preserve">Transactions and amounts with related persons and parties in statements of financial position as at March 31, 2017 and December </t>
  </si>
  <si>
    <t xml:space="preserve">31, 2016  are as follows: </t>
  </si>
  <si>
    <t>- 26 -</t>
  </si>
  <si>
    <t>16.</t>
  </si>
  <si>
    <t>Trade and other payables</t>
  </si>
  <si>
    <t>Trade accounts payable</t>
  </si>
  <si>
    <t>Notes payable</t>
  </si>
  <si>
    <t>Total trade accounts payable</t>
  </si>
  <si>
    <t>Other payables</t>
  </si>
  <si>
    <t>Accrued expenses</t>
  </si>
  <si>
    <t xml:space="preserve">Unearned revenue </t>
  </si>
  <si>
    <t>Total other payables</t>
  </si>
  <si>
    <t>Total trade and other payables</t>
  </si>
  <si>
    <t>17.</t>
  </si>
  <si>
    <t>Financial lease liabilities</t>
  </si>
  <si>
    <t xml:space="preserve">Details of leased assets under financial lease are as follows : </t>
  </si>
  <si>
    <t>Maturity in</t>
  </si>
  <si>
    <t xml:space="preserve">Truck and components </t>
  </si>
  <si>
    <t>2022</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</si>
  <si>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</si>
  <si>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</si>
  <si>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</si>
  <si>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</si>
  <si>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</si>
  <si>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</si>
  <si>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- 27 -</t>
  </si>
  <si>
    <t>Financial lease liabilities excluding future interest are as follows :</t>
  </si>
  <si>
    <t xml:space="preserve">Financial lease liabilities </t>
  </si>
  <si>
    <t>Less  Financial lease liabilities due within 1 year</t>
  </si>
  <si>
    <t xml:space="preserve">As at March 31, 2017,  the Company entered into financial lease  with leasing company to lease vehicles for using in its operation </t>
  </si>
  <si>
    <t xml:space="preserve">for total  120 of vehicles  by making rental  on a monthly basis.  The last rental  will be paid in 2022, guaranteed by the parent company </t>
  </si>
  <si>
    <t xml:space="preserve">and a director of the Company. </t>
  </si>
  <si>
    <t>18.</t>
  </si>
  <si>
    <t>Long-term loans from financial institutions</t>
  </si>
  <si>
    <t xml:space="preserve">Consolidated and Separate </t>
  </si>
  <si>
    <t>financial statements (Baht)</t>
  </si>
  <si>
    <t>Less  Current portion of long-term loan from financial institutions</t>
  </si>
  <si>
    <t>Long-term loans from financial institutions - net</t>
  </si>
  <si>
    <r>
      <t>1st line,</t>
    </r>
    <r>
      <rPr>
        <sz val="15"/>
        <rFont val="AngsanaUPC"/>
        <family val="1"/>
      </rPr>
      <t xml:space="preserve">  Credit line amount of  Baht 76.80 million,  the  repayment is made  on a monthly basis in the amount of Baht  1.07 million  each,</t>
    </r>
  </si>
  <si>
    <t xml:space="preserve">commenced in November 2013  at the interest rate of Prime rate - 2.50% per annum  for the 1st -5th year  from the first  withdrawal date </t>
  </si>
  <si>
    <t xml:space="preserve">and at Prime rate - 0.75% per annum for the 6th year until maturity date, the repayment had been fully made in April 2016. </t>
  </si>
  <si>
    <r>
      <t>2nd line,</t>
    </r>
    <r>
      <rPr>
        <sz val="15"/>
        <rFont val="AngsanaUPC"/>
        <family val="1"/>
      </rPr>
      <t xml:space="preserve"> Credit line  amount of Baht 54.00 million,  the repayment is made  on a  monthly basis  in the amount of Baht  0.66 million each, </t>
    </r>
  </si>
  <si>
    <t xml:space="preserve">commenced in November 2013  at the interest rate of Prime rate - 2.50%  per annum  for the 1st -5th year  from the first  withdrawal date </t>
  </si>
  <si>
    <r>
      <t>3rd line,</t>
    </r>
    <r>
      <rPr>
        <sz val="15"/>
        <rFont val="AngsanaUPC"/>
        <family val="1"/>
      </rPr>
      <t xml:space="preserve">  Credit line amount of Baht 47.25 million,  the repayment  is made on a monthly basis  in the  amount of  Baht 0.66  million each, </t>
    </r>
  </si>
  <si>
    <t xml:space="preserve">commenced in November 2013  at the interest rate of Prime rate - 2.50% per annum  for the 1st -5th year  from the  first  withdrawal date </t>
  </si>
  <si>
    <r>
      <t>4th line,</t>
    </r>
    <r>
      <rPr>
        <sz val="15"/>
        <rFont val="AngsanaUPC"/>
        <family val="1"/>
      </rPr>
      <t xml:space="preserve">  Credit line amount of  USD 4.60 million,  the principal  is repayable  on a monthly  basis in  the  amount of USD  58,980 million </t>
    </r>
  </si>
  <si>
    <t>each, commenced in January 2016, the last installment will be made in January 2023 at the interest rate of LIBOR + 3.30% per annum.</t>
  </si>
  <si>
    <r>
      <t>5th line,</t>
    </r>
    <r>
      <rPr>
        <sz val="15"/>
        <rFont val="AngsanaUPC"/>
        <family val="1"/>
      </rPr>
      <t xml:space="preserve"> Credit line amount of USD 6.75 million, the principal  is repayable  on a monthly  basis in  the amount of USD 83,333.33 million </t>
    </r>
  </si>
  <si>
    <t xml:space="preserve">each, commenced in  June 2016,  the last installment  will be made in February 2023 at the interest rate of LIBOR + 3.25% per annum. </t>
  </si>
  <si>
    <r>
      <t>6th line,</t>
    </r>
    <r>
      <rPr>
        <sz val="15"/>
        <rFont val="AngsanaUPC"/>
        <family val="1"/>
      </rPr>
      <t xml:space="preserve"> Credit line amount of USD 8.05 million,  the principal  is repayable  on a  monthly basis  in the amount  of USD  142,000 million </t>
    </r>
  </si>
  <si>
    <t>each, commenced in January 2017, the last installment will be made in September 2021 at the interest rate of LIBOR + 3.25% per annum.</t>
  </si>
  <si>
    <t>- 28 -</t>
  </si>
  <si>
    <t xml:space="preserve">Movements of long-term  loans from  financial institution  in the consolidated and separate financial statements for the three-month </t>
  </si>
  <si>
    <t>periods ended March 31, 2017 are as follows :</t>
  </si>
  <si>
    <t>Interest rate of 4.080% - 4.625% per annum</t>
  </si>
  <si>
    <t>Balance, as at January 1</t>
  </si>
  <si>
    <t>Balance, as at March 31</t>
  </si>
  <si>
    <t xml:space="preserve"> The maturity of long-term loans are as follows: </t>
  </si>
  <si>
    <t>Current portion long-term loans</t>
  </si>
  <si>
    <t>Overdue portion until maturity period</t>
  </si>
  <si>
    <t>Total long-term loans from financial institutions</t>
  </si>
  <si>
    <t>19.</t>
  </si>
  <si>
    <t>Employee benefit obligations</t>
  </si>
  <si>
    <t xml:space="preserve">The Group of company has employee benfit obligations  based on  the requirement of Thai Labour Protection Act B.E. 2541 (1998) </t>
  </si>
  <si>
    <t>to provide retirement benefits to employees based on pensionable remuneration and length of service.</t>
  </si>
  <si>
    <t xml:space="preserve">The defined benefit plans expose  the  Group of  company to  actuarials risks, such as longevity risk, currency risk, interest rate risk </t>
  </si>
  <si>
    <t>and market (investment) risk.</t>
  </si>
  <si>
    <t>Changes in present value of employee benefit obligations plan are as follows:</t>
  </si>
  <si>
    <t>For the three-month periods ended March 31</t>
  </si>
  <si>
    <t>Defined benefit obligations plan as at January 1,</t>
  </si>
  <si>
    <t>Current service costs</t>
  </si>
  <si>
    <t>Interest costs</t>
  </si>
  <si>
    <t>Actuarial gain</t>
  </si>
  <si>
    <t xml:space="preserve">     -  Post-employment benefits </t>
  </si>
  <si>
    <t>Employee benefit expenses</t>
  </si>
  <si>
    <t>Defined benefit obligations plan as at March 31</t>
  </si>
  <si>
    <t>- 29 -</t>
  </si>
  <si>
    <t>The above expenses recognized in comprehensive income or expense are presented in the following line items.</t>
  </si>
  <si>
    <t>Cost of services</t>
  </si>
  <si>
    <t>Administrative expenses</t>
  </si>
  <si>
    <t xml:space="preserve">In 2016, the Company  and subsidiary have re-estimated employee benefit provisions using actuarialy assumption  of  the actuarial </t>
  </si>
  <si>
    <t xml:space="preserve">techniques.  From  re-estimation,  the Company and subsidiary  incurred actuarial  gains in  the amount  of Baht 0.02 million (Separate : </t>
  </si>
  <si>
    <t>Baht 0.92 million) which is recorded in other comprehensive income in full.</t>
  </si>
  <si>
    <t>Principal actuarial assumptions at the reporting date (expressed as weighted averages):</t>
  </si>
  <si>
    <t>Consolidated  financial statements (%)</t>
  </si>
  <si>
    <t>Separate financial statements (%)</t>
  </si>
  <si>
    <t xml:space="preserve">Discount rate </t>
  </si>
  <si>
    <t>2.54 - 2.72</t>
  </si>
  <si>
    <t xml:space="preserve">Future salary growth </t>
  </si>
  <si>
    <t>Assumptions regarding future mortality are based on published statistics and Thailand Mortality Ordinary Life table 2008 (“TMO08”).</t>
  </si>
  <si>
    <t>20.</t>
  </si>
  <si>
    <t>Dividend paid</t>
  </si>
  <si>
    <t xml:space="preserve">     </t>
  </si>
  <si>
    <t xml:space="preserve">According to the minutes  of shareholders' extraordinary meeting  No.1/ 2016  held on February 16, 2016, proposed the resolution to </t>
  </si>
  <si>
    <t xml:space="preserve">pay dividend  to the shareholders  at Baht  203 per share  for  1.10 million shares total amount of Baht  223.30 million.  The Company has </t>
  </si>
  <si>
    <t>already paid such dividend in March 1, 2016.</t>
  </si>
  <si>
    <t>21.</t>
  </si>
  <si>
    <t>Share capital</t>
  </si>
  <si>
    <t xml:space="preserve">21.1  According  to  the  minute  of  Annual General Meeting  of  the  shareholders  for  the year 2016  held  on April 27, 2016  passed the </t>
  </si>
  <si>
    <t>- 30 -</t>
  </si>
  <si>
    <t xml:space="preserve">        21.1.1  Pass the  resolution to  change  par  value of  the Company' share capital from 1,618,000 common shares of Baht 100 each to </t>
  </si>
  <si>
    <t xml:space="preserve">            323,600,000 common shares of Baht  0.50 each.  The Company  has paid-up  share capital  amount of Baht 161,800,000 and </t>
  </si>
  <si>
    <t xml:space="preserve">            paid-up for common share 323,600,000. </t>
  </si>
  <si>
    <t xml:space="preserve">        21.1.2  According to minutes of shareholders' extraordinary meeting No.2/2016  held on October 10, 2016,  passed the  resolution to </t>
  </si>
  <si>
    <t xml:space="preserve">            increase share capital  from Baht  161.80 million  (323.60 ordinary  shares with  a par value  of Baht 0.50 per share)  to Baht </t>
  </si>
  <si>
    <t xml:space="preserve">            215.80 million  (431.60 ordinary shares  with a par value of Baht 0.50 per share)  by issuing new 108 million ordinary shares </t>
  </si>
  <si>
    <t xml:space="preserve">            at par value of Baht  0.50 each for offering to the public,  the Company  and subsidiary's  executive directors  and staff  in the </t>
  </si>
  <si>
    <t xml:space="preserve">            price of Baht  9.99 and resulted premium  on share capital amount  to Baht 993.08 million. the Company has registered share </t>
  </si>
  <si>
    <t xml:space="preserve">            capital with the Ministry of Commerce on  December 15, 2016.</t>
  </si>
  <si>
    <t xml:space="preserve">The Market for Alternative Investment (“MAI”)  has approved the Company’s  431.60  million ordinary shares with a </t>
  </si>
  <si>
    <t xml:space="preserve">            par value of Baht 0.50 each as listed securities and to be traded on the MAI, effective on December 22, 2016.</t>
  </si>
  <si>
    <t xml:space="preserve">21.2  According  to  minutes  of  shareholders' extraordinary  meeting No.1/2016  held  on February 16, 2016,  passed  the  resolution  to </t>
  </si>
  <si>
    <t xml:space="preserve">        increase share capital from Baht 110 million to Baht 161.80 million by issuing new 0.52 million ordinary shares at par value of Baht </t>
  </si>
  <si>
    <t xml:space="preserve">        100 each for offering to Private Placement in the price of Baht 1,200 and resulted premium on share capital  of Baht 1,100 per share  </t>
  </si>
  <si>
    <t xml:space="preserve">        amounting to Baht 569.80 million. The Company has registered share capital with the Ministry of Commerce on February 29, 2016.</t>
  </si>
  <si>
    <t xml:space="preserve"> Premium on ordinary shares</t>
  </si>
  <si>
    <t xml:space="preserve">By virtue of the Public Company  Limited B.E. 2535 under section 51,  in the case of the Company offered the share capital </t>
  </si>
  <si>
    <t xml:space="preserve">in the price higher than registered value that the Company has to provide such premium as reserve ("premium on ordinary shares"). </t>
  </si>
  <si>
    <t>22.</t>
  </si>
  <si>
    <t>Legal reserve</t>
  </si>
  <si>
    <t xml:space="preserve">               </t>
  </si>
  <si>
    <t xml:space="preserve">By virtue of the Public Company Limited B.E. 2535, the Company is required to appropriate net profit as a legal reserve at least 5%  </t>
  </si>
  <si>
    <t xml:space="preserve">of annual net profit deducted  with deficit brought forward  (if any) until the reserve  reach an amount of 10% of authorized share capital. </t>
  </si>
  <si>
    <t>23.</t>
  </si>
  <si>
    <t>Gain (Loss) on exchange rate</t>
  </si>
  <si>
    <t>Gain (loss) on exchange rate for the three-month periods ended March 31, 2017 and 2016. The details are as follows:-</t>
  </si>
  <si>
    <t>Unrealized gain (loss) on exchange rate from</t>
  </si>
  <si>
    <t>currency translation</t>
  </si>
  <si>
    <t>Realized gain (loss) on exchange rate</t>
  </si>
  <si>
    <t>Grand total</t>
  </si>
  <si>
    <t>- 31 -</t>
  </si>
  <si>
    <t>24.</t>
  </si>
  <si>
    <t>Directors' remuneration and management benefit expenses</t>
  </si>
  <si>
    <t>24.1  Directors' remuneration</t>
  </si>
  <si>
    <t>According to the minutes the general shareholders' meeting for the year 2017 held on April 18, 2017 passed to determine directors'</t>
  </si>
  <si>
    <t>remuneration for the amount not exceed Baht 6.00 million.</t>
  </si>
  <si>
    <t xml:space="preserve">For the three-month periods ended March 31, 2017 and  2016,  the Company has paid  the directors' remuneration  amount of Baht </t>
  </si>
  <si>
    <t>0.82 million and Baht 0.57 million respectively.</t>
  </si>
  <si>
    <t>24.2  Management benefit expenses</t>
  </si>
  <si>
    <t xml:space="preserve">Management  benefit expenses paid to management includes a chief executive officer,  the next four executive levels immediately </t>
  </si>
  <si>
    <t xml:space="preserve">below that  chief  executive  officer and  all  persons  in positions  comparable  to these  forth  executive  levels  comprises  the salaries, </t>
  </si>
  <si>
    <t>advisory,  bonus, meeting allowance, fuel and telephone expenses.</t>
  </si>
  <si>
    <t xml:space="preserve">For the three-month  periods ended  March 31, 2017 and 2016,  the Company  and  subsidiary have  paid the management  benefit </t>
  </si>
  <si>
    <t xml:space="preserve">expenses amount of Baht 4.60 million and Baht 2.94 million respectively  (Separate : amount of Baht 4.22 million and Baht 2.45 million </t>
  </si>
  <si>
    <t>respectively).</t>
  </si>
  <si>
    <t>25.</t>
  </si>
  <si>
    <t>Expenses analyzed by nature</t>
  </si>
  <si>
    <t>The significant expenses analyzed by nature for the three-month periods ended March 31, 2017  and  2016, are detailed as follows :</t>
  </si>
  <si>
    <t>Fuel costs</t>
  </si>
  <si>
    <t>Voyage expenses</t>
  </si>
  <si>
    <t>Equipment and consumable used</t>
  </si>
  <si>
    <t xml:space="preserve">Depreciation </t>
  </si>
  <si>
    <t>Amortized major vessels repair expenses</t>
  </si>
  <si>
    <t>26.</t>
  </si>
  <si>
    <t>Additional disclosure of cash flows information</t>
  </si>
  <si>
    <t>26.1  Cash and cash equivalents</t>
  </si>
  <si>
    <t xml:space="preserve">  Cash and cash equivalents consist of cash on hand and all type of deposit with  the original maturity  is less than three months and </t>
  </si>
  <si>
    <t xml:space="preserve">are not subject to restriction on withdrawal. </t>
  </si>
  <si>
    <t>26.2  Non-cash transactions</t>
  </si>
  <si>
    <t xml:space="preserve">As at March 31, 2017 and 2016, the Company and subsidiary  have acquired assets  by using credit  amount of  Baht 106.26 million </t>
  </si>
  <si>
    <t>- 32 -</t>
  </si>
  <si>
    <t>27.</t>
  </si>
  <si>
    <t>Commitment and contingent liabilities</t>
  </si>
  <si>
    <t xml:space="preserve">27.1  As at  March 31, 2017 and December 31, 2016,  the Company  and subsidiary  have contingent  liabilities from  bank issuance  of </t>
  </si>
  <si>
    <t xml:space="preserve">        letter of guarantee to  the Company for  the amount of Baht  10.42 million and Baht 6.42 million respectively, (Separate : amount of </t>
  </si>
  <si>
    <t xml:space="preserve">        Baht 0.42 million)  for using  as  collaterals  against port usage rendering  with a government agency,  purchase order of petroleum </t>
  </si>
  <si>
    <t xml:space="preserve">        products and rendered services by credit and hire of fuel oil transportation with PTG Energy Public Company Limited, guaranteed </t>
  </si>
  <si>
    <t xml:space="preserve">        by pledged fixed deposit as stated note 14.</t>
  </si>
  <si>
    <t>27.2  The Company has commitment on rental and service agreements are as follows:</t>
  </si>
  <si>
    <t>Over 1-3 years</t>
  </si>
  <si>
    <t xml:space="preserve">27.3  As at  March 31, 2017,  the Company  is liable  on payment  for vessels under  agreement  to  buy  and  to sell  in  the  amount </t>
  </si>
  <si>
    <t xml:space="preserve">         of USD 11.00 million.</t>
  </si>
  <si>
    <t>28.</t>
  </si>
  <si>
    <t>Capital management</t>
  </si>
  <si>
    <t xml:space="preserve">The primary objective  of the Company  and subsidiary's capital  management is to ensure  that it has an appropriate financial </t>
  </si>
  <si>
    <t>structure and preserves the ability to continue its business as a going concern.</t>
  </si>
  <si>
    <t xml:space="preserve">As at March 31, 2017 and December 31, 2016 the Company has debt to equity ratio as follows : </t>
  </si>
  <si>
    <t>Consolidated  financial statements</t>
  </si>
  <si>
    <t xml:space="preserve">Separate financial statements </t>
  </si>
  <si>
    <t xml:space="preserve">Total debt to equity ratio </t>
  </si>
  <si>
    <t>29.</t>
  </si>
  <si>
    <t>PROMOTION PRIVILEGES</t>
  </si>
  <si>
    <t xml:space="preserve">The Company  was granted  promotional  privileges  from  the  Thailand  Board  of  Investment  (“BOI”)  in  the  business of </t>
  </si>
  <si>
    <t>international marine transportation for two vessels in accordance with the investment promotion certificate as follows :</t>
  </si>
  <si>
    <t>Number  59-0083-1-00-1-0  date December 15, 2015</t>
  </si>
  <si>
    <t>Number  59-1252-1-00-1-0  date September 13, 2016</t>
  </si>
  <si>
    <t>Number 60-0157-1-00-1-0  date February 2, 2017</t>
  </si>
  <si>
    <t>The significant privileges are as follows:</t>
  </si>
  <si>
    <t>Exempted on import duty for vessel and equipment.</t>
  </si>
  <si>
    <t xml:space="preserve">Exempted on  corporate income  tax from  the promoted  basiness  for  a  period of 8 years, commencing on the date of </t>
  </si>
  <si>
    <t>income earnings from such activities.</t>
  </si>
  <si>
    <t>Other privileges as stipulated in the related BOI certificates.</t>
  </si>
  <si>
    <t>- 33 -</t>
  </si>
  <si>
    <t>30.</t>
  </si>
  <si>
    <t>Disclosure and presentation of financial instruments</t>
  </si>
  <si>
    <t>30.1  Accounting policy</t>
  </si>
  <si>
    <t xml:space="preserve">         The significant accounting policies  and methods adopted, including  the basis of recognition and measurement relating to each </t>
  </si>
  <si>
    <t>class of financial assets and liabilities, have been disclosed in note 4.</t>
  </si>
  <si>
    <t>30.2  Capital management</t>
  </si>
  <si>
    <t xml:space="preserve">         The  primary objective  of  the  Group  of company’s  capital management is to preserve the ability of the Group  of company's</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</si>
  <si>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</si>
  <si>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</si>
  <si>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</si>
  <si>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</si>
  <si>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30.3  Interest rate risk</t>
  </si>
  <si>
    <t xml:space="preserve">        Interest rate risk  from changes in  market interest rate  will affect the  results  of the  Company's operation  and its  cash flows. </t>
  </si>
  <si>
    <t>Significant financial liabilities can be  classified by interest rate and separated on maturity date of  financial liabilities as follows: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</si>
  <si>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</si>
  <si>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</si>
  <si>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</si>
  <si>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</si>
  <si>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</si>
  <si>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</si>
  <si>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</si>
  <si>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</si>
  <si>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</si>
  <si>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</si>
  <si>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</si>
  <si>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</si>
  <si>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</si>
  <si>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3.76 - 4.55</t>
  </si>
  <si>
    <t xml:space="preserve">Long-term loans from financial </t>
  </si>
  <si>
    <t xml:space="preserve">       institution</t>
  </si>
  <si>
    <t>LIBOR + 3.25 to 3.30</t>
  </si>
  <si>
    <t>Separate financial statements (Million Baht)</t>
  </si>
  <si>
    <t>30.4  Fair value of financial instruments</t>
  </si>
  <si>
    <t xml:space="preserve">         Financial assets shown in statements of financial position consist of cash on hand and at banks, trade and other receivables, accrued</t>
  </si>
  <si>
    <t xml:space="preserve">income and  pledged  fixed  deposits.  Financial  liabilities shown  in statements  of financial  position consist  of trade and other payables, </t>
  </si>
  <si>
    <t>financial lease liabilities and long-term loans.</t>
  </si>
  <si>
    <t xml:space="preserve">        The book value of financial assets and liabilities in statements of financial position are closed to their estimated fair value.</t>
  </si>
  <si>
    <t>- 34 -</t>
  </si>
  <si>
    <t>31.</t>
  </si>
  <si>
    <t>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</si>
  <si>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</si>
  <si>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</si>
  <si>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</si>
  <si>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</si>
  <si>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</si>
  <si>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 xml:space="preserve">        The Company's virtually operated in only shipment services business, therefore, the financial information by segment was not presented in the separate </t>
  </si>
  <si>
    <t>financial statements.</t>
  </si>
  <si>
    <t>For the three-month periods ended March 31, 2017</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</si>
  <si>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</si>
  <si>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</si>
  <si>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</si>
  <si>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</si>
  <si>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</si>
  <si>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</si>
  <si>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</si>
  <si>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</si>
  <si>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</si>
  <si>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</si>
  <si>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</si>
  <si>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Selling expenses</t>
  </si>
  <si>
    <t>Finance costs</t>
  </si>
  <si>
    <t xml:space="preserve">Profit before income tax </t>
  </si>
  <si>
    <t>Income tax expenses</t>
  </si>
  <si>
    <t>Profit for the period</t>
  </si>
  <si>
    <t xml:space="preserve">Other comprehensive income </t>
  </si>
  <si>
    <t xml:space="preserve">       financial statements</t>
  </si>
  <si>
    <t>Other comprehensive income for the period</t>
  </si>
  <si>
    <t>Total comprehensive income for the period</t>
  </si>
  <si>
    <t>Profit attributable to:</t>
  </si>
  <si>
    <t xml:space="preserve">     Owners of the Company </t>
  </si>
  <si>
    <t xml:space="preserve">     Non-controlling interests</t>
  </si>
  <si>
    <t>Fixed assets as at March 31, 2017</t>
  </si>
  <si>
    <t>- 35 -</t>
  </si>
  <si>
    <t>For the three-month periods ended March 31, 2016</t>
  </si>
  <si>
    <t xml:space="preserve">Other comprehensive income for the period </t>
  </si>
  <si>
    <t>Fixed assets as at March 31, 2016</t>
  </si>
  <si>
    <t>- 36 -</t>
  </si>
  <si>
    <t>32.</t>
  </si>
  <si>
    <t>Functional currency in financial statements</t>
  </si>
  <si>
    <t xml:space="preserve">The statements of financial position as at March 31, 2017 and December 31, 2016, and statements of comprehensive income for </t>
  </si>
  <si>
    <t xml:space="preserve">the three-month periods ended March 31, 2017 and 2016 denominated in US Dollar currency as functional currency can be presented </t>
  </si>
  <si>
    <t>as follows :</t>
  </si>
  <si>
    <t>Assets</t>
  </si>
  <si>
    <t>Consolidated financial statements (USD)</t>
  </si>
  <si>
    <t>Separate financial statements (USD)</t>
  </si>
  <si>
    <t>Current assets</t>
  </si>
  <si>
    <t>Cash and cash equivalents</t>
  </si>
  <si>
    <t>Temporary investment</t>
  </si>
  <si>
    <t xml:space="preserve">     Total current assets</t>
  </si>
  <si>
    <t>Non-current assets</t>
  </si>
  <si>
    <t>Investment properties</t>
  </si>
  <si>
    <t xml:space="preserve">Property, plant and equipment </t>
  </si>
  <si>
    <t>Intangible assets</t>
  </si>
  <si>
    <t>Other non-current assets</t>
  </si>
  <si>
    <t xml:space="preserve">     Total non-current assets</t>
  </si>
  <si>
    <t>Total assets</t>
  </si>
  <si>
    <t>- 37 -</t>
  </si>
  <si>
    <t>Liabilities and shareholders' equity</t>
  </si>
  <si>
    <t xml:space="preserve">Current liabilities </t>
  </si>
  <si>
    <t xml:space="preserve">Current portion of financial lease liabilities </t>
  </si>
  <si>
    <t xml:space="preserve">Current portion of long-term loans </t>
  </si>
  <si>
    <t>from financial institutions</t>
  </si>
  <si>
    <t>Accrued income tax</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</si>
  <si>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</si>
  <si>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</si>
  <si>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</si>
  <si>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</si>
  <si>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</si>
  <si>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</si>
  <si>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</si>
  <si>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</si>
  <si>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Common stock</t>
  </si>
  <si>
    <t>Authorized share capital</t>
  </si>
  <si>
    <t>431,600,000 common shares, USD 0.0126 par value</t>
  </si>
  <si>
    <t>Paid-up share capital</t>
  </si>
  <si>
    <t xml:space="preserve">Premium on share capital </t>
  </si>
  <si>
    <t xml:space="preserve">Retained earnings </t>
  </si>
  <si>
    <t>Appropriated</t>
  </si>
  <si>
    <t>Unappropriated</t>
  </si>
  <si>
    <t>Other components of equity</t>
  </si>
  <si>
    <t>Total owners of the Company</t>
  </si>
  <si>
    <t>Non-controlling interests</t>
  </si>
  <si>
    <t xml:space="preserve">Total shareholders' equity </t>
  </si>
  <si>
    <t xml:space="preserve">Total liabilities and shareholders' equity </t>
  </si>
  <si>
    <t xml:space="preserve"> - 38 -</t>
  </si>
  <si>
    <t>Statements of comprehensive income for the three-month periods ended March 31, 2017 and 2016</t>
  </si>
  <si>
    <t>Gross profit</t>
  </si>
  <si>
    <t>Interest income</t>
  </si>
  <si>
    <t>Total other income</t>
  </si>
  <si>
    <t>Profit before expenses</t>
  </si>
  <si>
    <t>Expenses</t>
  </si>
  <si>
    <t>Total expenses</t>
  </si>
  <si>
    <t xml:space="preserve">Profit before finance costs and income tax </t>
  </si>
  <si>
    <t xml:space="preserve">Profit attributable to : </t>
  </si>
  <si>
    <t>Owners for the Company</t>
  </si>
  <si>
    <t>Total comprehensive income attributable to :</t>
  </si>
  <si>
    <t xml:space="preserve">Owners of the Company </t>
  </si>
  <si>
    <t>Earnings per share</t>
  </si>
  <si>
    <t>Basic earnings per share</t>
  </si>
  <si>
    <t xml:space="preserve"> - 39 -</t>
  </si>
  <si>
    <t>33.</t>
  </si>
  <si>
    <t>Events after the reporting period</t>
  </si>
  <si>
    <t xml:space="preserve">33.1  According to the resolution of  the shareholders' general meeting No.1/2017 held on April 19, 2017,  passed to approve the annual </t>
  </si>
  <si>
    <t xml:space="preserve">        dividend payment from its result of operation for the year 2016 at Baht 0.25 per share for 431.60 million shares, totally Baht 107.90 </t>
  </si>
  <si>
    <t xml:space="preserve">        million which will be made on May 8, 2017.</t>
  </si>
  <si>
    <t>34.</t>
  </si>
  <si>
    <t>Financial statements approval</t>
  </si>
  <si>
    <t>These consolidated and separate financial statements were approved and authorized for issue by the Company's Board of directors</t>
  </si>
  <si>
    <t>on May 8, 2017.</t>
  </si>
  <si>
    <t xml:space="preserve">            be included in the financial statements (No. 2) B.E. 2559 and the regulations the Securities and Exchange Commission</t>
  </si>
  <si>
    <t xml:space="preserve">            of Business Development  by Ministry of  Commerce dated  October 11, 2016  regarding  the condensed  form should</t>
  </si>
  <si>
    <t xml:space="preserve">     cost on a first-in first-out (FIFO) basis or net realizable value. </t>
  </si>
  <si>
    <t>Spare part</t>
  </si>
  <si>
    <t xml:space="preserve">As at March 31, 2017 and December 31, 2016,  the Company  has long-term loans with 2 financial institutions for 2 and 3 facilities </t>
  </si>
  <si>
    <t>respectively,  Such credit  lines are guaranteed by vessels as stated in note 12 as detailed following :</t>
  </si>
  <si>
    <t>Thai Standing Interpretations Committee (“TSIC”)</t>
  </si>
  <si>
    <t>Thai Financial Reporting Interpretations Committee (“TFRIC”)</t>
  </si>
  <si>
    <t xml:space="preserve">            4.1.1  Freight charges  of each  time  charter  are generally  recognized  as  income when  the voyage  is completed.</t>
  </si>
  <si>
    <t xml:space="preserve">            Cash and cash equivalents  included cash on hand,  deposit at banks  and short-term highly liquid investment  with an</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</si>
  <si>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</si>
  <si>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</si>
  <si>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review of the current financial position of  each  receivable.  Bad debt  incurred will be recognized as part of selling and</t>
  </si>
  <si>
    <t xml:space="preserve">            Inventories comprise fuel  and lubricant,  spare parts, materials and supplies of vessels are the stated at the lower of</t>
  </si>
  <si>
    <t xml:space="preserve">            Fair value of investment units is calculated on net assets value of investment units as enacted at the end of the period.</t>
  </si>
  <si>
    <t xml:space="preserve">        The Company and subsidiary have established provident fund under the defined contribution plan. The fund's</t>
  </si>
  <si>
    <t xml:space="preserve">     assets are separated entities  which are administered  by the outsider fund manager.  The Company  and employees made</t>
  </si>
  <si>
    <t xml:space="preserve">     expenses in statements of comprehensive income in the period in which they are incurred.</t>
  </si>
  <si>
    <t xml:space="preserve">     contribution  into such  provident fund.  The Company's  contribution  payments  to the  provident fund  were recorded  as</t>
  </si>
  <si>
    <t>of the Company</t>
  </si>
  <si>
    <t>shareholders with a</t>
  </si>
  <si>
    <t>major shareholder</t>
  </si>
  <si>
    <t>Fair value</t>
  </si>
  <si>
    <t xml:space="preserve">Securities for trading </t>
  </si>
  <si>
    <t xml:space="preserve">Open-end Fund investment units </t>
  </si>
  <si>
    <t xml:space="preserve">Total temporary investment </t>
  </si>
  <si>
    <t xml:space="preserve">     Depreciation for the period</t>
  </si>
  <si>
    <t>However, the repayment had been fully made in March 2017.</t>
  </si>
  <si>
    <t xml:space="preserve">Proceeds loans during the period </t>
  </si>
  <si>
    <t xml:space="preserve">Repayments during the period </t>
  </si>
  <si>
    <t xml:space="preserve">        resolution for approval the conversion from Company Limited to Public Company Limited and other related matters for corresponding </t>
  </si>
  <si>
    <t xml:space="preserve">        follows:</t>
  </si>
  <si>
    <t xml:space="preserve">        with the public company conversion.  The Company has  registered share capital with the Ministry of Commerce on May 18, 2016 as</t>
  </si>
  <si>
    <t>This premium on ordinary shares is not available for dividend distribution.</t>
  </si>
  <si>
    <t xml:space="preserve">Such reserve is not available for dividend distribution.  During the period, the legal reserve had been fully appropriated. </t>
  </si>
  <si>
    <t>and Baht 291.08 million respectively ( 2016 Separate : amount of Baht 239.42 million).</t>
  </si>
  <si>
    <t xml:space="preserve">     Costs of investment are determined by using the weighted average  method when  they are sold.  Difference between net</t>
  </si>
  <si>
    <t xml:space="preserve">     consideration and carrying value of investment will be recorded as comprehensive income or expense for the period. </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</si>
</sst>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0.000_);\(#,##0.000\)"/>
    <numFmt numFmtId="211" formatCode="_-* #,##0_-;\-* #,##0_-;_-* &quot;-&quot;??_-;_-@_-"/>
    <numFmt numFmtId="212" formatCode="###0.00\ ;\(###0.00\)"/>
    <numFmt numFmtId="213" formatCode="[$-F800]dddd\,\ mmmm\ dd\,\ yyyy"/>
    <numFmt numFmtId="214" formatCode="#,##0.00_);\(#,##0.00\)"/>
    <numFmt numFmtId="215" formatCode="_-* #,##0.0000_-;\-* #,##0.0000_-;_-* &quot;-&quot;??_-;_-@_-"/>
  </numFmts>
  <fonts count="103">
    <font>
      <sz val="14"/>
      <name val="Cordia New"/>
      <charset val="222"/>
    </font>
    <font>
      <sz val="11"/>
      <color theme="1"/>
      <name val="Tahoma"/>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b/>
      <sz val="15"/>
      <name val="AngsanaUPC"/>
      <family val="1"/>
      <charset val="222"/>
    </font>
    <font>
      <sz val="15"/>
      <color rgb="FFFF0000"/>
      <name val="AngsanaUPC"/>
      <family val="1"/>
      <charset val="222"/>
    </font>
    <font>
      <sz val="15"/>
      <name val="AngsanaUPC"/>
      <family val="1"/>
    </font>
    <font>
      <sz val="15"/>
      <name val="Angsana New"/>
      <family val="1"/>
    </font>
    <font>
      <b/>
      <sz val="15"/>
      <name val="Angsana New"/>
      <family val="1"/>
    </font>
    <font>
      <b/>
      <sz val="15"/>
      <name val="AngsanaUPC"/>
      <family val="1"/>
    </font>
    <font>
      <sz val="15"/>
      <color theme="1"/>
      <name val="AngsanaUPC"/>
      <family val="1"/>
    </font>
    <font>
      <b/>
      <sz val="15"/>
      <color theme="1"/>
      <name val="AngsanaUPC"/>
      <family val="1"/>
    </font>
    <font>
      <u/>
      <sz val="15"/>
      <color theme="1"/>
      <name val="AngsanaUPC"/>
      <family val="1"/>
    </font>
    <font>
      <b/>
      <i/>
      <sz val="15"/>
      <name val="AngsanaUPC"/>
      <family val="1"/>
    </font>
    <font>
      <sz val="15"/>
      <color indexed="8"/>
      <name val="AngsanaUPC"/>
      <family val="1"/>
    </font>
    <font>
      <sz val="14"/>
      <color rgb="FF000000"/>
      <name val="AngsanaUPC"/>
      <family val="1"/>
    </font>
    <font>
      <b/>
      <sz val="20.05"/>
      <color indexed="8"/>
      <name val="AngsanaUPC"/>
      <family val="1"/>
    </font>
    <font>
      <b/>
      <sz val="14"/>
      <name val="AngsanaUPC"/>
      <family val="1"/>
    </font>
    <font>
      <sz val="13"/>
      <color rgb="FF000000"/>
      <name val="AngsanaUPC"/>
      <family val="1"/>
    </font>
    <font>
      <sz val="13"/>
      <name val="AngsanaUPC"/>
      <family val="1"/>
    </font>
    <font>
      <sz val="15"/>
      <color rgb="FF000000"/>
      <name val="AngsanaUPC"/>
      <family val="1"/>
    </font>
    <font>
      <sz val="15"/>
      <color theme="1"/>
      <name val="AngsanaUPC"/>
      <family val="1"/>
      <charset val="222"/>
    </font>
    <font>
      <sz val="15"/>
      <color rgb="FF000033"/>
      <name val="AngsanaUPC"/>
      <family val="1"/>
    </font>
    <font>
      <i/>
      <sz val="15"/>
      <color indexed="8"/>
      <name val="AngsanaUPC"/>
      <family val="1"/>
    </font>
    <font>
      <i/>
      <sz val="15"/>
      <color rgb="FF000000"/>
      <name val="AngsanaUPC"/>
      <family val="1"/>
    </font>
    <font>
      <sz val="15"/>
      <name val="Symbol"/>
      <family val="1"/>
      <charset val="2"/>
    </font>
    <font>
      <sz val="15"/>
      <color indexed="8"/>
      <name val="AngsanaUPC"/>
      <family val="1"/>
      <charset val="222"/>
    </font>
    <font>
      <u/>
      <sz val="15"/>
      <name val="AngsanaUPC"/>
      <family val="1"/>
    </font>
    <font>
      <sz val="11"/>
      <color rgb="FF000000"/>
      <name val="Arial"/>
      <family val="2"/>
    </font>
    <font>
      <b/>
      <sz val="15"/>
      <color rgb="FF000000"/>
      <name val="AngsanaUPC"/>
      <family val="1"/>
    </font>
    <font>
      <sz val="15"/>
      <color rgb="FF000000"/>
      <name val="AngsanaUPC"/>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461">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5"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196"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87"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9" fontId="3" fillId="0" borderId="0" applyFont="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189" fontId="15" fillId="0" borderId="0" applyFont="0" applyFill="0" applyBorder="0" applyAlignment="0" applyProtection="0"/>
    <xf numFmtId="43" fontId="3" fillId="0" borderId="0" applyFont="0" applyFill="0" applyBorder="0" applyAlignment="0" applyProtection="0"/>
    <xf numFmtId="189"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0"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200" fontId="49" fillId="0" borderId="0" applyFill="0" applyBorder="0" applyAlignment="0" applyProtection="0"/>
    <xf numFmtId="43" fontId="3" fillId="0" borderId="0" applyFont="0" applyFill="0" applyBorder="0" applyAlignment="0" applyProtection="0"/>
    <xf numFmtId="189"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92"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2"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3"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1"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91" fontId="4"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1" fontId="4"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202"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03"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204"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93" fontId="5" fillId="0" borderId="0"/>
    <xf numFmtId="193"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93"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5" fillId="0" borderId="0"/>
    <xf numFmtId="19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205"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89"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4" fontId="8" fillId="0" borderId="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89" fontId="6" fillId="0" borderId="0" applyFont="0" applyFill="0" applyBorder="0" applyAlignment="0" applyProtection="0"/>
    <xf numFmtId="200"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198" fontId="45" fillId="0" borderId="0" applyFont="0" applyFill="0" applyBorder="0" applyAlignment="0" applyProtection="0"/>
    <xf numFmtId="43" fontId="3" fillId="0" borderId="0" applyFont="0" applyFill="0" applyBorder="0" applyAlignment="0" applyProtection="0"/>
    <xf numFmtId="198" fontId="45" fillId="0" borderId="0" applyFont="0" applyFill="0" applyBorder="0" applyAlignment="0" applyProtection="0"/>
    <xf numFmtId="43" fontId="3" fillId="0" borderId="0" applyFont="0" applyFill="0" applyBorder="0" applyAlignment="0" applyProtection="0"/>
    <xf numFmtId="198"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9" fontId="66" fillId="0" borderId="0" applyFont="0" applyFill="0" applyBorder="0" applyAlignment="0" applyProtection="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212" fontId="3" fillId="0" borderId="0"/>
    <xf numFmtId="193" fontId="3" fillId="0" borderId="0"/>
    <xf numFmtId="193" fontId="3" fillId="0" borderId="0"/>
    <xf numFmtId="39" fontId="71" fillId="0" borderId="0"/>
    <xf numFmtId="39" fontId="14" fillId="0" borderId="0"/>
    <xf numFmtId="189" fontId="88" fillId="0" borderId="0" applyFont="0" applyFill="0" applyBorder="0" applyAlignment="0" applyProtection="0"/>
    <xf numFmtId="0" fontId="45" fillId="0" borderId="0"/>
    <xf numFmtId="0" fontId="45" fillId="0" borderId="0"/>
    <xf numFmtId="197" fontId="45" fillId="0" borderId="0"/>
    <xf numFmtId="0" fontId="3" fillId="0" borderId="0"/>
    <xf numFmtId="212" fontId="3" fillId="0" borderId="0"/>
    <xf numFmtId="0" fontId="67" fillId="0" borderId="0"/>
    <xf numFmtId="0" fontId="3" fillId="0" borderId="0"/>
    <xf numFmtId="0" fontId="3" fillId="0" borderId="0"/>
    <xf numFmtId="212"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1" fillId="0" borderId="0"/>
  </cellStyleXfs>
  <cellXfs count="447">
    <xf numFmtId="0" fontId="0" fillId="0" borderId="0" xfId="0"/>
    <xf numFmtId="0" fontId="76" fillId="0" borderId="0" xfId="0" applyFont="1"/>
    <xf numFmtId="0" fontId="70" fillId="0" borderId="0" xfId="0" applyFont="1"/>
    <xf numFmtId="0" fontId="70" fillId="0" borderId="0" xfId="0" applyFont="1" applyAlignment="1">
      <alignment horizontal="center"/>
    </xf>
    <xf numFmtId="0" fontId="70" fillId="0" borderId="0" xfId="0" applyFont="1" applyFill="1"/>
    <xf numFmtId="0" fontId="70" fillId="0" borderId="0" xfId="0" applyFont="1" applyBorder="1"/>
    <xf numFmtId="43" fontId="70" fillId="0" borderId="0" xfId="1186" applyFont="1"/>
    <xf numFmtId="43" fontId="76" fillId="0" borderId="0" xfId="1186" applyFont="1"/>
    <xf numFmtId="43" fontId="70" fillId="0" borderId="19" xfId="1186" applyFont="1" applyBorder="1"/>
    <xf numFmtId="43" fontId="70" fillId="0" borderId="0" xfId="1186" applyFont="1" applyBorder="1"/>
    <xf numFmtId="0" fontId="70" fillId="0" borderId="0" xfId="1186" applyNumberFormat="1" applyFont="1"/>
    <xf numFmtId="198" fontId="70" fillId="0" borderId="0" xfId="1186" applyNumberFormat="1" applyFont="1"/>
    <xf numFmtId="37" fontId="70" fillId="0" borderId="0" xfId="4438" applyNumberFormat="1" applyFont="1" applyFill="1" applyBorder="1" applyAlignment="1">
      <alignment horizontal="center"/>
    </xf>
    <xf numFmtId="43" fontId="70" fillId="0" borderId="0" xfId="1186" applyFont="1" applyFill="1"/>
    <xf numFmtId="43" fontId="70" fillId="0" borderId="0" xfId="1186" applyFont="1" applyAlignment="1">
      <alignment horizontal="center" vertical="center"/>
    </xf>
    <xf numFmtId="198" fontId="70" fillId="0" borderId="7" xfId="1186" applyNumberFormat="1" applyFont="1" applyBorder="1"/>
    <xf numFmtId="198" fontId="70" fillId="0" borderId="17" xfId="1186" applyNumberFormat="1" applyFont="1" applyBorder="1"/>
    <xf numFmtId="40" fontId="70" fillId="0" borderId="0" xfId="1186" applyNumberFormat="1" applyFont="1"/>
    <xf numFmtId="40" fontId="70" fillId="0" borderId="0" xfId="1186" applyNumberFormat="1" applyFont="1" applyAlignment="1">
      <alignment horizontal="center"/>
    </xf>
    <xf numFmtId="198" fontId="70" fillId="0" borderId="0" xfId="1186" applyNumberFormat="1" applyFont="1" applyFill="1"/>
    <xf numFmtId="0" fontId="70" fillId="0" borderId="0" xfId="0" applyFont="1" applyAlignment="1">
      <alignment horizontal="center" vertical="center"/>
    </xf>
    <xf numFmtId="0" fontId="70" fillId="0" borderId="0" xfId="0" applyFont="1" applyBorder="1" applyAlignment="1">
      <alignment vertical="center" wrapText="1"/>
    </xf>
    <xf numFmtId="198" fontId="70" fillId="0" borderId="18" xfId="1186" applyNumberFormat="1" applyFont="1" applyBorder="1"/>
    <xf numFmtId="198" fontId="70" fillId="0" borderId="20" xfId="1186" applyNumberFormat="1" applyFont="1" applyBorder="1"/>
    <xf numFmtId="198" fontId="70" fillId="0" borderId="0" xfId="1186" applyNumberFormat="1" applyFont="1" applyBorder="1"/>
    <xf numFmtId="198" fontId="70" fillId="0" borderId="17" xfId="1186" applyNumberFormat="1" applyFont="1" applyFill="1" applyBorder="1"/>
    <xf numFmtId="198" fontId="70" fillId="0" borderId="0" xfId="1186" applyNumberFormat="1" applyFont="1" applyFill="1" applyBorder="1"/>
    <xf numFmtId="40" fontId="70" fillId="0" borderId="0" xfId="1186" applyNumberFormat="1" applyFont="1" applyFill="1"/>
    <xf numFmtId="0" fontId="70" fillId="0" borderId="0" xfId="0" applyFont="1" applyFill="1" applyAlignment="1">
      <alignment horizontal="center" vertical="center"/>
    </xf>
    <xf numFmtId="0" fontId="70" fillId="0" borderId="0" xfId="0" applyFont="1" applyFill="1" applyAlignment="1">
      <alignment horizontal="center" vertical="center" wrapText="1"/>
    </xf>
    <xf numFmtId="198" fontId="70" fillId="0" borderId="20" xfId="1186" applyNumberFormat="1" applyFont="1" applyFill="1" applyBorder="1"/>
    <xf numFmtId="198" fontId="70" fillId="0" borderId="7" xfId="1186" applyNumberFormat="1" applyFont="1" applyFill="1" applyBorder="1"/>
    <xf numFmtId="198" fontId="70" fillId="0" borderId="18" xfId="1186" applyNumberFormat="1" applyFont="1" applyFill="1" applyBorder="1"/>
    <xf numFmtId="40" fontId="70" fillId="0" borderId="0" xfId="1186" applyNumberFormat="1" applyFont="1" applyFill="1" applyAlignment="1">
      <alignment horizontal="center"/>
    </xf>
    <xf numFmtId="0" fontId="77" fillId="0" borderId="0" xfId="0" applyFont="1" applyFill="1"/>
    <xf numFmtId="43" fontId="76" fillId="0" borderId="0" xfId="1186" applyFont="1" applyBorder="1"/>
    <xf numFmtId="0" fontId="76" fillId="0" borderId="0" xfId="1186" applyNumberFormat="1" applyFont="1"/>
    <xf numFmtId="0" fontId="70" fillId="0" borderId="0" xfId="1186" applyNumberFormat="1" applyFont="1" applyAlignment="1"/>
    <xf numFmtId="43" fontId="70" fillId="0" borderId="0" xfId="1186" applyFont="1" applyAlignment="1"/>
    <xf numFmtId="198" fontId="70" fillId="0" borderId="19" xfId="1186" applyNumberFormat="1" applyFont="1" applyBorder="1"/>
    <xf numFmtId="198" fontId="70" fillId="0" borderId="0" xfId="0" applyNumberFormat="1" applyFont="1"/>
    <xf numFmtId="40" fontId="70" fillId="0" borderId="0" xfId="1186" applyNumberFormat="1" applyFont="1" applyBorder="1"/>
    <xf numFmtId="198" fontId="70" fillId="0" borderId="0" xfId="4408" applyNumberFormat="1" applyFont="1"/>
    <xf numFmtId="198" fontId="70" fillId="0" borderId="21" xfId="1186" applyNumberFormat="1" applyFont="1" applyFill="1" applyBorder="1"/>
    <xf numFmtId="198" fontId="70" fillId="0" borderId="21" xfId="1186" applyNumberFormat="1" applyFont="1" applyBorder="1"/>
    <xf numFmtId="198" fontId="70" fillId="0" borderId="14" xfId="1186" applyNumberFormat="1" applyFont="1" applyBorder="1"/>
    <xf numFmtId="198" fontId="70" fillId="0" borderId="22" xfId="1186" applyNumberFormat="1" applyFont="1" applyBorder="1"/>
    <xf numFmtId="10" fontId="70" fillId="0" borderId="0" xfId="4408" quotePrefix="1" applyNumberFormat="1" applyFont="1" applyAlignment="1">
      <alignment horizontal="right"/>
    </xf>
    <xf numFmtId="43" fontId="70" fillId="0" borderId="0" xfId="1186" quotePrefix="1" applyFont="1" applyAlignment="1">
      <alignment horizontal="right"/>
    </xf>
    <xf numFmtId="210" fontId="70" fillId="0" borderId="0" xfId="0" applyNumberFormat="1" applyFont="1"/>
    <xf numFmtId="49" fontId="76" fillId="0" borderId="0" xfId="1186" applyNumberFormat="1" applyFont="1"/>
    <xf numFmtId="43" fontId="70" fillId="0" borderId="7" xfId="1186" applyFont="1" applyBorder="1"/>
    <xf numFmtId="43" fontId="70" fillId="0" borderId="0" xfId="1186" applyFont="1" applyFill="1" applyBorder="1"/>
    <xf numFmtId="198" fontId="70" fillId="0" borderId="19" xfId="1186" applyNumberFormat="1" applyFont="1" applyFill="1" applyBorder="1"/>
    <xf numFmtId="43" fontId="70" fillId="0" borderId="19" xfId="1186" applyFont="1" applyFill="1" applyBorder="1"/>
    <xf numFmtId="206" fontId="70" fillId="0" borderId="0" xfId="1186" applyNumberFormat="1" applyFont="1" applyFill="1"/>
    <xf numFmtId="206" fontId="70" fillId="0" borderId="0" xfId="1186" quotePrefix="1" applyNumberFormat="1" applyFont="1" applyFill="1" applyAlignment="1">
      <alignment horizontal="left"/>
    </xf>
    <xf numFmtId="206" fontId="70" fillId="0" borderId="0" xfId="1186" applyNumberFormat="1" applyFont="1" applyFill="1" applyAlignment="1">
      <alignment horizontal="center"/>
    </xf>
    <xf numFmtId="206" fontId="70" fillId="0" borderId="0" xfId="1186" applyNumberFormat="1" applyFont="1" applyFill="1" applyBorder="1"/>
    <xf numFmtId="206" fontId="70" fillId="0" borderId="19" xfId="1186" applyNumberFormat="1" applyFont="1" applyFill="1" applyBorder="1"/>
    <xf numFmtId="0" fontId="70" fillId="0" borderId="0" xfId="0" applyFont="1"/>
    <xf numFmtId="0" fontId="81" fillId="0" borderId="0" xfId="0" applyFont="1"/>
    <xf numFmtId="0" fontId="78" fillId="0" borderId="0" xfId="0" applyFont="1"/>
    <xf numFmtId="0" fontId="78" fillId="0" borderId="0" xfId="0" applyFont="1" applyAlignment="1">
      <alignment horizontal="center"/>
    </xf>
    <xf numFmtId="0" fontId="78" fillId="0" borderId="0" xfId="0" applyFont="1" applyFill="1"/>
    <xf numFmtId="0" fontId="78" fillId="0" borderId="0" xfId="0" applyFont="1" applyFill="1" applyAlignment="1">
      <alignment horizontal="center"/>
    </xf>
    <xf numFmtId="0" fontId="78" fillId="0" borderId="0" xfId="0" quotePrefix="1" applyFont="1" applyFill="1"/>
    <xf numFmtId="207" fontId="78" fillId="0" borderId="0" xfId="4409" applyNumberFormat="1" applyFont="1" applyFill="1" applyAlignment="1" applyProtection="1">
      <alignment horizontal="left"/>
    </xf>
    <xf numFmtId="40" fontId="78" fillId="0" borderId="0" xfId="0" applyNumberFormat="1" applyFont="1" applyFill="1"/>
    <xf numFmtId="40" fontId="82" fillId="0" borderId="0" xfId="0" applyNumberFormat="1" applyFont="1" applyFill="1"/>
    <xf numFmtId="39" fontId="78" fillId="0" borderId="0" xfId="4439" applyNumberFormat="1" applyFont="1" applyFill="1"/>
    <xf numFmtId="207" fontId="78" fillId="0" borderId="0" xfId="0" applyNumberFormat="1" applyFont="1" applyFill="1"/>
    <xf numFmtId="39" fontId="78" fillId="0" borderId="0" xfId="4439" applyNumberFormat="1" applyFont="1" applyFill="1" applyAlignment="1" applyProtection="1">
      <alignment horizontal="left"/>
    </xf>
    <xf numFmtId="0" fontId="83" fillId="0" borderId="0" xfId="4433" applyFont="1" applyFill="1"/>
    <xf numFmtId="207" fontId="82" fillId="0" borderId="0" xfId="4433" applyNumberFormat="1" applyFont="1" applyFill="1"/>
    <xf numFmtId="0" fontId="82" fillId="0" borderId="0" xfId="0" applyFont="1" applyFill="1"/>
    <xf numFmtId="0" fontId="82" fillId="0" borderId="0" xfId="4429" applyFont="1" applyFill="1" applyAlignment="1">
      <alignment horizontal="center"/>
    </xf>
    <xf numFmtId="208" fontId="82" fillId="0" borderId="0" xfId="4429" applyNumberFormat="1" applyFont="1" applyFill="1"/>
    <xf numFmtId="0" fontId="82" fillId="0" borderId="0" xfId="4429" applyNumberFormat="1" applyFont="1" applyFill="1" applyAlignment="1">
      <alignment horizontal="center"/>
    </xf>
    <xf numFmtId="207" fontId="82" fillId="0" borderId="0" xfId="4435" applyNumberFormat="1" applyFont="1" applyFill="1"/>
    <xf numFmtId="207" fontId="82" fillId="0" borderId="0" xfId="0" applyNumberFormat="1" applyFont="1" applyFill="1"/>
    <xf numFmtId="0" fontId="82" fillId="0" borderId="0" xfId="4429" applyFont="1" applyFill="1" applyBorder="1"/>
    <xf numFmtId="207" fontId="82" fillId="0" borderId="0" xfId="4434" quotePrefix="1" applyNumberFormat="1" applyFont="1" applyFill="1" applyAlignment="1" applyProtection="1">
      <alignment horizontal="center"/>
    </xf>
    <xf numFmtId="39" fontId="82" fillId="0" borderId="0" xfId="4434" applyNumberFormat="1" applyFont="1" applyFill="1" applyAlignment="1"/>
    <xf numFmtId="207" fontId="82" fillId="0" borderId="0" xfId="4409" applyNumberFormat="1" applyFont="1" applyFill="1" applyAlignment="1" applyProtection="1"/>
    <xf numFmtId="207" fontId="82" fillId="0" borderId="0" xfId="4409" quotePrefix="1" applyNumberFormat="1" applyFont="1" applyFill="1" applyAlignment="1" applyProtection="1">
      <alignment horizontal="center"/>
    </xf>
    <xf numFmtId="207" fontId="78" fillId="0" borderId="0" xfId="4433" quotePrefix="1" applyNumberFormat="1" applyFont="1" applyFill="1" applyAlignment="1">
      <alignment horizontal="center"/>
    </xf>
    <xf numFmtId="207" fontId="82" fillId="0" borderId="0" xfId="4409" applyNumberFormat="1" applyFont="1" applyFill="1" applyAlignment="1" applyProtection="1">
      <alignment horizontal="left"/>
    </xf>
    <xf numFmtId="206" fontId="78" fillId="0" borderId="0" xfId="0" applyNumberFormat="1" applyFont="1" applyFill="1" applyBorder="1" applyAlignment="1"/>
    <xf numFmtId="39" fontId="78" fillId="0" borderId="0" xfId="4440" applyNumberFormat="1" applyFont="1" applyFill="1"/>
    <xf numFmtId="208" fontId="82" fillId="0" borderId="0" xfId="4429" applyNumberFormat="1" applyFont="1" applyFill="1" applyAlignment="1"/>
    <xf numFmtId="207" fontId="82" fillId="0" borderId="0" xfId="4409" quotePrefix="1" applyNumberFormat="1" applyFont="1" applyFill="1" applyAlignment="1" applyProtection="1"/>
    <xf numFmtId="0" fontId="82" fillId="0" borderId="0" xfId="2286" applyFont="1" applyFill="1" applyAlignment="1"/>
    <xf numFmtId="39" fontId="82" fillId="0" borderId="0" xfId="2286" applyNumberFormat="1" applyFont="1" applyFill="1" applyAlignment="1"/>
    <xf numFmtId="39" fontId="82" fillId="0" borderId="0" xfId="1209" applyNumberFormat="1" applyFont="1" applyFill="1" applyBorder="1" applyAlignment="1" applyProtection="1"/>
    <xf numFmtId="0" fontId="78" fillId="0" borderId="0" xfId="2286" applyFont="1" applyFill="1" applyAlignment="1"/>
    <xf numFmtId="0" fontId="78" fillId="0" borderId="0" xfId="3438" applyFont="1" applyFill="1" applyAlignment="1"/>
    <xf numFmtId="39" fontId="84" fillId="0" borderId="0" xfId="1209" applyNumberFormat="1" applyFont="1" applyFill="1" applyBorder="1" applyAlignment="1" applyProtection="1">
      <alignment horizontal="center"/>
    </xf>
    <xf numFmtId="207" fontId="78" fillId="0" borderId="0" xfId="4441" applyNumberFormat="1" applyFont="1" applyFill="1"/>
    <xf numFmtId="0" fontId="78" fillId="0" borderId="0" xfId="2293" quotePrefix="1" applyFont="1" applyFill="1"/>
    <xf numFmtId="0" fontId="78" fillId="0" borderId="0" xfId="0" applyFont="1" applyFill="1" applyAlignment="1"/>
    <xf numFmtId="0" fontId="78" fillId="0" borderId="0" xfId="4410" applyFont="1" applyFill="1"/>
    <xf numFmtId="207" fontId="78" fillId="0" borderId="0" xfId="4410" applyNumberFormat="1" applyFont="1" applyFill="1"/>
    <xf numFmtId="0" fontId="78" fillId="0" borderId="0" xfId="0" applyFont="1" applyFill="1" applyAlignment="1">
      <alignment horizontal="left"/>
    </xf>
    <xf numFmtId="0" fontId="78" fillId="0" borderId="0" xfId="4423" applyFont="1" applyFill="1"/>
    <xf numFmtId="0" fontId="82" fillId="0" borderId="0" xfId="0" applyFont="1"/>
    <xf numFmtId="0" fontId="82" fillId="0" borderId="0" xfId="0" applyFont="1" applyFill="1" applyAlignment="1"/>
    <xf numFmtId="40" fontId="81" fillId="0" borderId="0" xfId="4442" applyNumberFormat="1" applyFont="1" applyFill="1" applyAlignment="1" applyProtection="1">
      <alignment horizontal="left"/>
    </xf>
    <xf numFmtId="40" fontId="78" fillId="0" borderId="0" xfId="4442" applyNumberFormat="1" applyFont="1" applyFill="1" applyAlignment="1" applyProtection="1">
      <alignment horizontal="left"/>
    </xf>
    <xf numFmtId="40" fontId="78" fillId="0" borderId="0" xfId="4442" applyNumberFormat="1" applyFont="1" applyFill="1" applyAlignment="1"/>
    <xf numFmtId="207" fontId="78" fillId="0" borderId="0" xfId="4442" applyNumberFormat="1" applyFont="1" applyFill="1" applyAlignment="1" applyProtection="1">
      <alignment horizontal="left"/>
    </xf>
    <xf numFmtId="207" fontId="78" fillId="0" borderId="0" xfId="2293" applyNumberFormat="1" applyFont="1" applyFill="1" applyAlignment="1"/>
    <xf numFmtId="0" fontId="78" fillId="0" borderId="18" xfId="0" applyFont="1" applyBorder="1" applyAlignment="1">
      <alignment horizontal="center"/>
    </xf>
    <xf numFmtId="0" fontId="81" fillId="0" borderId="0" xfId="0" applyFont="1" applyFill="1"/>
    <xf numFmtId="0" fontId="85" fillId="0" borderId="0" xfId="0" applyFont="1" applyFill="1"/>
    <xf numFmtId="39" fontId="78" fillId="0" borderId="0" xfId="4409" applyNumberFormat="1" applyFont="1" applyFill="1" applyAlignment="1" applyProtection="1">
      <alignment horizontal="left"/>
    </xf>
    <xf numFmtId="0" fontId="78" fillId="0" borderId="0" xfId="2320" applyFont="1" applyFill="1" applyAlignment="1"/>
    <xf numFmtId="0" fontId="78" fillId="0" borderId="0" xfId="2320" applyFont="1" applyFill="1" applyAlignment="1">
      <alignment horizontal="left"/>
    </xf>
    <xf numFmtId="0" fontId="78" fillId="0" borderId="0" xfId="0" applyFont="1" applyAlignment="1">
      <alignment horizontal="right"/>
    </xf>
    <xf numFmtId="0" fontId="78" fillId="0" borderId="0" xfId="0" applyFont="1" applyFill="1" applyAlignment="1">
      <alignment horizontal="right"/>
    </xf>
    <xf numFmtId="40" fontId="78" fillId="0" borderId="0" xfId="4442" applyNumberFormat="1" applyFont="1" applyFill="1" applyAlignment="1">
      <alignment horizontal="right"/>
    </xf>
    <xf numFmtId="39" fontId="78" fillId="0" borderId="0" xfId="4409" applyNumberFormat="1" applyFont="1" applyFill="1" applyAlignment="1" applyProtection="1"/>
    <xf numFmtId="39" fontId="78" fillId="0" borderId="0" xfId="4443" applyNumberFormat="1" applyFont="1" applyFill="1" applyAlignment="1" applyProtection="1">
      <alignment horizontal="left"/>
    </xf>
    <xf numFmtId="39" fontId="78" fillId="0" borderId="0" xfId="4443" applyNumberFormat="1" applyFont="1" applyFill="1"/>
    <xf numFmtId="0" fontId="78" fillId="0" borderId="0" xfId="0" applyFont="1" applyFill="1" applyAlignment="1">
      <alignment horizontal="justify" vertical="center"/>
    </xf>
    <xf numFmtId="0" fontId="78" fillId="0" borderId="0" xfId="0" applyFont="1" applyFill="1" applyBorder="1"/>
    <xf numFmtId="0" fontId="78" fillId="0" borderId="18" xfId="0" applyFont="1" applyFill="1" applyBorder="1" applyAlignment="1">
      <alignment horizontal="center" vertical="center"/>
    </xf>
    <xf numFmtId="37" fontId="86" fillId="0" borderId="18" xfId="4438" quotePrefix="1" applyNumberFormat="1" applyFont="1" applyFill="1" applyBorder="1" applyAlignment="1">
      <alignment horizontal="center"/>
    </xf>
    <xf numFmtId="37" fontId="78" fillId="0" borderId="0" xfId="4438" applyNumberFormat="1" applyFont="1" applyFill="1" applyAlignment="1">
      <alignment horizontal="center"/>
    </xf>
    <xf numFmtId="207" fontId="78" fillId="0" borderId="0" xfId="4442" applyNumberFormat="1" applyFont="1" applyFill="1" applyAlignment="1">
      <alignment horizontal="left"/>
    </xf>
    <xf numFmtId="39" fontId="82" fillId="0" borderId="0" xfId="4434" applyNumberFormat="1" applyFont="1" applyFill="1" applyAlignment="1" applyProtection="1">
      <alignment horizontal="left"/>
    </xf>
    <xf numFmtId="39" fontId="82" fillId="0" borderId="0" xfId="4434" applyNumberFormat="1" applyFont="1" applyFill="1"/>
    <xf numFmtId="0" fontId="78" fillId="0" borderId="0" xfId="2293" applyFont="1" applyFill="1" applyBorder="1" applyAlignment="1"/>
    <xf numFmtId="39" fontId="78" fillId="0" borderId="0" xfId="4409" applyNumberFormat="1" applyFont="1" applyFill="1" applyBorder="1" applyAlignment="1">
      <alignment horizontal="left"/>
    </xf>
    <xf numFmtId="206" fontId="78" fillId="0" borderId="0" xfId="0" applyNumberFormat="1" applyFont="1" applyFill="1" applyAlignment="1"/>
    <xf numFmtId="39" fontId="78" fillId="0" borderId="0" xfId="4409" quotePrefix="1" applyNumberFormat="1" applyFont="1" applyFill="1" applyBorder="1" applyAlignment="1">
      <alignment horizontal="center"/>
    </xf>
    <xf numFmtId="39" fontId="78" fillId="0" borderId="0" xfId="2320" applyNumberFormat="1" applyFont="1" applyFill="1" applyAlignment="1"/>
    <xf numFmtId="37" fontId="78" fillId="0" borderId="0" xfId="0" applyNumberFormat="1" applyFont="1" applyFill="1" applyBorder="1" applyAlignment="1"/>
    <xf numFmtId="49" fontId="81" fillId="0" borderId="0" xfId="0" applyNumberFormat="1" applyFont="1" applyFill="1"/>
    <xf numFmtId="0" fontId="89" fillId="0" borderId="0" xfId="0" applyFont="1" applyFill="1"/>
    <xf numFmtId="206" fontId="45" fillId="0" borderId="0" xfId="0" applyNumberFormat="1" applyFont="1" applyFill="1" applyBorder="1"/>
    <xf numFmtId="0" fontId="45" fillId="0" borderId="0" xfId="0" applyFont="1" applyFill="1"/>
    <xf numFmtId="206" fontId="45" fillId="0" borderId="0" xfId="0" applyNumberFormat="1" applyFont="1" applyFill="1" applyBorder="1" applyAlignment="1">
      <alignment horizontal="left"/>
    </xf>
    <xf numFmtId="0" fontId="45" fillId="0" borderId="0" xfId="0" applyFont="1" applyFill="1" applyAlignment="1">
      <alignment horizontal="left"/>
    </xf>
    <xf numFmtId="0" fontId="81" fillId="0" borderId="0" xfId="0" applyFont="1" applyFill="1" applyAlignment="1">
      <alignment horizontal="center"/>
    </xf>
    <xf numFmtId="0" fontId="89" fillId="0" borderId="0" xfId="0" applyFont="1" applyFill="1" applyAlignment="1">
      <alignment horizontal="center"/>
    </xf>
    <xf numFmtId="0" fontId="89" fillId="0" borderId="0" xfId="0" applyFont="1" applyFill="1" applyAlignment="1">
      <alignment horizontal="left"/>
    </xf>
    <xf numFmtId="0" fontId="45" fillId="0" borderId="0" xfId="0" applyFont="1" applyFill="1" applyAlignment="1">
      <alignment horizontal="center"/>
    </xf>
    <xf numFmtId="49" fontId="78" fillId="0" borderId="0" xfId="0" applyNumberFormat="1" applyFont="1" applyFill="1"/>
    <xf numFmtId="194" fontId="78" fillId="0" borderId="0" xfId="0" applyNumberFormat="1" applyFont="1" applyFill="1"/>
    <xf numFmtId="43" fontId="78" fillId="0" borderId="0" xfId="1186" applyFont="1" applyAlignment="1">
      <alignment horizontal="center"/>
    </xf>
    <xf numFmtId="37" fontId="78" fillId="0" borderId="0" xfId="4438" applyNumberFormat="1" applyFont="1" applyFill="1" applyBorder="1" applyAlignment="1">
      <alignment horizontal="center"/>
    </xf>
    <xf numFmtId="0" fontId="78" fillId="0" borderId="0" xfId="1186" applyNumberFormat="1" applyFont="1"/>
    <xf numFmtId="43" fontId="78" fillId="0" borderId="0" xfId="1186" applyFont="1"/>
    <xf numFmtId="0" fontId="78" fillId="0" borderId="0" xfId="1186" applyNumberFormat="1" applyFont="1" applyFill="1"/>
    <xf numFmtId="43" fontId="78" fillId="0" borderId="0" xfId="1186" applyFont="1" applyFill="1"/>
    <xf numFmtId="43" fontId="81" fillId="0" borderId="0" xfId="1186" applyFont="1"/>
    <xf numFmtId="40" fontId="81" fillId="0" borderId="0" xfId="4409" applyNumberFormat="1" applyFont="1" applyFill="1"/>
    <xf numFmtId="43" fontId="81" fillId="0" borderId="0" xfId="1186" applyFont="1" applyFill="1"/>
    <xf numFmtId="194" fontId="78" fillId="0" borderId="0" xfId="4409" applyNumberFormat="1" applyFont="1" applyFill="1"/>
    <xf numFmtId="43" fontId="45" fillId="0" borderId="0" xfId="1186" applyFont="1" applyFill="1"/>
    <xf numFmtId="43" fontId="78" fillId="0" borderId="0" xfId="1186" applyFont="1" applyFill="1" applyAlignment="1">
      <alignment horizontal="center"/>
    </xf>
    <xf numFmtId="194" fontId="81" fillId="0" borderId="0" xfId="4409" applyNumberFormat="1" applyFont="1" applyFill="1"/>
    <xf numFmtId="37" fontId="45" fillId="0" borderId="0" xfId="0" applyNumberFormat="1" applyFont="1" applyFill="1" applyAlignment="1">
      <alignment horizontal="left"/>
    </xf>
    <xf numFmtId="37" fontId="89" fillId="0" borderId="0" xfId="0" applyNumberFormat="1" applyFont="1" applyFill="1" applyAlignment="1">
      <alignment horizontal="left"/>
    </xf>
    <xf numFmtId="43" fontId="45" fillId="0" borderId="0" xfId="1186" applyFont="1" applyFill="1" applyAlignment="1">
      <alignment horizontal="center"/>
    </xf>
    <xf numFmtId="37" fontId="78" fillId="0" borderId="0" xfId="0" applyNumberFormat="1" applyFont="1" applyFill="1" applyAlignment="1">
      <alignment horizontal="left"/>
    </xf>
    <xf numFmtId="37" fontId="78" fillId="0" borderId="0" xfId="0" applyNumberFormat="1" applyFont="1" applyFill="1"/>
    <xf numFmtId="39" fontId="78" fillId="0" borderId="0" xfId="0" applyNumberFormat="1" applyFont="1" applyFill="1"/>
    <xf numFmtId="43" fontId="78" fillId="0" borderId="0" xfId="1186" applyFont="1" applyBorder="1" applyAlignment="1">
      <alignment horizontal="center" vertical="center"/>
    </xf>
    <xf numFmtId="43" fontId="78" fillId="0" borderId="0" xfId="1186" applyFont="1" applyAlignment="1">
      <alignment horizontal="center" vertical="center"/>
    </xf>
    <xf numFmtId="43" fontId="78" fillId="0" borderId="18" xfId="1186" applyFont="1" applyBorder="1" applyAlignment="1">
      <alignment horizontal="center" vertical="center"/>
    </xf>
    <xf numFmtId="40" fontId="78" fillId="0" borderId="0" xfId="1186" applyNumberFormat="1" applyFont="1" applyAlignment="1">
      <alignment horizontal="center"/>
    </xf>
    <xf numFmtId="0" fontId="78" fillId="0" borderId="18" xfId="1986" applyFont="1" applyFill="1" applyBorder="1" applyAlignment="1">
      <alignment horizontal="center" vertical="center"/>
    </xf>
    <xf numFmtId="0" fontId="78" fillId="0" borderId="0" xfId="1986" applyFont="1" applyFill="1" applyAlignment="1">
      <alignment horizontal="center" vertical="center"/>
    </xf>
    <xf numFmtId="0" fontId="78" fillId="0" borderId="18" xfId="1986" applyFont="1" applyFill="1" applyBorder="1" applyAlignment="1">
      <alignment horizontal="center" vertical="center" wrapText="1"/>
    </xf>
    <xf numFmtId="0" fontId="78" fillId="0" borderId="18" xfId="0" applyFont="1" applyFill="1" applyBorder="1" applyAlignment="1">
      <alignment horizontal="center" vertical="center" wrapText="1"/>
    </xf>
    <xf numFmtId="0" fontId="78" fillId="0" borderId="0" xfId="1986" applyFont="1" applyFill="1" applyBorder="1" applyAlignment="1">
      <alignment horizontal="center" vertical="center"/>
    </xf>
    <xf numFmtId="0" fontId="78" fillId="0" borderId="0" xfId="1986" applyFont="1"/>
    <xf numFmtId="40" fontId="78" fillId="0" borderId="0" xfId="1186" applyNumberFormat="1" applyFont="1" applyFill="1" applyAlignment="1">
      <alignment horizontal="center"/>
    </xf>
    <xf numFmtId="0" fontId="81" fillId="0" borderId="0" xfId="1986" applyFont="1"/>
    <xf numFmtId="0" fontId="78" fillId="0" borderId="0" xfId="0" applyFont="1" applyFill="1" applyAlignment="1">
      <alignment horizontal="center" vertical="center" wrapText="1"/>
    </xf>
    <xf numFmtId="0" fontId="78" fillId="0" borderId="0" xfId="1986" applyFont="1" applyFill="1" applyAlignment="1">
      <alignment horizontal="center" vertical="center" wrapText="1"/>
    </xf>
    <xf numFmtId="0" fontId="78" fillId="0" borderId="0" xfId="1986" applyFont="1" applyFill="1" applyBorder="1" applyAlignment="1">
      <alignment horizontal="center" vertical="center" wrapText="1"/>
    </xf>
    <xf numFmtId="39" fontId="79" fillId="0" borderId="0" xfId="0" applyNumberFormat="1" applyFont="1" applyFill="1"/>
    <xf numFmtId="43" fontId="45" fillId="0" borderId="7" xfId="1186" applyFont="1" applyBorder="1" applyAlignment="1">
      <alignment horizontal="center"/>
    </xf>
    <xf numFmtId="43" fontId="45" fillId="0" borderId="0" xfId="1186" applyFont="1" applyAlignment="1">
      <alignment horizontal="center"/>
    </xf>
    <xf numFmtId="40" fontId="78" fillId="0" borderId="0" xfId="1186" applyNumberFormat="1" applyFont="1" applyAlignment="1">
      <alignment horizontal="left"/>
    </xf>
    <xf numFmtId="0" fontId="81" fillId="0" borderId="0" xfId="1186" applyNumberFormat="1" applyFont="1"/>
    <xf numFmtId="0" fontId="89" fillId="0" borderId="0" xfId="1186" applyNumberFormat="1" applyFont="1"/>
    <xf numFmtId="0" fontId="45" fillId="0" borderId="0" xfId="1186" applyNumberFormat="1" applyFont="1"/>
    <xf numFmtId="49" fontId="89" fillId="0" borderId="0" xfId="1186" applyNumberFormat="1" applyFont="1"/>
    <xf numFmtId="206" fontId="78" fillId="0" borderId="0" xfId="0" applyNumberFormat="1" applyFont="1" applyFill="1"/>
    <xf numFmtId="43" fontId="78" fillId="0" borderId="18" xfId="1186" applyFont="1" applyBorder="1" applyAlignment="1">
      <alignment horizontal="center"/>
    </xf>
    <xf numFmtId="0" fontId="79" fillId="0" borderId="0" xfId="0" applyFont="1" applyFill="1"/>
    <xf numFmtId="0" fontId="79" fillId="0" borderId="0" xfId="0" applyFont="1"/>
    <xf numFmtId="0" fontId="78" fillId="0" borderId="0" xfId="0" applyFont="1" applyAlignment="1">
      <alignment horizontal="center"/>
    </xf>
    <xf numFmtId="0" fontId="78" fillId="0" borderId="0" xfId="0" applyFont="1" applyFill="1" applyAlignment="1">
      <alignment horizontal="center"/>
    </xf>
    <xf numFmtId="207" fontId="93" fillId="0" borderId="0" xfId="4409" applyNumberFormat="1" applyFont="1" applyFill="1" applyAlignment="1" applyProtection="1">
      <alignment horizontal="left"/>
    </xf>
    <xf numFmtId="0" fontId="93" fillId="0" borderId="0" xfId="0" applyFont="1" applyFill="1"/>
    <xf numFmtId="198" fontId="79" fillId="0" borderId="0" xfId="1186" applyNumberFormat="1" applyFont="1" applyFill="1"/>
    <xf numFmtId="0" fontId="78" fillId="0" borderId="0" xfId="0" applyFont="1" applyFill="1" applyAlignment="1">
      <alignment horizontal="center"/>
    </xf>
    <xf numFmtId="0" fontId="70" fillId="0" borderId="0" xfId="0" applyFont="1" applyFill="1" applyAlignment="1">
      <alignment horizontal="center"/>
    </xf>
    <xf numFmtId="0" fontId="93" fillId="0" borderId="0" xfId="0" applyFont="1" applyFill="1" applyAlignment="1"/>
    <xf numFmtId="0" fontId="81" fillId="0" borderId="0" xfId="0" applyFont="1" applyFill="1" applyAlignment="1"/>
    <xf numFmtId="0" fontId="92" fillId="0" borderId="0" xfId="0" applyFont="1" applyFill="1" applyAlignment="1"/>
    <xf numFmtId="0" fontId="78" fillId="0" borderId="0" xfId="0" applyFont="1" applyFill="1" applyAlignment="1">
      <alignment vertical="center"/>
    </xf>
    <xf numFmtId="0" fontId="94" fillId="0" borderId="0" xfId="0" applyFont="1" applyFill="1" applyAlignment="1"/>
    <xf numFmtId="0" fontId="96" fillId="0" borderId="0" xfId="0" applyFont="1" applyFill="1" applyAlignment="1"/>
    <xf numFmtId="0" fontId="78" fillId="0" borderId="0" xfId="0" applyFont="1" applyAlignment="1">
      <alignment horizontal="center"/>
    </xf>
    <xf numFmtId="0" fontId="78" fillId="0" borderId="0" xfId="0" applyFont="1" applyFill="1" applyAlignment="1">
      <alignment horizontal="center"/>
    </xf>
    <xf numFmtId="37" fontId="91" fillId="0" borderId="18" xfId="0" applyNumberFormat="1" applyFont="1" applyFill="1" applyBorder="1" applyAlignment="1">
      <alignment horizontal="center"/>
    </xf>
    <xf numFmtId="43" fontId="45" fillId="0" borderId="20" xfId="1186" applyFont="1" applyFill="1" applyBorder="1" applyAlignment="1">
      <alignment horizontal="center"/>
    </xf>
    <xf numFmtId="37" fontId="90" fillId="0" borderId="0" xfId="0" applyNumberFormat="1" applyFont="1" applyFill="1" applyAlignment="1">
      <alignment horizontal="center"/>
    </xf>
    <xf numFmtId="0" fontId="70" fillId="0" borderId="0" xfId="0" applyFont="1" applyFill="1" applyAlignment="1">
      <alignment horizontal="center"/>
    </xf>
    <xf numFmtId="0" fontId="78" fillId="0" borderId="0" xfId="0" applyFont="1" applyFill="1" applyAlignment="1">
      <alignment horizontal="center"/>
    </xf>
    <xf numFmtId="206" fontId="70" fillId="0" borderId="0" xfId="4433" applyNumberFormat="1" applyFont="1" applyFill="1" applyBorder="1" applyAlignment="1"/>
    <xf numFmtId="0" fontId="70" fillId="0" borderId="0" xfId="2320" applyFont="1" applyFill="1" applyAlignment="1">
      <alignment horizontal="left"/>
    </xf>
    <xf numFmtId="43" fontId="78" fillId="0" borderId="0" xfId="1186" applyFont="1" applyBorder="1" applyAlignment="1">
      <alignment horizontal="center" wrapText="1"/>
    </xf>
    <xf numFmtId="43" fontId="78" fillId="0" borderId="0" xfId="1186" applyFont="1" applyBorder="1" applyAlignment="1">
      <alignment horizontal="center"/>
    </xf>
    <xf numFmtId="43" fontId="45" fillId="0" borderId="0" xfId="1186" applyFont="1" applyBorder="1" applyAlignment="1">
      <alignment horizontal="center" wrapText="1"/>
    </xf>
    <xf numFmtId="43" fontId="78" fillId="0" borderId="18" xfId="1186" applyFont="1" applyBorder="1" applyAlignment="1">
      <alignment horizontal="center" wrapText="1"/>
    </xf>
    <xf numFmtId="43" fontId="45" fillId="0" borderId="18" xfId="1186" applyFont="1" applyBorder="1" applyAlignment="1">
      <alignment horizontal="center" wrapText="1"/>
    </xf>
    <xf numFmtId="37" fontId="98" fillId="0" borderId="18" xfId="4438" quotePrefix="1" applyNumberFormat="1" applyFont="1" applyFill="1" applyBorder="1" applyAlignment="1">
      <alignment horizontal="center"/>
    </xf>
    <xf numFmtId="198" fontId="79" fillId="0" borderId="0" xfId="1186" applyNumberFormat="1" applyFont="1"/>
    <xf numFmtId="0" fontId="78" fillId="0" borderId="0" xfId="0" applyFont="1" applyFill="1" applyBorder="1" applyAlignment="1">
      <alignment horizontal="center" vertical="center" wrapText="1"/>
    </xf>
    <xf numFmtId="0" fontId="87" fillId="0" borderId="0" xfId="0" applyFont="1" applyFill="1"/>
    <xf numFmtId="0" fontId="45" fillId="0" borderId="0" xfId="0" applyFont="1" applyFill="1" applyBorder="1" applyAlignment="1">
      <alignment horizontal="center"/>
    </xf>
    <xf numFmtId="0" fontId="45" fillId="0" borderId="0" xfId="0" applyFont="1" applyFill="1" applyBorder="1"/>
    <xf numFmtId="43" fontId="45" fillId="0" borderId="0" xfId="1186" applyFont="1" applyFill="1" applyBorder="1"/>
    <xf numFmtId="211" fontId="45" fillId="0" borderId="0" xfId="1186" applyNumberFormat="1" applyFont="1" applyFill="1" applyBorder="1"/>
    <xf numFmtId="189" fontId="45" fillId="0" borderId="0" xfId="0" applyNumberFormat="1" applyFont="1" applyFill="1" applyBorder="1"/>
    <xf numFmtId="0" fontId="78" fillId="0" borderId="0" xfId="0" applyFont="1" applyFill="1" applyAlignment="1">
      <alignment horizontal="center"/>
    </xf>
    <xf numFmtId="0" fontId="78" fillId="0" borderId="0" xfId="0" applyFont="1" applyAlignment="1">
      <alignment horizontal="center"/>
    </xf>
    <xf numFmtId="43" fontId="70" fillId="0" borderId="0" xfId="1186" applyFont="1" applyFill="1" applyBorder="1" applyAlignment="1">
      <alignment horizontal="center"/>
    </xf>
    <xf numFmtId="43" fontId="70" fillId="0" borderId="18" xfId="1186" applyFont="1" applyFill="1" applyBorder="1" applyAlignment="1">
      <alignment horizontal="center" wrapText="1"/>
    </xf>
    <xf numFmtId="2" fontId="70" fillId="0" borderId="0" xfId="1186" applyNumberFormat="1" applyFont="1" applyFill="1"/>
    <xf numFmtId="0" fontId="78" fillId="0" borderId="0" xfId="0" applyFont="1" applyFill="1" applyAlignment="1">
      <alignment horizontal="center"/>
    </xf>
    <xf numFmtId="0" fontId="70" fillId="0" borderId="0" xfId="0" applyFont="1" applyFill="1" applyAlignment="1">
      <alignment horizontal="center"/>
    </xf>
    <xf numFmtId="43" fontId="70" fillId="0" borderId="0" xfId="1186" quotePrefix="1" applyFont="1" applyAlignment="1">
      <alignment horizontal="center"/>
    </xf>
    <xf numFmtId="43" fontId="70" fillId="0" borderId="0" xfId="1186" applyFont="1" applyAlignment="1">
      <alignment horizontal="center"/>
    </xf>
    <xf numFmtId="49" fontId="76" fillId="0" borderId="0" xfId="1186" applyNumberFormat="1" applyFont="1" applyBorder="1"/>
    <xf numFmtId="0" fontId="81" fillId="0" borderId="0" xfId="1186" applyNumberFormat="1" applyFont="1" applyFill="1"/>
    <xf numFmtId="49" fontId="81" fillId="0" borderId="0" xfId="1186" applyNumberFormat="1" applyFont="1" applyFill="1"/>
    <xf numFmtId="43" fontId="78" fillId="0" borderId="18" xfId="1186" applyFont="1" applyFill="1" applyBorder="1" applyAlignment="1">
      <alignment horizontal="center"/>
    </xf>
    <xf numFmtId="49" fontId="78" fillId="0" borderId="0" xfId="1186" applyNumberFormat="1" applyFont="1" applyFill="1" applyAlignment="1">
      <alignment horizontal="center"/>
    </xf>
    <xf numFmtId="43" fontId="81" fillId="0" borderId="0" xfId="1186" applyFont="1" applyFill="1" applyBorder="1"/>
    <xf numFmtId="43" fontId="78" fillId="0" borderId="0" xfId="1186" applyFont="1" applyFill="1" applyBorder="1" applyAlignment="1">
      <alignment horizontal="center"/>
    </xf>
    <xf numFmtId="43" fontId="78" fillId="0" borderId="18" xfId="1186" applyFont="1" applyFill="1" applyBorder="1" applyAlignment="1">
      <alignment horizontal="center" wrapText="1"/>
    </xf>
    <xf numFmtId="0" fontId="99" fillId="0" borderId="0" xfId="1986" applyNumberFormat="1" applyFont="1" applyFill="1"/>
    <xf numFmtId="37" fontId="99" fillId="0" borderId="0" xfId="1986" applyNumberFormat="1" applyFont="1" applyFill="1"/>
    <xf numFmtId="37" fontId="78" fillId="0" borderId="0" xfId="2293" applyNumberFormat="1" applyFont="1" applyFill="1"/>
    <xf numFmtId="37" fontId="78" fillId="0" borderId="0" xfId="2293" quotePrefix="1" applyNumberFormat="1" applyFont="1" applyFill="1" applyBorder="1" applyAlignment="1">
      <alignment horizontal="center"/>
    </xf>
    <xf numFmtId="43" fontId="78" fillId="0" borderId="0" xfId="1186" applyFont="1" applyFill="1" applyBorder="1"/>
    <xf numFmtId="43" fontId="79" fillId="0" borderId="0" xfId="1186" applyFont="1" applyFill="1"/>
    <xf numFmtId="37" fontId="78" fillId="0" borderId="0" xfId="2293" quotePrefix="1" applyNumberFormat="1" applyFont="1" applyFill="1" applyBorder="1" applyAlignment="1">
      <alignment horizontal="left"/>
    </xf>
    <xf numFmtId="37" fontId="81" fillId="0" borderId="0" xfId="2293" applyNumberFormat="1" applyFont="1" applyFill="1"/>
    <xf numFmtId="0" fontId="70" fillId="0" borderId="0" xfId="1986" applyFont="1" applyFill="1" applyAlignment="1">
      <alignment horizontal="left"/>
    </xf>
    <xf numFmtId="0" fontId="70" fillId="0" borderId="0" xfId="2286" quotePrefix="1" applyFont="1" applyFill="1"/>
    <xf numFmtId="0" fontId="79" fillId="0" borderId="0" xfId="1186" applyNumberFormat="1" applyFont="1" applyFill="1"/>
    <xf numFmtId="37" fontId="78" fillId="0" borderId="0" xfId="1986" applyNumberFormat="1" applyFont="1" applyFill="1"/>
    <xf numFmtId="43" fontId="70" fillId="0" borderId="0" xfId="1186" applyFont="1" applyBorder="1" applyAlignment="1">
      <alignment horizontal="center"/>
    </xf>
    <xf numFmtId="37" fontId="78" fillId="0" borderId="0" xfId="2293" applyNumberFormat="1" applyFont="1" applyFill="1" applyAlignment="1">
      <alignment horizontal="left"/>
    </xf>
    <xf numFmtId="43" fontId="79" fillId="0" borderId="0" xfId="1186" applyFont="1"/>
    <xf numFmtId="37" fontId="79" fillId="0" borderId="0" xfId="1986" applyNumberFormat="1" applyFont="1" applyFill="1"/>
    <xf numFmtId="43" fontId="70" fillId="0" borderId="0" xfId="1186" applyFont="1" applyFill="1" applyAlignment="1">
      <alignment horizontal="center"/>
    </xf>
    <xf numFmtId="39" fontId="78" fillId="0" borderId="0" xfId="3429" applyNumberFormat="1" applyFont="1" applyFill="1"/>
    <xf numFmtId="39" fontId="78" fillId="0" borderId="0" xfId="3429" quotePrefix="1" applyNumberFormat="1" applyFont="1" applyFill="1"/>
    <xf numFmtId="0" fontId="79" fillId="0" borderId="0" xfId="1986" applyFont="1" applyFill="1"/>
    <xf numFmtId="43" fontId="76" fillId="0" borderId="0" xfId="1186" applyFont="1" applyFill="1"/>
    <xf numFmtId="0" fontId="79" fillId="0" borderId="0" xfId="1986" applyFont="1"/>
    <xf numFmtId="43" fontId="80" fillId="0" borderId="0" xfId="1186" applyFont="1" applyFill="1"/>
    <xf numFmtId="206" fontId="70" fillId="0" borderId="0" xfId="1986" applyNumberFormat="1" applyFont="1" applyFill="1" applyAlignment="1"/>
    <xf numFmtId="213" fontId="70" fillId="0" borderId="0" xfId="1186" applyNumberFormat="1" applyFont="1"/>
    <xf numFmtId="0" fontId="81" fillId="0" borderId="0" xfId="1986" applyFont="1" applyFill="1"/>
    <xf numFmtId="49" fontId="76" fillId="0" borderId="0" xfId="1186" applyNumberFormat="1" applyFont="1" applyFill="1"/>
    <xf numFmtId="0" fontId="78" fillId="0" borderId="0" xfId="1986" applyFont="1" applyFill="1"/>
    <xf numFmtId="0" fontId="78" fillId="0" borderId="0" xfId="1986" quotePrefix="1" applyFont="1" applyFill="1"/>
    <xf numFmtId="0" fontId="70" fillId="0" borderId="0" xfId="1986" applyFont="1" applyFill="1" applyBorder="1"/>
    <xf numFmtId="0" fontId="78" fillId="0" borderId="0" xfId="1986" applyFont="1" applyFill="1" applyBorder="1"/>
    <xf numFmtId="0" fontId="100" fillId="0" borderId="0" xfId="1986" applyFont="1" applyFill="1" applyBorder="1"/>
    <xf numFmtId="0" fontId="78" fillId="0" borderId="0" xfId="1986" quotePrefix="1" applyFont="1" applyFill="1" applyBorder="1"/>
    <xf numFmtId="0" fontId="70" fillId="0" borderId="0" xfId="1986" applyFont="1" applyFill="1"/>
    <xf numFmtId="49" fontId="70" fillId="0" borderId="0" xfId="1186" applyNumberFormat="1" applyFont="1" applyFill="1"/>
    <xf numFmtId="43" fontId="77" fillId="0" borderId="0" xfId="1186" applyFont="1"/>
    <xf numFmtId="37" fontId="78" fillId="0" borderId="0" xfId="2293" applyNumberFormat="1" applyFont="1" applyFill="1" applyBorder="1" applyAlignment="1">
      <alignment horizontal="left"/>
    </xf>
    <xf numFmtId="198" fontId="79" fillId="0" borderId="0" xfId="1186" applyNumberFormat="1" applyFont="1" applyFill="1" applyBorder="1"/>
    <xf numFmtId="37" fontId="78" fillId="0" borderId="0" xfId="1986" applyNumberFormat="1" applyFont="1" applyFill="1" applyBorder="1"/>
    <xf numFmtId="0" fontId="78" fillId="0" borderId="0" xfId="1986" applyFont="1" applyFill="1" applyAlignment="1">
      <alignment horizontal="left"/>
    </xf>
    <xf numFmtId="0" fontId="78" fillId="0" borderId="0" xfId="1986" applyFont="1" applyFill="1" applyBorder="1" applyAlignment="1">
      <alignment horizontal="left"/>
    </xf>
    <xf numFmtId="43" fontId="6" fillId="0" borderId="0" xfId="1186" applyFont="1"/>
    <xf numFmtId="49" fontId="81" fillId="0" borderId="0" xfId="1986" applyNumberFormat="1" applyFont="1" applyFill="1"/>
    <xf numFmtId="0" fontId="76" fillId="0" borderId="0" xfId="1986" applyFont="1" applyFill="1"/>
    <xf numFmtId="0" fontId="70" fillId="0" borderId="0" xfId="1986" applyFont="1" applyFill="1" applyAlignment="1">
      <alignment horizontal="center"/>
    </xf>
    <xf numFmtId="0" fontId="78" fillId="0" borderId="0" xfId="1986" applyFont="1" applyFill="1" applyAlignment="1">
      <alignment horizontal="center"/>
    </xf>
    <xf numFmtId="37" fontId="81" fillId="0" borderId="0" xfId="1986" quotePrefix="1" applyNumberFormat="1" applyFont="1" applyFill="1"/>
    <xf numFmtId="37" fontId="80" fillId="0" borderId="0" xfId="1986" applyNumberFormat="1" applyFont="1" applyFill="1" applyAlignment="1"/>
    <xf numFmtId="37" fontId="70" fillId="0" borderId="0" xfId="1986" applyNumberFormat="1" applyFont="1" applyFill="1"/>
    <xf numFmtId="37" fontId="79" fillId="0" borderId="0" xfId="1986" applyNumberFormat="1" applyFont="1" applyFill="1" applyAlignment="1">
      <alignment horizontal="left"/>
    </xf>
    <xf numFmtId="37" fontId="70" fillId="0" borderId="0" xfId="1986" quotePrefix="1" applyNumberFormat="1" applyFont="1" applyFill="1"/>
    <xf numFmtId="37" fontId="78" fillId="0" borderId="0" xfId="2293" quotePrefix="1" applyNumberFormat="1" applyFont="1" applyFill="1"/>
    <xf numFmtId="39" fontId="70" fillId="0" borderId="0" xfId="4409" applyFont="1" applyFill="1"/>
    <xf numFmtId="214" fontId="70" fillId="0" borderId="0" xfId="1986" applyNumberFormat="1" applyFont="1" applyAlignment="1"/>
    <xf numFmtId="214" fontId="70" fillId="0" borderId="0" xfId="1986" applyNumberFormat="1" applyFont="1"/>
    <xf numFmtId="214" fontId="81" fillId="0" borderId="0" xfId="1986" applyNumberFormat="1" applyFont="1" applyFill="1"/>
    <xf numFmtId="214" fontId="76" fillId="0" borderId="0" xfId="1986" applyNumberFormat="1" applyFont="1" applyFill="1"/>
    <xf numFmtId="214" fontId="70" fillId="0" borderId="0" xfId="1986" applyNumberFormat="1" applyFont="1" applyFill="1"/>
    <xf numFmtId="214" fontId="78" fillId="0" borderId="0" xfId="2293" applyNumberFormat="1" applyFont="1" applyFill="1"/>
    <xf numFmtId="214" fontId="78" fillId="0" borderId="0" xfId="2293" quotePrefix="1" applyNumberFormat="1" applyFont="1" applyFill="1"/>
    <xf numFmtId="214" fontId="78" fillId="0" borderId="0" xfId="2293" applyNumberFormat="1" applyFont="1" applyFill="1" applyAlignment="1">
      <alignment horizontal="left"/>
    </xf>
    <xf numFmtId="214" fontId="78" fillId="0" borderId="0" xfId="1986" applyNumberFormat="1" applyFont="1" applyFill="1"/>
    <xf numFmtId="214" fontId="78" fillId="0" borderId="0" xfId="4409" applyNumberFormat="1" applyFont="1" applyFill="1"/>
    <xf numFmtId="214" fontId="78" fillId="0" borderId="0" xfId="4409" applyNumberFormat="1" applyFont="1" applyFill="1" applyAlignment="1" applyProtection="1">
      <alignment horizontal="left"/>
    </xf>
    <xf numFmtId="214" fontId="70" fillId="0" borderId="0" xfId="4409" applyNumberFormat="1" applyFont="1" applyFill="1"/>
    <xf numFmtId="214" fontId="78" fillId="0" borderId="0" xfId="1986" applyNumberFormat="1" applyFont="1"/>
    <xf numFmtId="214" fontId="92" fillId="0" borderId="0" xfId="1986" applyNumberFormat="1" applyFont="1" applyAlignment="1">
      <alignment horizontal="center" vertical="center"/>
    </xf>
    <xf numFmtId="214" fontId="92" fillId="0" borderId="0" xfId="1986" applyNumberFormat="1" applyFont="1" applyAlignment="1">
      <alignment vertical="center"/>
    </xf>
    <xf numFmtId="214" fontId="92" fillId="0" borderId="20" xfId="1986" applyNumberFormat="1" applyFont="1" applyFill="1" applyBorder="1" applyAlignment="1">
      <alignment horizontal="center" vertical="center"/>
    </xf>
    <xf numFmtId="214" fontId="92" fillId="0" borderId="0" xfId="1986" applyNumberFormat="1" applyFont="1" applyFill="1" applyBorder="1" applyAlignment="1">
      <alignment horizontal="center" vertical="center" wrapText="1"/>
    </xf>
    <xf numFmtId="214" fontId="92" fillId="0" borderId="0" xfId="1986" applyNumberFormat="1" applyFont="1" applyFill="1" applyBorder="1" applyAlignment="1">
      <alignment horizontal="center" vertical="center"/>
    </xf>
    <xf numFmtId="214" fontId="92" fillId="0" borderId="18" xfId="1986" applyNumberFormat="1" applyFont="1" applyFill="1" applyBorder="1" applyAlignment="1">
      <alignment horizontal="center" vertical="center" wrapText="1"/>
    </xf>
    <xf numFmtId="214" fontId="92" fillId="0" borderId="18" xfId="1986" applyNumberFormat="1" applyFont="1" applyFill="1" applyBorder="1" applyAlignment="1">
      <alignment horizontal="center" vertical="center"/>
    </xf>
    <xf numFmtId="214" fontId="101" fillId="0" borderId="0" xfId="1986" applyNumberFormat="1" applyFont="1" applyFill="1" applyAlignment="1">
      <alignment vertical="center"/>
    </xf>
    <xf numFmtId="214" fontId="92" fillId="0" borderId="0" xfId="1986" applyNumberFormat="1" applyFont="1" applyFill="1" applyAlignment="1">
      <alignment vertical="center"/>
    </xf>
    <xf numFmtId="214" fontId="102" fillId="0" borderId="0" xfId="1986" applyNumberFormat="1" applyFont="1" applyAlignment="1">
      <alignment horizontal="right" vertical="center"/>
    </xf>
    <xf numFmtId="214" fontId="102" fillId="0" borderId="0" xfId="1186" applyNumberFormat="1" applyFont="1" applyAlignment="1">
      <alignment horizontal="right" vertical="center" wrapText="1"/>
    </xf>
    <xf numFmtId="214" fontId="102" fillId="0" borderId="0" xfId="1186" applyNumberFormat="1" applyFont="1" applyAlignment="1">
      <alignment horizontal="right" vertical="center"/>
    </xf>
    <xf numFmtId="214" fontId="102" fillId="0" borderId="0" xfId="1986" applyNumberFormat="1" applyFont="1" applyFill="1" applyAlignment="1">
      <alignment horizontal="center" vertical="center"/>
    </xf>
    <xf numFmtId="214" fontId="102" fillId="0" borderId="0" xfId="1186" applyNumberFormat="1" applyFont="1" applyFill="1" applyAlignment="1">
      <alignment horizontal="right" vertical="center"/>
    </xf>
    <xf numFmtId="214" fontId="102" fillId="0" borderId="0" xfId="1986" applyNumberFormat="1" applyFont="1" applyAlignment="1">
      <alignment horizontal="center" vertical="center"/>
    </xf>
    <xf numFmtId="214" fontId="102" fillId="0" borderId="7" xfId="1186" applyNumberFormat="1" applyFont="1" applyBorder="1" applyAlignment="1">
      <alignment horizontal="right" vertical="center"/>
    </xf>
    <xf numFmtId="214" fontId="102" fillId="0" borderId="7" xfId="1986" applyNumberFormat="1" applyFont="1" applyBorder="1" applyAlignment="1">
      <alignment horizontal="right" vertical="center"/>
    </xf>
    <xf numFmtId="214" fontId="102" fillId="0" borderId="0" xfId="1986" applyNumberFormat="1" applyFont="1" applyAlignment="1">
      <alignment vertical="center"/>
    </xf>
    <xf numFmtId="214" fontId="102" fillId="0" borderId="7" xfId="1986" applyNumberFormat="1" applyFont="1" applyBorder="1" applyAlignment="1">
      <alignment horizontal="right" vertical="center" wrapText="1"/>
    </xf>
    <xf numFmtId="214" fontId="102" fillId="0" borderId="0" xfId="1986" applyNumberFormat="1" applyFont="1" applyAlignment="1">
      <alignment horizontal="right" vertical="center" wrapText="1"/>
    </xf>
    <xf numFmtId="214" fontId="102" fillId="0" borderId="0" xfId="1986" applyNumberFormat="1" applyFont="1" applyBorder="1" applyAlignment="1">
      <alignment horizontal="right" vertical="center" wrapText="1"/>
    </xf>
    <xf numFmtId="214" fontId="102" fillId="0" borderId="0" xfId="1186" applyNumberFormat="1" applyFont="1" applyBorder="1" applyAlignment="1">
      <alignment horizontal="right" vertical="center"/>
    </xf>
    <xf numFmtId="214" fontId="102" fillId="0" borderId="0" xfId="1986" applyNumberFormat="1" applyFont="1" applyBorder="1" applyAlignment="1">
      <alignment horizontal="right" vertical="center"/>
    </xf>
    <xf numFmtId="214" fontId="70" fillId="0" borderId="0" xfId="4409" applyNumberFormat="1" applyFont="1" applyFill="1" applyAlignment="1" applyProtection="1">
      <alignment horizontal="left"/>
    </xf>
    <xf numFmtId="214" fontId="78" fillId="0" borderId="0" xfId="1986" applyNumberFormat="1" applyFont="1" applyFill="1" applyAlignment="1"/>
    <xf numFmtId="49" fontId="81" fillId="0" borderId="0" xfId="1986" applyNumberFormat="1" applyFont="1"/>
    <xf numFmtId="0" fontId="70" fillId="0" borderId="0" xfId="1986" applyFont="1"/>
    <xf numFmtId="40" fontId="78" fillId="0" borderId="0" xfId="4459" applyNumberFormat="1" applyFont="1" applyFill="1" applyAlignment="1"/>
    <xf numFmtId="43" fontId="77" fillId="0" borderId="0" xfId="1186" applyFont="1" applyAlignment="1">
      <alignment horizontal="center"/>
    </xf>
    <xf numFmtId="43" fontId="78" fillId="0" borderId="20" xfId="1186" applyFont="1" applyFill="1" applyBorder="1" applyAlignment="1">
      <alignment horizontal="center"/>
    </xf>
    <xf numFmtId="37" fontId="78" fillId="0" borderId="0" xfId="3429" applyNumberFormat="1" applyFont="1" applyFill="1"/>
    <xf numFmtId="37" fontId="81" fillId="0" borderId="0" xfId="1986" applyNumberFormat="1" applyFont="1" applyFill="1"/>
    <xf numFmtId="37" fontId="80" fillId="0" borderId="0" xfId="3429" applyNumberFormat="1" applyFont="1" applyFill="1"/>
    <xf numFmtId="37" fontId="81" fillId="0" borderId="0" xfId="3429" applyNumberFormat="1" applyFont="1" applyFill="1"/>
    <xf numFmtId="37" fontId="80" fillId="0" borderId="0" xfId="4438" applyNumberFormat="1" applyFont="1" applyFill="1"/>
    <xf numFmtId="40" fontId="81" fillId="0" borderId="0" xfId="1986" applyNumberFormat="1" applyFont="1" applyFill="1" applyBorder="1"/>
    <xf numFmtId="37" fontId="81" fillId="0" borderId="0" xfId="3429" applyNumberFormat="1" applyFont="1" applyFill="1" applyAlignment="1">
      <alignment horizontal="left"/>
    </xf>
    <xf numFmtId="37" fontId="78" fillId="0" borderId="0" xfId="3429" applyNumberFormat="1" applyFont="1" applyFill="1" applyAlignment="1">
      <alignment horizontal="left"/>
    </xf>
    <xf numFmtId="0" fontId="78" fillId="0" borderId="0" xfId="2286" quotePrefix="1" applyFont="1" applyFill="1" applyAlignment="1">
      <alignment horizontal="left"/>
    </xf>
    <xf numFmtId="43" fontId="70" fillId="0" borderId="17" xfId="1186" applyFont="1" applyBorder="1"/>
    <xf numFmtId="207" fontId="76" fillId="0" borderId="0" xfId="2293" applyNumberFormat="1" applyFont="1" applyFill="1" applyAlignment="1"/>
    <xf numFmtId="207" fontId="70" fillId="0" borderId="0" xfId="2293" applyNumberFormat="1" applyFont="1" applyFill="1" applyAlignment="1"/>
    <xf numFmtId="207" fontId="77" fillId="0" borderId="0" xfId="2293" applyNumberFormat="1" applyFont="1" applyFill="1" applyAlignment="1"/>
    <xf numFmtId="207" fontId="70" fillId="0" borderId="0" xfId="2293" applyNumberFormat="1" applyFont="1" applyFill="1" applyBorder="1" applyAlignment="1"/>
    <xf numFmtId="207" fontId="70" fillId="0" borderId="0" xfId="2293" applyNumberFormat="1" applyFont="1" applyFill="1" applyBorder="1" applyAlignment="1">
      <alignment horizontal="center"/>
    </xf>
    <xf numFmtId="43" fontId="70" fillId="0" borderId="0" xfId="1209" applyFont="1" applyFill="1" applyBorder="1" applyAlignment="1"/>
    <xf numFmtId="0" fontId="70" fillId="0" borderId="0" xfId="1986" applyFont="1" applyAlignment="1">
      <alignment horizontal="center"/>
    </xf>
    <xf numFmtId="0" fontId="76" fillId="0" borderId="0" xfId="1986" applyFont="1"/>
    <xf numFmtId="39" fontId="78" fillId="0" borderId="0" xfId="2293" applyNumberFormat="1" applyFont="1" applyFill="1"/>
    <xf numFmtId="39" fontId="78" fillId="0" borderId="0" xfId="2293" applyNumberFormat="1" applyFont="1" applyFill="1" applyAlignment="1">
      <alignment horizontal="left"/>
    </xf>
    <xf numFmtId="0" fontId="78" fillId="0" borderId="0" xfId="1986" applyFont="1" applyBorder="1"/>
    <xf numFmtId="0" fontId="78" fillId="0" borderId="0" xfId="1986" applyFont="1" applyAlignment="1">
      <alignment horizontal="center"/>
    </xf>
    <xf numFmtId="0" fontId="70" fillId="0" borderId="0" xfId="1986" applyFont="1" applyBorder="1" applyAlignment="1"/>
    <xf numFmtId="39" fontId="81" fillId="0" borderId="0" xfId="3429" applyNumberFormat="1" applyFont="1" applyFill="1"/>
    <xf numFmtId="0" fontId="70" fillId="0" borderId="0" xfId="1986" applyFont="1" applyBorder="1"/>
    <xf numFmtId="43" fontId="70" fillId="0" borderId="17" xfId="1186" applyFont="1" applyFill="1" applyBorder="1"/>
    <xf numFmtId="37" fontId="78" fillId="0" borderId="0" xfId="4460" applyNumberFormat="1" applyFont="1" applyFill="1"/>
    <xf numFmtId="37" fontId="78" fillId="0" borderId="0" xfId="4438" applyNumberFormat="1" applyFont="1" applyFill="1"/>
    <xf numFmtId="37" fontId="78" fillId="0" borderId="0" xfId="4438" applyNumberFormat="1" applyFont="1" applyFill="1" applyAlignment="1">
      <alignment horizontal="left"/>
    </xf>
    <xf numFmtId="43" fontId="70" fillId="0" borderId="18" xfId="1186" applyFont="1" applyFill="1" applyBorder="1"/>
    <xf numFmtId="37" fontId="81" fillId="0" borderId="0" xfId="4438" applyNumberFormat="1" applyFont="1" applyFill="1"/>
    <xf numFmtId="43" fontId="70" fillId="0" borderId="0" xfId="1986" applyNumberFormat="1" applyFont="1"/>
    <xf numFmtId="0" fontId="79" fillId="0" borderId="0" xfId="1986" applyFont="1" applyBorder="1"/>
    <xf numFmtId="0" fontId="79" fillId="0" borderId="0" xfId="1986" applyFont="1" applyAlignment="1">
      <alignment horizontal="center"/>
    </xf>
    <xf numFmtId="37" fontId="81" fillId="0" borderId="0" xfId="4460" applyNumberFormat="1" applyFont="1" applyFill="1"/>
    <xf numFmtId="37" fontId="78" fillId="0" borderId="0" xfId="4460" applyNumberFormat="1" applyFont="1" applyFill="1" applyBorder="1"/>
    <xf numFmtId="37" fontId="78" fillId="0" borderId="0" xfId="4454" applyNumberFormat="1" applyFont="1" applyFill="1"/>
    <xf numFmtId="37" fontId="78" fillId="0" borderId="0" xfId="3429" quotePrefix="1" applyNumberFormat="1" applyFont="1" applyFill="1" applyAlignment="1">
      <alignment horizontal="left"/>
    </xf>
    <xf numFmtId="37" fontId="78" fillId="0" borderId="0" xfId="3429" applyNumberFormat="1" applyFont="1" applyFill="1" applyBorder="1"/>
    <xf numFmtId="39" fontId="78" fillId="0" borderId="0" xfId="1986" quotePrefix="1" applyNumberFormat="1" applyFont="1" applyFill="1"/>
    <xf numFmtId="215" fontId="70" fillId="0" borderId="0" xfId="1186" applyNumberFormat="1" applyFont="1"/>
    <xf numFmtId="0" fontId="89" fillId="0" borderId="0" xfId="1986" applyFont="1" applyFill="1"/>
    <xf numFmtId="0" fontId="78" fillId="0" borderId="0" xfId="2286" applyFont="1"/>
    <xf numFmtId="0" fontId="78" fillId="0" borderId="0" xfId="2286" quotePrefix="1" applyFont="1"/>
    <xf numFmtId="0" fontId="70" fillId="0" borderId="0" xfId="0" applyFont="1" applyFill="1" applyAlignment="1">
      <alignment horizontal="center"/>
    </xf>
    <xf numFmtId="43" fontId="70" fillId="0" borderId="0" xfId="1186" quotePrefix="1" applyFont="1" applyFill="1" applyAlignment="1">
      <alignment horizontal="center"/>
    </xf>
    <xf numFmtId="43" fontId="70" fillId="0" borderId="0" xfId="1186" applyFont="1" applyFill="1" applyAlignment="1">
      <alignment horizontal="center"/>
    </xf>
    <xf numFmtId="39" fontId="70" fillId="0" borderId="0" xfId="4409" applyNumberFormat="1" applyFont="1" applyFill="1" applyAlignment="1">
      <alignment horizontal="left"/>
    </xf>
    <xf numFmtId="40" fontId="78" fillId="0" borderId="0" xfId="4409" applyNumberFormat="1" applyFont="1" applyFill="1"/>
    <xf numFmtId="43" fontId="70" fillId="0" borderId="18" xfId="1186" applyFont="1" applyFill="1" applyBorder="1" applyAlignment="1">
      <alignment horizontal="center" vertical="center"/>
    </xf>
    <xf numFmtId="43" fontId="70" fillId="0" borderId="7" xfId="1186" applyFont="1" applyFill="1" applyBorder="1"/>
    <xf numFmtId="2" fontId="70" fillId="0" borderId="0" xfId="1186" applyNumberFormat="1" applyFont="1" applyFill="1" applyBorder="1"/>
    <xf numFmtId="0" fontId="78" fillId="0" borderId="0" xfId="0" quotePrefix="1" applyFont="1" applyFill="1" applyAlignment="1">
      <alignment horizontal="center"/>
    </xf>
    <xf numFmtId="0" fontId="78" fillId="0" borderId="0" xfId="0" applyFont="1" applyFill="1" applyAlignment="1">
      <alignment horizontal="center"/>
    </xf>
    <xf numFmtId="0" fontId="78" fillId="0" borderId="0" xfId="0" quotePrefix="1" applyFont="1" applyAlignment="1">
      <alignment horizontal="center"/>
    </xf>
    <xf numFmtId="0" fontId="78" fillId="0" borderId="0" xfId="0" applyFont="1" applyAlignment="1">
      <alignment horizontal="center"/>
    </xf>
    <xf numFmtId="0" fontId="81" fillId="0" borderId="0" xfId="0" applyFont="1" applyAlignment="1">
      <alignment horizontal="center"/>
    </xf>
    <xf numFmtId="0" fontId="80" fillId="0" borderId="0" xfId="0" quotePrefix="1" applyFont="1" applyAlignment="1">
      <alignment horizontal="center"/>
    </xf>
    <xf numFmtId="0" fontId="80" fillId="0" borderId="0" xfId="0" applyFont="1" applyAlignment="1">
      <alignment horizontal="center"/>
    </xf>
    <xf numFmtId="39" fontId="82" fillId="0" borderId="0" xfId="4434" applyNumberFormat="1" applyFont="1" applyFill="1" applyAlignment="1">
      <alignment horizontal="center"/>
    </xf>
    <xf numFmtId="0" fontId="78" fillId="0" borderId="18" xfId="0" applyFont="1" applyBorder="1" applyAlignment="1">
      <alignment horizontal="center"/>
    </xf>
    <xf numFmtId="0" fontId="89" fillId="0" borderId="0" xfId="0" applyFont="1" applyFill="1" applyAlignment="1">
      <alignment horizontal="center"/>
    </xf>
    <xf numFmtId="43" fontId="78" fillId="0" borderId="18" xfId="1186" applyFont="1" applyBorder="1" applyAlignment="1">
      <alignment horizontal="center"/>
    </xf>
    <xf numFmtId="206" fontId="70" fillId="0" borderId="0" xfId="1186" quotePrefix="1" applyNumberFormat="1" applyFont="1" applyFill="1" applyAlignment="1">
      <alignment horizontal="center"/>
    </xf>
    <xf numFmtId="206" fontId="70" fillId="0" borderId="0" xfId="1186" applyNumberFormat="1" applyFont="1" applyFill="1" applyAlignment="1">
      <alignment horizontal="center"/>
    </xf>
    <xf numFmtId="43" fontId="78" fillId="0" borderId="18" xfId="1186" applyFont="1" applyFill="1" applyBorder="1" applyAlignment="1">
      <alignment horizontal="center"/>
    </xf>
    <xf numFmtId="43" fontId="70" fillId="0" borderId="0" xfId="1186" quotePrefix="1" applyFont="1" applyFill="1" applyAlignment="1">
      <alignment horizontal="center"/>
    </xf>
    <xf numFmtId="43" fontId="70" fillId="0" borderId="0" xfId="1186" applyFont="1" applyFill="1" applyAlignment="1">
      <alignment horizontal="center"/>
    </xf>
    <xf numFmtId="43" fontId="70" fillId="0" borderId="18" xfId="1186" applyFont="1" applyFill="1" applyBorder="1" applyAlignment="1">
      <alignment horizontal="center"/>
    </xf>
    <xf numFmtId="43" fontId="70" fillId="0" borderId="7" xfId="1186" applyFont="1" applyFill="1" applyBorder="1" applyAlignment="1">
      <alignment horizontal="center"/>
    </xf>
    <xf numFmtId="43" fontId="78" fillId="0" borderId="0" xfId="1186" applyFont="1" applyBorder="1" applyAlignment="1">
      <alignment horizontal="center" vertical="center"/>
    </xf>
    <xf numFmtId="43" fontId="78" fillId="0" borderId="18" xfId="1186" applyFont="1" applyBorder="1" applyAlignment="1">
      <alignment horizontal="center" vertical="center"/>
    </xf>
    <xf numFmtId="0" fontId="70" fillId="0" borderId="0" xfId="0" quotePrefix="1" applyFont="1" applyAlignment="1">
      <alignment horizontal="center"/>
    </xf>
    <xf numFmtId="0" fontId="70" fillId="0" borderId="0" xfId="0" applyFont="1" applyAlignment="1">
      <alignment horizontal="center"/>
    </xf>
    <xf numFmtId="0" fontId="78" fillId="0" borderId="7" xfId="1986" applyFont="1" applyBorder="1" applyAlignment="1">
      <alignment horizontal="center" vertical="center"/>
    </xf>
    <xf numFmtId="0" fontId="78" fillId="0" borderId="20" xfId="0" applyFont="1" applyFill="1" applyBorder="1" applyAlignment="1">
      <alignment horizontal="center" vertical="center" wrapText="1"/>
    </xf>
    <xf numFmtId="0" fontId="78" fillId="0" borderId="0" xfId="0" applyFont="1" applyFill="1" applyBorder="1" applyAlignment="1">
      <alignment horizontal="center" vertical="center" wrapText="1"/>
    </xf>
    <xf numFmtId="0" fontId="78" fillId="0" borderId="18" xfId="0" applyFont="1" applyFill="1" applyBorder="1" applyAlignment="1">
      <alignment horizontal="center" vertical="center" wrapText="1"/>
    </xf>
    <xf numFmtId="0" fontId="70" fillId="0" borderId="0" xfId="0" quotePrefix="1" applyFont="1" applyFill="1" applyAlignment="1">
      <alignment horizontal="center"/>
    </xf>
    <xf numFmtId="0" fontId="70" fillId="0" borderId="0" xfId="0" applyFont="1" applyFill="1" applyAlignment="1">
      <alignment horizontal="center"/>
    </xf>
    <xf numFmtId="0" fontId="78" fillId="0" borderId="7" xfId="1986" applyFont="1" applyFill="1" applyBorder="1" applyAlignment="1">
      <alignment horizontal="center" vertical="center"/>
    </xf>
    <xf numFmtId="43" fontId="70" fillId="0" borderId="0" xfId="1186" quotePrefix="1" applyFont="1" applyAlignment="1">
      <alignment horizontal="center"/>
    </xf>
    <xf numFmtId="43" fontId="70" fillId="0" borderId="0" xfId="1186" applyFont="1" applyAlignment="1">
      <alignment horizontal="center"/>
    </xf>
    <xf numFmtId="40" fontId="78" fillId="0" borderId="18" xfId="1186" applyNumberFormat="1" applyFont="1" applyBorder="1" applyAlignment="1">
      <alignment horizontal="center"/>
    </xf>
    <xf numFmtId="43" fontId="70" fillId="0" borderId="18" xfId="1186" applyFont="1" applyBorder="1" applyAlignment="1">
      <alignment horizontal="center"/>
    </xf>
    <xf numFmtId="0" fontId="70" fillId="0" borderId="0" xfId="1986" quotePrefix="1" applyFont="1" applyFill="1" applyAlignment="1">
      <alignment horizontal="center"/>
    </xf>
    <xf numFmtId="0" fontId="70" fillId="0" borderId="0" xfId="1986" applyFont="1" applyFill="1" applyAlignment="1">
      <alignment horizontal="center"/>
    </xf>
    <xf numFmtId="214" fontId="92" fillId="0" borderId="7" xfId="1986" applyNumberFormat="1" applyFont="1" applyFill="1" applyBorder="1" applyAlignment="1">
      <alignment horizontal="center" vertical="center" wrapText="1"/>
    </xf>
    <xf numFmtId="214" fontId="92" fillId="0" borderId="7" xfId="1986" applyNumberFormat="1" applyFont="1" applyFill="1" applyBorder="1" applyAlignment="1">
      <alignment horizontal="center" vertical="center"/>
    </xf>
    <xf numFmtId="214" fontId="92" fillId="0" borderId="20" xfId="1986" applyNumberFormat="1" applyFont="1" applyFill="1" applyBorder="1" applyAlignment="1">
      <alignment horizontal="center" vertical="center"/>
    </xf>
    <xf numFmtId="214" fontId="92" fillId="0" borderId="0" xfId="1986" applyNumberFormat="1" applyFont="1" applyFill="1" applyBorder="1" applyAlignment="1">
      <alignment horizontal="center" vertical="center"/>
    </xf>
    <xf numFmtId="214" fontId="92" fillId="0" borderId="18" xfId="1986" applyNumberFormat="1" applyFont="1" applyFill="1" applyBorder="1" applyAlignment="1">
      <alignment horizontal="center" vertical="center"/>
    </xf>
    <xf numFmtId="214" fontId="70" fillId="0" borderId="0" xfId="1986" quotePrefix="1" applyNumberFormat="1" applyFont="1" applyAlignment="1">
      <alignment horizontal="center"/>
    </xf>
    <xf numFmtId="214" fontId="92" fillId="0" borderId="0" xfId="1986" applyNumberFormat="1" applyFont="1" applyBorder="1" applyAlignment="1">
      <alignment horizontal="center" vertical="center" wrapText="1"/>
    </xf>
    <xf numFmtId="214" fontId="92" fillId="0" borderId="18" xfId="1986" applyNumberFormat="1" applyFont="1" applyFill="1" applyBorder="1" applyAlignment="1">
      <alignment horizontal="center" vertical="center" wrapText="1"/>
    </xf>
    <xf numFmtId="43" fontId="78" fillId="0" borderId="7" xfId="1186" applyFont="1" applyBorder="1" applyAlignment="1">
      <alignment horizontal="center"/>
    </xf>
    <xf numFmtId="0" fontId="70" fillId="0" borderId="0" xfId="1986" quotePrefix="1" applyFont="1" applyAlignment="1">
      <alignment horizontal="center"/>
    </xf>
    <xf numFmtId="0" fontId="78" fillId="0" borderId="0" xfId="1986" applyFont="1" applyAlignment="1">
      <alignment horizontal="center"/>
    </xf>
    <xf numFmtId="0" fontId="78" fillId="0" borderId="18" xfId="1986" applyFont="1" applyBorder="1" applyAlignment="1">
      <alignment horizontal="center"/>
    </xf>
    <xf numFmtId="0" fontId="70" fillId="0" borderId="0" xfId="1986" applyFont="1" applyAlignment="1">
      <alignment horizontal="center"/>
    </xf>
    <xf numFmtId="0" fontId="81" fillId="0" borderId="0" xfId="1986" applyFont="1" applyAlignment="1">
      <alignment horizontal="center"/>
    </xf>
    <xf numFmtId="0" fontId="79" fillId="0" borderId="18" xfId="1986" applyFont="1" applyBorder="1" applyAlignment="1">
      <alignment horizontal="center"/>
    </xf>
  </cellXfs>
  <cellStyles count="4461">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2"/>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3"/>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4"/>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5"/>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6"/>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7"/>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4"/>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8"/>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9"/>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5"/>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9"/>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6"/>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7"/>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20"/>
    <cellStyle name="Normal 2 2 5" xfId="4448"/>
    <cellStyle name="Normal 2 3" xfId="2296"/>
    <cellStyle name="Normal 2 3 2" xfId="2297"/>
    <cellStyle name="Normal 2 3 2 2" xfId="2298"/>
    <cellStyle name="Normal 2 3 3" xfId="4421"/>
    <cellStyle name="Normal 2 4" xfId="2299"/>
    <cellStyle name="Normal 2 4 2" xfId="4422"/>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0"/>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4"/>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3"/>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9"/>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5"/>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6"/>
    <cellStyle name="Normal 6 39" xfId="4450"/>
    <cellStyle name="Normal 6 4" xfId="2485"/>
    <cellStyle name="Normal 6 5" xfId="2486"/>
    <cellStyle name="Normal 6 6" xfId="2487"/>
    <cellStyle name="Normal 6 7" xfId="2488"/>
    <cellStyle name="Normal 6 8" xfId="2489"/>
    <cellStyle name="Normal 6 9" xfId="2490"/>
    <cellStyle name="Normal 60" xfId="2491"/>
    <cellStyle name="Normal 61" xfId="4411"/>
    <cellStyle name="Normal 62" xfId="4433"/>
    <cellStyle name="Normal 63" xfId="4437"/>
    <cellStyle name="Normal 64" xfId="4451"/>
    <cellStyle name="Normal 65" xfId="4452"/>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7"/>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3"/>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8"/>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4"/>
    <cellStyle name="Normal_C779A0245" xfId="4429"/>
    <cellStyle name="Normal_W168-Dec'51-T3 วินท์คอม เทคโนโลยี" xfId="4410"/>
    <cellStyle name="Normal_หมายเหตุ น1-5" xfId="444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xfId="4408" builtinId="5"/>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30"/>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1"/>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5"/>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6"/>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4" xfId="3432"/>
    <cellStyle name="ปกติ 2 2 5" xfId="4432"/>
    <cellStyle name="ปกติ 2 2 6" xfId="4457"/>
    <cellStyle name="ปกติ 2 3" xfId="3433"/>
    <cellStyle name="ปกติ 2 4" xfId="3434"/>
    <cellStyle name="ปกติ 2 6" xfId="4438"/>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8"/>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9"/>
    <cellStyle name="ปกติ_Sheet1 2" xfId="4434"/>
    <cellStyle name="ปกติ_Sheet1 2 2" xfId="4442"/>
    <cellStyle name="ปกติ_Sheet1_S117T-51 สยามรีสอทโฮเต็ล" xfId="4443"/>
    <cellStyle name="ปกติ_SPC-Dec'50-T3" xfId="4435"/>
    <cellStyle name="ปกติ_SPC-Dec'50-T3 2" xfId="4441"/>
    <cellStyle name="ปกติ_Thai Ha-Mar'51-T3 6" xfId="4459"/>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6"/>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xmlns="" id="{00000000-0008-0000-0200-00000514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2" name="Line 2">
          <a:extLst>
            <a:ext uri="{FF2B5EF4-FFF2-40B4-BE49-F238E27FC236}">
              <a16:creationId xmlns:a16="http://schemas.microsoft.com/office/drawing/2014/main" xmlns="" id="{00000000-0008-0000-0A00-000005180000}"/>
            </a:ext>
          </a:extLst>
        </xdr:cNvPr>
        <xdr:cNvSpPr>
          <a:spLocks noChangeShapeType="1"/>
        </xdr:cNvSpPr>
      </xdr:nvSpPr>
      <xdr:spPr bwMode="auto">
        <a:xfrm>
          <a:off x="448627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400"/>
  <sheetViews>
    <sheetView topLeftCell="A178" zoomScale="80" zoomScaleNormal="80" zoomScaleSheetLayoutView="80" workbookViewId="0">
      <selection activeCell="A185" sqref="A185"/>
    </sheetView>
  </sheetViews>
  <sheetFormatPr defaultRowHeight="24.75" customHeight="1"/>
  <cols>
    <col min="1" max="1" width="9.140625" style="62"/>
    <col min="2" max="2" width="9.140625" style="62" customWidth="1"/>
    <col min="3" max="3" width="9.140625" style="62"/>
    <col min="4" max="4" width="9.140625" style="62" customWidth="1"/>
    <col min="5" max="6" width="10.140625" style="62" customWidth="1"/>
    <col min="7" max="7" width="6.7109375" style="62" customWidth="1"/>
    <col min="8" max="8" width="15.7109375" style="62" customWidth="1"/>
    <col min="9" max="9" width="1.7109375" style="62" customWidth="1"/>
    <col min="10" max="10" width="15.7109375" style="63" customWidth="1"/>
    <col min="11" max="11" width="2.5703125" style="62" customWidth="1"/>
    <col min="12" max="12" width="5.28515625" style="62" customWidth="1"/>
    <col min="13" max="16384" width="9.140625" style="62"/>
  </cols>
  <sheetData>
    <row r="1" spans="1:10" s="61" customFormat="1" ht="24.95" customHeight="1">
      <c r="A1" s="401" t="s">
        <v>34</v>
      </c>
      <c r="B1" s="401"/>
      <c r="C1" s="401"/>
      <c r="D1" s="401"/>
      <c r="E1" s="401"/>
      <c r="F1" s="401"/>
      <c r="G1" s="401"/>
      <c r="H1" s="401"/>
      <c r="I1" s="401"/>
      <c r="J1" s="401"/>
    </row>
    <row r="2" spans="1:10" s="61" customFormat="1" ht="24.95" customHeight="1">
      <c r="A2" s="401" t="s">
        <v>35</v>
      </c>
      <c r="B2" s="401"/>
      <c r="C2" s="401"/>
      <c r="D2" s="401"/>
      <c r="E2" s="401"/>
      <c r="F2" s="401"/>
      <c r="G2" s="401"/>
      <c r="H2" s="401"/>
      <c r="I2" s="401"/>
      <c r="J2" s="401"/>
    </row>
    <row r="3" spans="1:10" s="61" customFormat="1" ht="24.95" customHeight="1">
      <c r="A3" s="402" t="s">
        <v>577</v>
      </c>
      <c r="B3" s="403"/>
      <c r="C3" s="403"/>
      <c r="D3" s="403"/>
      <c r="E3" s="403"/>
      <c r="F3" s="403"/>
      <c r="G3" s="403"/>
      <c r="H3" s="403"/>
      <c r="I3" s="403"/>
      <c r="J3" s="403"/>
    </row>
    <row r="4" spans="1:10" ht="24.95" customHeight="1"/>
    <row r="5" spans="1:10" ht="24.95" customHeight="1">
      <c r="A5" s="61" t="s">
        <v>36</v>
      </c>
    </row>
    <row r="6" spans="1:10" s="64" customFormat="1" ht="24.95" customHeight="1">
      <c r="A6" s="64" t="s">
        <v>37</v>
      </c>
      <c r="C6" s="64" t="s">
        <v>38</v>
      </c>
      <c r="J6" s="65"/>
    </row>
    <row r="7" spans="1:10" s="64" customFormat="1" ht="24.95" customHeight="1">
      <c r="C7" s="66" t="s">
        <v>39</v>
      </c>
      <c r="J7" s="65"/>
    </row>
    <row r="8" spans="1:10" ht="24.95" customHeight="1">
      <c r="A8" s="64" t="s">
        <v>40</v>
      </c>
      <c r="C8" s="64" t="s">
        <v>549</v>
      </c>
    </row>
    <row r="9" spans="1:10" ht="24.95" customHeight="1">
      <c r="A9" s="64"/>
      <c r="C9" s="64" t="s">
        <v>41</v>
      </c>
    </row>
    <row r="10" spans="1:10" ht="24.95" customHeight="1">
      <c r="A10" s="64" t="s">
        <v>42</v>
      </c>
      <c r="C10" s="64" t="s">
        <v>43</v>
      </c>
      <c r="D10" s="64"/>
      <c r="E10" s="64"/>
      <c r="F10" s="64"/>
      <c r="G10" s="64"/>
      <c r="H10" s="64"/>
      <c r="I10" s="64"/>
      <c r="J10" s="65"/>
    </row>
    <row r="11" spans="1:10" ht="24.95" customHeight="1">
      <c r="C11" s="64" t="s">
        <v>44</v>
      </c>
      <c r="D11" s="64"/>
      <c r="E11" s="64"/>
      <c r="F11" s="64"/>
      <c r="G11" s="64"/>
      <c r="H11" s="64"/>
      <c r="I11" s="64"/>
      <c r="J11" s="65"/>
    </row>
    <row r="12" spans="1:10" ht="24.95" customHeight="1">
      <c r="A12" s="61" t="s">
        <v>45</v>
      </c>
    </row>
    <row r="13" spans="1:10" ht="24.95" customHeight="1">
      <c r="A13" s="67" t="s">
        <v>46</v>
      </c>
    </row>
    <row r="14" spans="1:10" ht="24.95" customHeight="1">
      <c r="A14" s="68"/>
      <c r="B14" s="69" t="s">
        <v>47</v>
      </c>
    </row>
    <row r="15" spans="1:10" ht="24.95" customHeight="1">
      <c r="A15" s="68" t="s">
        <v>48</v>
      </c>
      <c r="B15" s="68"/>
    </row>
    <row r="16" spans="1:10" ht="24.95" customHeight="1">
      <c r="A16" s="68" t="s">
        <v>990</v>
      </c>
      <c r="B16" s="68"/>
    </row>
    <row r="17" spans="1:12" ht="24.95" customHeight="1">
      <c r="A17" s="68" t="s">
        <v>989</v>
      </c>
      <c r="B17" s="68"/>
    </row>
    <row r="18" spans="1:12" ht="24.95" customHeight="1">
      <c r="A18" s="64" t="s">
        <v>49</v>
      </c>
      <c r="B18" s="64"/>
    </row>
    <row r="19" spans="1:12" ht="24.95" customHeight="1">
      <c r="A19" s="70"/>
      <c r="B19" s="67" t="s">
        <v>50</v>
      </c>
    </row>
    <row r="20" spans="1:12" ht="24.95" customHeight="1">
      <c r="A20" s="71" t="s">
        <v>51</v>
      </c>
      <c r="B20" s="72"/>
    </row>
    <row r="21" spans="1:12" ht="24.95" customHeight="1">
      <c r="A21" s="62" t="s">
        <v>52</v>
      </c>
      <c r="B21" s="73"/>
      <c r="C21" s="74"/>
      <c r="D21" s="74"/>
      <c r="E21" s="74"/>
      <c r="F21" s="74"/>
      <c r="G21" s="74"/>
      <c r="H21" s="74"/>
      <c r="I21" s="74"/>
      <c r="J21" s="74"/>
    </row>
    <row r="22" spans="1:12" ht="24.95" customHeight="1">
      <c r="A22" s="75"/>
      <c r="B22" s="67" t="s">
        <v>53</v>
      </c>
      <c r="C22" s="74"/>
      <c r="D22" s="74"/>
      <c r="E22" s="74"/>
      <c r="F22" s="74"/>
      <c r="G22" s="74"/>
      <c r="H22" s="74"/>
      <c r="I22" s="74"/>
      <c r="J22" s="74"/>
    </row>
    <row r="23" spans="1:12" ht="24.95" customHeight="1">
      <c r="A23" s="75" t="s">
        <v>54</v>
      </c>
      <c r="B23" s="75"/>
      <c r="C23" s="76"/>
      <c r="D23" s="76"/>
      <c r="E23" s="76"/>
      <c r="F23" s="77"/>
      <c r="G23" s="77"/>
      <c r="H23" s="77"/>
      <c r="I23" s="78"/>
      <c r="J23" s="78"/>
    </row>
    <row r="24" spans="1:12" ht="24.95" customHeight="1">
      <c r="A24" s="75"/>
      <c r="B24" s="67" t="s">
        <v>55</v>
      </c>
      <c r="C24" s="76"/>
      <c r="D24" s="76"/>
      <c r="E24" s="76"/>
      <c r="F24" s="77"/>
      <c r="G24" s="77"/>
      <c r="H24" s="77"/>
      <c r="I24" s="78"/>
      <c r="J24" s="78"/>
    </row>
    <row r="25" spans="1:12" ht="24.95" customHeight="1">
      <c r="A25" s="75" t="s">
        <v>56</v>
      </c>
      <c r="B25" s="79"/>
      <c r="C25" s="76"/>
      <c r="D25" s="76"/>
      <c r="E25" s="76"/>
      <c r="F25" s="77"/>
      <c r="G25" s="77"/>
      <c r="H25" s="77"/>
      <c r="I25" s="78"/>
      <c r="J25" s="78"/>
    </row>
    <row r="26" spans="1:12" ht="24.95" customHeight="1">
      <c r="A26" s="75" t="s">
        <v>57</v>
      </c>
      <c r="B26" s="75"/>
      <c r="C26" s="76"/>
      <c r="D26" s="76"/>
      <c r="E26" s="76"/>
      <c r="F26" s="77"/>
      <c r="G26" s="77"/>
      <c r="H26" s="77"/>
      <c r="I26" s="78"/>
      <c r="J26" s="78"/>
      <c r="K26" s="74"/>
      <c r="L26" s="74"/>
    </row>
    <row r="27" spans="1:12" ht="24.95" customHeight="1">
      <c r="A27" s="75" t="s">
        <v>58</v>
      </c>
      <c r="B27" s="67" t="s">
        <v>59</v>
      </c>
      <c r="C27" s="76"/>
      <c r="D27" s="76"/>
      <c r="E27" s="76"/>
      <c r="F27" s="77"/>
      <c r="G27" s="77"/>
      <c r="H27" s="77"/>
      <c r="I27" s="78"/>
      <c r="J27" s="78"/>
      <c r="K27" s="74"/>
      <c r="L27" s="74"/>
    </row>
    <row r="28" spans="1:12" ht="24.95" customHeight="1">
      <c r="A28" s="75" t="s">
        <v>60</v>
      </c>
      <c r="B28" s="80"/>
      <c r="C28" s="76"/>
      <c r="D28" s="76"/>
      <c r="E28" s="76"/>
      <c r="F28" s="77"/>
      <c r="G28" s="77"/>
      <c r="H28" s="77"/>
      <c r="I28" s="78"/>
      <c r="J28" s="78"/>
      <c r="K28" s="78"/>
      <c r="L28" s="81"/>
    </row>
    <row r="29" spans="1:12" ht="24.95" customHeight="1">
      <c r="A29" s="75" t="s">
        <v>61</v>
      </c>
      <c r="B29" s="75"/>
      <c r="C29" s="74"/>
      <c r="D29" s="74"/>
      <c r="E29" s="74"/>
      <c r="F29" s="74"/>
      <c r="G29" s="74"/>
      <c r="H29" s="74"/>
      <c r="I29" s="74"/>
      <c r="J29" s="74"/>
      <c r="K29" s="78"/>
      <c r="L29" s="81"/>
    </row>
    <row r="30" spans="1:12" ht="24.95" customHeight="1">
      <c r="A30" s="75" t="s">
        <v>62</v>
      </c>
      <c r="B30" s="79"/>
      <c r="C30" s="76"/>
      <c r="D30" s="76"/>
      <c r="E30" s="76"/>
      <c r="F30" s="77"/>
      <c r="G30" s="77"/>
      <c r="H30" s="77"/>
      <c r="I30" s="78"/>
      <c r="J30" s="78"/>
      <c r="K30" s="78"/>
      <c r="L30" s="81"/>
    </row>
    <row r="31" spans="1:12" ht="24.95" customHeight="1">
      <c r="A31" s="75" t="s">
        <v>63</v>
      </c>
      <c r="B31" s="79"/>
      <c r="C31" s="82"/>
      <c r="D31" s="82"/>
      <c r="E31" s="82"/>
      <c r="F31" s="82"/>
      <c r="G31" s="82"/>
      <c r="H31" s="82"/>
      <c r="I31" s="82"/>
      <c r="J31" s="82"/>
      <c r="K31" s="78"/>
      <c r="L31" s="81"/>
    </row>
    <row r="32" spans="1:12" ht="24.95" customHeight="1">
      <c r="A32" s="75"/>
      <c r="B32" s="67" t="s">
        <v>64</v>
      </c>
      <c r="C32" s="76"/>
      <c r="D32" s="76"/>
      <c r="E32" s="76"/>
      <c r="F32" s="77"/>
      <c r="G32" s="77"/>
      <c r="H32" s="77"/>
      <c r="I32" s="78"/>
      <c r="J32" s="78"/>
      <c r="K32" s="78"/>
      <c r="L32" s="81"/>
    </row>
    <row r="33" spans="1:13" ht="24.95" customHeight="1">
      <c r="A33" s="75" t="s">
        <v>65</v>
      </c>
      <c r="B33" s="75"/>
      <c r="C33" s="76"/>
      <c r="D33" s="76"/>
      <c r="E33" s="76"/>
      <c r="F33" s="77"/>
      <c r="G33" s="77"/>
      <c r="H33" s="77"/>
      <c r="I33" s="78"/>
      <c r="J33" s="78"/>
      <c r="K33" s="78"/>
      <c r="L33" s="81"/>
    </row>
    <row r="34" spans="1:13" ht="24.95" customHeight="1">
      <c r="A34" s="75" t="s">
        <v>66</v>
      </c>
      <c r="B34" s="75"/>
      <c r="C34" s="76"/>
      <c r="D34" s="76"/>
      <c r="E34" s="76"/>
      <c r="F34" s="77"/>
      <c r="G34" s="77"/>
      <c r="H34" s="77"/>
      <c r="I34" s="78"/>
      <c r="J34" s="78"/>
      <c r="K34" s="78"/>
      <c r="L34" s="81"/>
    </row>
    <row r="35" spans="1:13" ht="24.95" customHeight="1">
      <c r="A35" s="75"/>
      <c r="B35" s="75"/>
      <c r="C35" s="76"/>
      <c r="D35" s="76"/>
      <c r="E35" s="76"/>
      <c r="F35" s="77"/>
      <c r="G35" s="77"/>
      <c r="H35" s="77"/>
      <c r="I35" s="78"/>
      <c r="J35" s="78"/>
      <c r="K35" s="78"/>
      <c r="L35" s="81"/>
    </row>
    <row r="36" spans="1:13" ht="27.95" customHeight="1">
      <c r="A36" s="404" t="s">
        <v>19</v>
      </c>
      <c r="B36" s="404"/>
      <c r="C36" s="404"/>
      <c r="D36" s="404"/>
      <c r="E36" s="404"/>
      <c r="F36" s="404"/>
      <c r="G36" s="404"/>
      <c r="H36" s="404"/>
      <c r="I36" s="404"/>
      <c r="J36" s="404"/>
      <c r="K36" s="83"/>
      <c r="L36" s="81"/>
    </row>
    <row r="37" spans="1:13" ht="27.95" customHeight="1">
      <c r="A37" s="82"/>
      <c r="B37" s="82"/>
      <c r="C37" s="82"/>
      <c r="D37" s="82"/>
      <c r="E37" s="82"/>
      <c r="F37" s="82"/>
      <c r="G37" s="82"/>
      <c r="H37" s="82"/>
      <c r="I37" s="82"/>
      <c r="J37" s="82"/>
      <c r="K37" s="82"/>
      <c r="L37" s="81"/>
    </row>
    <row r="38" spans="1:13" ht="27.95" customHeight="1">
      <c r="A38" s="216" t="s">
        <v>535</v>
      </c>
      <c r="B38" s="84" t="s">
        <v>67</v>
      </c>
      <c r="C38" s="85"/>
      <c r="D38" s="85"/>
      <c r="E38" s="85"/>
      <c r="F38" s="86"/>
      <c r="G38" s="85"/>
      <c r="H38" s="87"/>
      <c r="I38" s="85"/>
      <c r="J38" s="85"/>
      <c r="K38" s="85"/>
      <c r="L38" s="74"/>
    </row>
    <row r="39" spans="1:13" ht="27.95" customHeight="1">
      <c r="A39" s="216" t="s">
        <v>535</v>
      </c>
      <c r="B39" s="84" t="s">
        <v>68</v>
      </c>
      <c r="C39" s="85"/>
      <c r="D39" s="85"/>
      <c r="E39" s="85"/>
      <c r="F39" s="86"/>
      <c r="G39" s="85"/>
      <c r="H39" s="87"/>
      <c r="I39" s="85"/>
      <c r="J39" s="85"/>
      <c r="K39" s="85"/>
      <c r="L39" s="74"/>
    </row>
    <row r="40" spans="1:13" ht="27.95" customHeight="1">
      <c r="A40" s="87"/>
      <c r="B40" s="84" t="s">
        <v>69</v>
      </c>
      <c r="C40" s="85"/>
      <c r="D40" s="85"/>
      <c r="E40" s="85"/>
      <c r="F40" s="86"/>
      <c r="G40" s="85"/>
      <c r="H40" s="87"/>
      <c r="I40" s="85"/>
      <c r="J40" s="85"/>
      <c r="K40" s="85"/>
      <c r="L40" s="74"/>
    </row>
    <row r="41" spans="1:13" ht="27.95" customHeight="1">
      <c r="A41" s="216" t="s">
        <v>535</v>
      </c>
      <c r="B41" s="84" t="s">
        <v>70</v>
      </c>
      <c r="C41" s="85"/>
      <c r="D41" s="85"/>
      <c r="E41" s="85"/>
      <c r="F41" s="86"/>
      <c r="G41" s="85"/>
      <c r="H41" s="87"/>
      <c r="I41" s="85"/>
      <c r="J41" s="85"/>
      <c r="K41" s="85"/>
      <c r="L41" s="74"/>
    </row>
    <row r="42" spans="1:13" ht="27.95" customHeight="1">
      <c r="A42" s="88"/>
      <c r="B42" s="67" t="s">
        <v>71</v>
      </c>
      <c r="C42" s="85"/>
      <c r="D42" s="89"/>
      <c r="E42" s="76"/>
      <c r="F42" s="76"/>
      <c r="G42" s="90"/>
      <c r="H42" s="90"/>
      <c r="I42" s="90"/>
      <c r="J42" s="78"/>
      <c r="K42" s="85"/>
      <c r="L42" s="74"/>
    </row>
    <row r="43" spans="1:13" ht="27.95" customHeight="1">
      <c r="A43" s="87" t="s">
        <v>72</v>
      </c>
      <c r="B43" s="91"/>
      <c r="C43" s="85"/>
      <c r="D43" s="89"/>
      <c r="E43" s="76"/>
      <c r="F43" s="76"/>
      <c r="G43" s="90"/>
      <c r="H43" s="90"/>
      <c r="I43" s="90"/>
      <c r="J43" s="78"/>
      <c r="K43" s="85"/>
      <c r="L43" s="74"/>
    </row>
    <row r="44" spans="1:13" ht="27.95" customHeight="1">
      <c r="A44" s="87" t="s">
        <v>73</v>
      </c>
      <c r="B44" s="91"/>
      <c r="C44" s="85"/>
      <c r="D44" s="89"/>
      <c r="E44" s="92"/>
      <c r="F44" s="92"/>
      <c r="G44" s="93"/>
      <c r="H44" s="94"/>
      <c r="I44" s="92"/>
      <c r="J44" s="92"/>
      <c r="K44" s="85"/>
      <c r="L44" s="74"/>
    </row>
    <row r="45" spans="1:13" ht="27.95" customHeight="1">
      <c r="A45" s="87"/>
      <c r="B45" s="67" t="s">
        <v>74</v>
      </c>
      <c r="C45" s="85"/>
      <c r="D45" s="89"/>
      <c r="E45" s="92"/>
      <c r="F45" s="92"/>
      <c r="G45" s="93"/>
      <c r="H45" s="94"/>
      <c r="I45" s="92"/>
      <c r="J45" s="92"/>
      <c r="K45" s="85"/>
      <c r="L45" s="74"/>
    </row>
    <row r="46" spans="1:13" ht="27.95" customHeight="1">
      <c r="A46" s="87" t="s">
        <v>75</v>
      </c>
      <c r="B46" s="91"/>
      <c r="C46" s="85"/>
      <c r="D46" s="89"/>
      <c r="E46" s="95"/>
      <c r="F46" s="96"/>
      <c r="G46" s="96"/>
      <c r="H46" s="97"/>
      <c r="I46" s="96"/>
      <c r="J46" s="95"/>
      <c r="K46" s="85"/>
      <c r="L46" s="74"/>
    </row>
    <row r="47" spans="1:13" ht="27.95" customHeight="1">
      <c r="A47" s="98" t="s">
        <v>76</v>
      </c>
      <c r="B47" s="99"/>
      <c r="C47" s="100"/>
      <c r="D47" s="64"/>
      <c r="E47" s="64"/>
      <c r="F47" s="64"/>
      <c r="G47" s="64"/>
      <c r="H47" s="64"/>
      <c r="I47" s="64"/>
      <c r="J47" s="65"/>
      <c r="K47" s="78"/>
      <c r="L47" s="92"/>
      <c r="M47" s="64"/>
    </row>
    <row r="48" spans="1:13" ht="27.95" customHeight="1">
      <c r="A48" s="100"/>
      <c r="B48" s="101" t="s">
        <v>77</v>
      </c>
      <c r="C48" s="100"/>
      <c r="D48" s="64"/>
      <c r="E48" s="64"/>
      <c r="F48" s="64"/>
      <c r="G48" s="64"/>
      <c r="H48" s="64"/>
      <c r="I48" s="64"/>
      <c r="J48" s="65"/>
      <c r="K48" s="78"/>
      <c r="L48" s="92"/>
      <c r="M48" s="64"/>
    </row>
    <row r="49" spans="1:13" ht="27.95" customHeight="1">
      <c r="A49" s="101" t="s">
        <v>78</v>
      </c>
      <c r="B49" s="101"/>
      <c r="C49" s="100"/>
      <c r="D49" s="64"/>
      <c r="E49" s="64"/>
      <c r="F49" s="64"/>
      <c r="G49" s="64"/>
      <c r="H49" s="64"/>
      <c r="I49" s="64"/>
      <c r="J49" s="65"/>
      <c r="K49" s="92"/>
      <c r="L49" s="78"/>
      <c r="M49" s="64"/>
    </row>
    <row r="50" spans="1:13" s="64" customFormat="1" ht="27.95" customHeight="1">
      <c r="A50" s="102" t="s">
        <v>614</v>
      </c>
      <c r="B50" s="101"/>
      <c r="C50" s="100"/>
      <c r="D50" s="100"/>
      <c r="E50" s="101"/>
      <c r="J50" s="65"/>
      <c r="K50" s="92"/>
      <c r="L50" s="78"/>
    </row>
    <row r="51" spans="1:13" s="4" customFormat="1" ht="30" customHeight="1">
      <c r="A51" s="198"/>
      <c r="B51" s="204" t="s">
        <v>445</v>
      </c>
      <c r="C51" s="204"/>
      <c r="D51" s="199"/>
      <c r="E51" s="199"/>
      <c r="F51" s="199"/>
      <c r="J51" s="202"/>
    </row>
    <row r="52" spans="1:13" s="4" customFormat="1" ht="30" customHeight="1">
      <c r="A52" s="198"/>
      <c r="B52" s="103" t="s">
        <v>446</v>
      </c>
      <c r="C52" s="103"/>
      <c r="D52" s="199"/>
      <c r="E52" s="205" t="s">
        <v>79</v>
      </c>
      <c r="I52" s="202"/>
    </row>
    <row r="53" spans="1:13" s="4" customFormat="1" ht="30" customHeight="1">
      <c r="A53" s="198"/>
      <c r="B53" s="103" t="s">
        <v>447</v>
      </c>
      <c r="C53" s="103"/>
      <c r="D53" s="199"/>
      <c r="E53" s="205" t="s">
        <v>443</v>
      </c>
      <c r="I53" s="202"/>
    </row>
    <row r="54" spans="1:13" s="4" customFormat="1" ht="30" customHeight="1">
      <c r="A54" s="198"/>
      <c r="B54" s="103" t="s">
        <v>448</v>
      </c>
      <c r="C54" s="103"/>
      <c r="D54" s="199"/>
      <c r="E54" s="205" t="s">
        <v>81</v>
      </c>
      <c r="I54" s="202"/>
    </row>
    <row r="55" spans="1:13" s="4" customFormat="1" ht="30" customHeight="1">
      <c r="A55" s="198"/>
      <c r="B55" s="103" t="s">
        <v>449</v>
      </c>
      <c r="C55" s="103"/>
      <c r="D55" s="199"/>
      <c r="E55" s="205" t="s">
        <v>450</v>
      </c>
      <c r="I55" s="202"/>
    </row>
    <row r="56" spans="1:13" s="4" customFormat="1" ht="30" customHeight="1">
      <c r="A56" s="198"/>
      <c r="B56" s="103" t="s">
        <v>451</v>
      </c>
      <c r="C56" s="103"/>
      <c r="D56" s="199"/>
      <c r="E56" s="205" t="s">
        <v>452</v>
      </c>
      <c r="I56" s="202"/>
    </row>
    <row r="57" spans="1:13" s="4" customFormat="1" ht="30" customHeight="1">
      <c r="A57" s="198"/>
      <c r="B57" s="103" t="s">
        <v>453</v>
      </c>
      <c r="C57" s="103"/>
      <c r="D57" s="199"/>
      <c r="E57" s="100" t="s">
        <v>454</v>
      </c>
      <c r="I57" s="202"/>
    </row>
    <row r="58" spans="1:13" s="4" customFormat="1" ht="30" customHeight="1">
      <c r="A58" s="198"/>
      <c r="B58" s="103" t="s">
        <v>455</v>
      </c>
      <c r="C58" s="103"/>
      <c r="D58" s="199"/>
      <c r="E58" s="205" t="s">
        <v>456</v>
      </c>
      <c r="I58" s="202"/>
    </row>
    <row r="59" spans="1:13" s="4" customFormat="1" ht="30" customHeight="1">
      <c r="A59" s="198"/>
      <c r="B59" s="103" t="s">
        <v>457</v>
      </c>
      <c r="C59" s="103"/>
      <c r="D59" s="199"/>
      <c r="E59" s="205" t="s">
        <v>82</v>
      </c>
      <c r="I59" s="202"/>
    </row>
    <row r="60" spans="1:13" s="4" customFormat="1" ht="30" customHeight="1">
      <c r="A60" s="198"/>
      <c r="B60" s="103" t="s">
        <v>458</v>
      </c>
      <c r="C60" s="103"/>
      <c r="D60" s="199"/>
      <c r="E60" s="205" t="s">
        <v>83</v>
      </c>
      <c r="I60" s="202"/>
    </row>
    <row r="61" spans="1:13" s="4" customFormat="1" ht="30" customHeight="1">
      <c r="A61" s="198"/>
      <c r="B61" s="103" t="s">
        <v>459</v>
      </c>
      <c r="C61" s="103"/>
      <c r="D61" s="199"/>
      <c r="E61" s="205" t="s">
        <v>84</v>
      </c>
      <c r="I61" s="202"/>
    </row>
    <row r="62" spans="1:13" s="4" customFormat="1" ht="30" customHeight="1">
      <c r="A62" s="198"/>
      <c r="B62" s="103" t="s">
        <v>460</v>
      </c>
      <c r="C62" s="103"/>
      <c r="D62" s="199"/>
      <c r="E62" s="205" t="s">
        <v>85</v>
      </c>
      <c r="I62" s="202"/>
    </row>
    <row r="63" spans="1:13" s="4" customFormat="1" ht="30" customHeight="1">
      <c r="A63" s="198"/>
      <c r="B63" s="206" t="s">
        <v>461</v>
      </c>
      <c r="C63" s="199"/>
      <c r="D63" s="199"/>
      <c r="E63" s="205" t="s">
        <v>462</v>
      </c>
      <c r="I63" s="202"/>
    </row>
    <row r="64" spans="1:13" s="4" customFormat="1" ht="30" customHeight="1">
      <c r="A64" s="198"/>
      <c r="B64" s="206" t="s">
        <v>463</v>
      </c>
      <c r="C64" s="199"/>
      <c r="D64" s="199"/>
      <c r="E64" s="205" t="s">
        <v>464</v>
      </c>
      <c r="I64" s="202"/>
    </row>
    <row r="65" spans="1:10" s="4" customFormat="1" ht="30" customHeight="1">
      <c r="A65" s="198"/>
      <c r="B65" s="206" t="s">
        <v>465</v>
      </c>
      <c r="C65" s="199"/>
      <c r="D65" s="199"/>
      <c r="E65" s="205" t="s">
        <v>86</v>
      </c>
      <c r="I65" s="202"/>
    </row>
    <row r="66" spans="1:10" s="64" customFormat="1" ht="30" customHeight="1">
      <c r="A66" s="404" t="s">
        <v>20</v>
      </c>
      <c r="B66" s="404"/>
      <c r="C66" s="404"/>
      <c r="D66" s="404"/>
      <c r="E66" s="404"/>
      <c r="F66" s="404"/>
      <c r="G66" s="404"/>
      <c r="H66" s="404"/>
      <c r="I66" s="404"/>
      <c r="J66" s="404"/>
    </row>
    <row r="67" spans="1:10" s="64" customFormat="1" ht="30" customHeight="1">
      <c r="A67" s="87"/>
      <c r="J67" s="201"/>
    </row>
    <row r="68" spans="1:10" s="64" customFormat="1" ht="27.95" customHeight="1">
      <c r="B68" s="204" t="s">
        <v>445</v>
      </c>
      <c r="J68" s="210"/>
    </row>
    <row r="69" spans="1:10" s="4" customFormat="1" ht="30" customHeight="1">
      <c r="A69" s="198"/>
      <c r="B69" s="206" t="s">
        <v>466</v>
      </c>
      <c r="C69" s="199"/>
      <c r="D69" s="199"/>
      <c r="E69" s="205" t="s">
        <v>87</v>
      </c>
      <c r="I69" s="202"/>
    </row>
    <row r="70" spans="1:10" s="4" customFormat="1" ht="30" customHeight="1">
      <c r="A70" s="198"/>
      <c r="B70" s="206" t="s">
        <v>467</v>
      </c>
      <c r="C70" s="199"/>
      <c r="D70" s="199"/>
      <c r="E70" s="205" t="s">
        <v>88</v>
      </c>
      <c r="I70" s="202"/>
    </row>
    <row r="71" spans="1:10" s="4" customFormat="1" ht="30" customHeight="1">
      <c r="A71" s="198"/>
      <c r="B71" s="206" t="s">
        <v>468</v>
      </c>
      <c r="C71" s="199"/>
      <c r="D71" s="199"/>
      <c r="E71" s="205" t="s">
        <v>89</v>
      </c>
      <c r="I71" s="202"/>
    </row>
    <row r="72" spans="1:10" s="4" customFormat="1" ht="30" customHeight="1">
      <c r="A72" s="198"/>
      <c r="B72" s="206" t="s">
        <v>469</v>
      </c>
      <c r="C72" s="199"/>
      <c r="D72" s="199"/>
      <c r="E72" s="205" t="s">
        <v>470</v>
      </c>
      <c r="I72" s="202"/>
    </row>
    <row r="73" spans="1:10" s="4" customFormat="1" ht="30" customHeight="1">
      <c r="A73" s="198"/>
      <c r="B73" s="206" t="s">
        <v>471</v>
      </c>
      <c r="C73" s="199"/>
      <c r="D73" s="199"/>
      <c r="E73" s="205" t="s">
        <v>472</v>
      </c>
      <c r="I73" s="202"/>
    </row>
    <row r="74" spans="1:10" s="4" customFormat="1" ht="30" customHeight="1">
      <c r="A74" s="198"/>
      <c r="B74" s="206" t="s">
        <v>473</v>
      </c>
      <c r="C74" s="199"/>
      <c r="D74" s="199"/>
      <c r="E74" s="205" t="s">
        <v>474</v>
      </c>
      <c r="I74" s="202"/>
    </row>
    <row r="75" spans="1:10" s="4" customFormat="1" ht="30" customHeight="1">
      <c r="A75" s="198"/>
      <c r="B75" s="206" t="s">
        <v>475</v>
      </c>
      <c r="C75" s="199"/>
      <c r="D75" s="199"/>
      <c r="E75" s="205" t="s">
        <v>90</v>
      </c>
      <c r="I75" s="202"/>
    </row>
    <row r="76" spans="1:10" s="4" customFormat="1" ht="27.95" customHeight="1">
      <c r="A76" s="198"/>
      <c r="B76" s="206" t="s">
        <v>476</v>
      </c>
      <c r="C76" s="199"/>
      <c r="D76" s="199"/>
      <c r="E76" s="205" t="s">
        <v>91</v>
      </c>
      <c r="I76" s="202"/>
    </row>
    <row r="77" spans="1:10" s="4" customFormat="1" ht="27.95" customHeight="1">
      <c r="A77" s="198"/>
      <c r="B77" s="206" t="s">
        <v>477</v>
      </c>
      <c r="C77" s="199"/>
      <c r="D77" s="199"/>
      <c r="E77" s="205" t="s">
        <v>92</v>
      </c>
      <c r="I77" s="202"/>
    </row>
    <row r="78" spans="1:10" s="4" customFormat="1" ht="27.95" customHeight="1">
      <c r="A78" s="198"/>
      <c r="B78" s="206" t="s">
        <v>478</v>
      </c>
      <c r="C78" s="199"/>
      <c r="D78" s="199"/>
      <c r="E78" s="205" t="s">
        <v>93</v>
      </c>
      <c r="I78" s="202"/>
    </row>
    <row r="79" spans="1:10" s="4" customFormat="1" ht="27.95" customHeight="1">
      <c r="A79" s="198"/>
      <c r="B79" s="206" t="s">
        <v>479</v>
      </c>
      <c r="C79" s="199"/>
      <c r="D79" s="199"/>
      <c r="E79" s="205" t="s">
        <v>94</v>
      </c>
      <c r="I79" s="202"/>
    </row>
    <row r="80" spans="1:10" s="4" customFormat="1" ht="27.95" customHeight="1">
      <c r="A80" s="198"/>
      <c r="B80" s="206" t="s">
        <v>480</v>
      </c>
      <c r="C80" s="199"/>
      <c r="D80" s="199"/>
      <c r="E80" s="205" t="s">
        <v>95</v>
      </c>
      <c r="I80" s="202"/>
    </row>
    <row r="81" spans="1:10" s="4" customFormat="1" ht="27.95" customHeight="1">
      <c r="A81" s="198"/>
      <c r="B81" s="206" t="s">
        <v>481</v>
      </c>
      <c r="C81" s="199"/>
      <c r="D81" s="199"/>
      <c r="E81" s="207" t="s">
        <v>482</v>
      </c>
      <c r="I81" s="202"/>
    </row>
    <row r="82" spans="1:10" s="4" customFormat="1" ht="27.95" customHeight="1">
      <c r="A82" s="198"/>
      <c r="B82" s="206" t="s">
        <v>483</v>
      </c>
      <c r="C82" s="199"/>
      <c r="D82" s="199"/>
      <c r="E82" s="207" t="s">
        <v>484</v>
      </c>
      <c r="I82" s="202"/>
    </row>
    <row r="83" spans="1:10" s="4" customFormat="1" ht="27.95" customHeight="1">
      <c r="A83" s="198"/>
      <c r="B83" s="206" t="s">
        <v>485</v>
      </c>
      <c r="C83" s="199"/>
      <c r="D83" s="199"/>
      <c r="E83" s="207" t="s">
        <v>486</v>
      </c>
      <c r="I83" s="202"/>
    </row>
    <row r="84" spans="1:10" s="4" customFormat="1" ht="27.95" customHeight="1">
      <c r="A84" s="198"/>
      <c r="B84" s="204" t="s">
        <v>487</v>
      </c>
      <c r="C84" s="204"/>
      <c r="D84" s="199"/>
      <c r="E84" s="199"/>
      <c r="I84" s="202"/>
    </row>
    <row r="85" spans="1:10" s="4" customFormat="1" ht="27.95" customHeight="1">
      <c r="A85" s="198"/>
      <c r="B85" s="100" t="s">
        <v>488</v>
      </c>
      <c r="C85" s="100"/>
      <c r="D85" s="199"/>
      <c r="E85" s="205" t="s">
        <v>489</v>
      </c>
      <c r="I85" s="202"/>
    </row>
    <row r="86" spans="1:10" s="4" customFormat="1" ht="27.95" customHeight="1">
      <c r="A86" s="198"/>
      <c r="B86" s="100" t="s">
        <v>490</v>
      </c>
      <c r="C86" s="100"/>
      <c r="D86" s="199"/>
      <c r="E86" s="205" t="s">
        <v>96</v>
      </c>
      <c r="I86" s="202"/>
    </row>
    <row r="87" spans="1:10" s="4" customFormat="1" ht="27.95" customHeight="1">
      <c r="A87" s="198"/>
      <c r="B87" s="100" t="s">
        <v>491</v>
      </c>
      <c r="C87" s="100"/>
      <c r="D87" s="199"/>
      <c r="E87" s="205" t="s">
        <v>97</v>
      </c>
      <c r="I87" s="202"/>
    </row>
    <row r="88" spans="1:10" s="4" customFormat="1" ht="27.95" customHeight="1">
      <c r="A88" s="198"/>
      <c r="B88" s="100" t="s">
        <v>492</v>
      </c>
      <c r="C88" s="100"/>
      <c r="D88" s="199"/>
      <c r="E88" s="100" t="s">
        <v>98</v>
      </c>
      <c r="I88" s="202"/>
    </row>
    <row r="89" spans="1:10" s="4" customFormat="1" ht="27.95" customHeight="1">
      <c r="A89" s="198"/>
      <c r="B89" s="100" t="s">
        <v>493</v>
      </c>
      <c r="C89" s="100"/>
      <c r="D89" s="199"/>
      <c r="E89" s="205" t="s">
        <v>99</v>
      </c>
      <c r="I89" s="202"/>
    </row>
    <row r="90" spans="1:10" s="4" customFormat="1" ht="27.95" customHeight="1">
      <c r="A90" s="198"/>
      <c r="B90" s="100" t="s">
        <v>494</v>
      </c>
      <c r="C90" s="100"/>
      <c r="D90" s="199"/>
      <c r="E90" s="205" t="s">
        <v>100</v>
      </c>
      <c r="I90" s="202"/>
    </row>
    <row r="91" spans="1:10" s="4" customFormat="1" ht="27.95" customHeight="1">
      <c r="A91" s="198"/>
      <c r="B91" s="100" t="s">
        <v>495</v>
      </c>
      <c r="C91" s="100"/>
      <c r="D91" s="199"/>
      <c r="E91" s="100" t="s">
        <v>101</v>
      </c>
      <c r="I91" s="202"/>
    </row>
    <row r="92" spans="1:10" s="4" customFormat="1" ht="27.95" customHeight="1">
      <c r="A92" s="198"/>
      <c r="B92" s="100" t="s">
        <v>496</v>
      </c>
      <c r="C92" s="100"/>
      <c r="D92" s="199"/>
      <c r="E92" s="205" t="s">
        <v>102</v>
      </c>
      <c r="I92" s="202"/>
    </row>
    <row r="93" spans="1:10" s="4" customFormat="1" ht="27.95" customHeight="1">
      <c r="A93" s="198"/>
      <c r="B93" s="100" t="s">
        <v>497</v>
      </c>
      <c r="C93" s="100"/>
      <c r="D93" s="199"/>
      <c r="E93" s="205" t="s">
        <v>103</v>
      </c>
      <c r="I93" s="202"/>
    </row>
    <row r="94" spans="1:10" s="4" customFormat="1" ht="27.95" customHeight="1">
      <c r="A94" s="198"/>
      <c r="B94" s="100" t="s">
        <v>498</v>
      </c>
      <c r="C94" s="100"/>
      <c r="D94" s="199"/>
      <c r="E94" s="205" t="s">
        <v>104</v>
      </c>
      <c r="I94" s="202"/>
    </row>
    <row r="95" spans="1:10" s="4" customFormat="1" ht="27.95" customHeight="1">
      <c r="A95" s="198"/>
      <c r="B95" s="100"/>
      <c r="C95" s="100"/>
      <c r="D95" s="199"/>
      <c r="E95" s="205"/>
      <c r="I95" s="238"/>
    </row>
    <row r="96" spans="1:10" s="4" customFormat="1" ht="29.25" customHeight="1">
      <c r="A96" s="397" t="s">
        <v>615</v>
      </c>
      <c r="B96" s="398"/>
      <c r="C96" s="398"/>
      <c r="D96" s="398"/>
      <c r="E96" s="398"/>
      <c r="F96" s="398"/>
      <c r="G96" s="398"/>
      <c r="H96" s="398"/>
      <c r="I96" s="398"/>
      <c r="J96" s="398"/>
    </row>
    <row r="97" spans="1:9" s="4" customFormat="1" ht="29.25" customHeight="1">
      <c r="A97" s="198"/>
      <c r="B97" s="100"/>
      <c r="C97" s="100"/>
      <c r="D97" s="203"/>
      <c r="E97" s="205"/>
      <c r="I97" s="214"/>
    </row>
    <row r="98" spans="1:9" s="4" customFormat="1" ht="29.25" customHeight="1">
      <c r="A98" s="198"/>
      <c r="B98" s="204" t="s">
        <v>995</v>
      </c>
      <c r="C98" s="204"/>
      <c r="D98" s="203"/>
      <c r="E98" s="203"/>
      <c r="I98" s="202"/>
    </row>
    <row r="99" spans="1:9" s="4" customFormat="1" ht="29.25" customHeight="1">
      <c r="A99" s="198"/>
      <c r="B99" s="100" t="s">
        <v>499</v>
      </c>
      <c r="C99" s="100"/>
      <c r="D99" s="203"/>
      <c r="E99" s="205" t="s">
        <v>500</v>
      </c>
      <c r="I99" s="202"/>
    </row>
    <row r="100" spans="1:9" s="4" customFormat="1" ht="29.25" customHeight="1">
      <c r="A100" s="198"/>
      <c r="B100" s="100" t="s">
        <v>501</v>
      </c>
      <c r="C100" s="100"/>
      <c r="D100" s="203"/>
      <c r="E100" s="205" t="s">
        <v>502</v>
      </c>
      <c r="I100" s="202"/>
    </row>
    <row r="101" spans="1:9" s="4" customFormat="1" ht="29.25" customHeight="1">
      <c r="A101" s="198"/>
      <c r="B101" s="100" t="s">
        <v>503</v>
      </c>
      <c r="C101" s="100"/>
      <c r="D101" s="203"/>
      <c r="E101" s="205" t="s">
        <v>504</v>
      </c>
      <c r="I101" s="202"/>
    </row>
    <row r="102" spans="1:9" s="4" customFormat="1" ht="29.25" customHeight="1">
      <c r="A102" s="198"/>
      <c r="B102" s="100" t="s">
        <v>505</v>
      </c>
      <c r="C102" s="100"/>
      <c r="D102" s="203"/>
      <c r="E102" s="205" t="s">
        <v>506</v>
      </c>
      <c r="I102" s="202"/>
    </row>
    <row r="103" spans="1:9" s="4" customFormat="1" ht="29.25" customHeight="1">
      <c r="A103" s="198"/>
      <c r="B103" s="100" t="s">
        <v>507</v>
      </c>
      <c r="C103" s="100"/>
      <c r="D103" s="203"/>
      <c r="E103" s="205" t="s">
        <v>105</v>
      </c>
      <c r="I103" s="202"/>
    </row>
    <row r="104" spans="1:9" s="4" customFormat="1" ht="29.25" customHeight="1">
      <c r="A104" s="198"/>
      <c r="B104" s="100" t="s">
        <v>508</v>
      </c>
      <c r="C104" s="100"/>
      <c r="D104" s="203"/>
      <c r="E104" s="205" t="s">
        <v>509</v>
      </c>
      <c r="I104" s="202"/>
    </row>
    <row r="105" spans="1:9" s="4" customFormat="1" ht="29.25" customHeight="1">
      <c r="A105" s="198"/>
      <c r="B105" s="100" t="s">
        <v>510</v>
      </c>
      <c r="C105" s="100"/>
      <c r="D105" s="203"/>
      <c r="E105" s="205" t="s">
        <v>511</v>
      </c>
      <c r="I105" s="202"/>
    </row>
    <row r="106" spans="1:9" s="4" customFormat="1" ht="29.25" customHeight="1">
      <c r="A106" s="198"/>
      <c r="B106" s="204" t="s">
        <v>996</v>
      </c>
      <c r="C106" s="204"/>
      <c r="D106" s="199"/>
      <c r="E106" s="199"/>
      <c r="I106" s="202"/>
    </row>
    <row r="107" spans="1:9" s="4" customFormat="1" ht="29.25" customHeight="1">
      <c r="A107" s="198"/>
      <c r="B107" s="100" t="s">
        <v>512</v>
      </c>
      <c r="C107" s="100"/>
      <c r="D107" s="199"/>
      <c r="E107" s="205" t="s">
        <v>513</v>
      </c>
      <c r="I107" s="202"/>
    </row>
    <row r="108" spans="1:9" s="4" customFormat="1" ht="29.25" customHeight="1">
      <c r="A108" s="198"/>
      <c r="B108" s="100" t="s">
        <v>514</v>
      </c>
      <c r="C108" s="100"/>
      <c r="D108" s="199"/>
      <c r="E108" s="205" t="s">
        <v>515</v>
      </c>
      <c r="I108" s="202"/>
    </row>
    <row r="109" spans="1:9" s="4" customFormat="1" ht="29.25" customHeight="1">
      <c r="A109" s="198"/>
      <c r="B109" s="100" t="s">
        <v>516</v>
      </c>
      <c r="C109" s="100"/>
      <c r="D109" s="199"/>
      <c r="E109" s="205" t="s">
        <v>538</v>
      </c>
      <c r="I109" s="202"/>
    </row>
    <row r="110" spans="1:9" s="4" customFormat="1" ht="29.25" customHeight="1">
      <c r="A110" s="198"/>
      <c r="B110" s="100"/>
      <c r="C110" s="100"/>
      <c r="D110" s="199"/>
      <c r="E110" s="205" t="s">
        <v>539</v>
      </c>
      <c r="I110" s="202"/>
    </row>
    <row r="111" spans="1:9" s="4" customFormat="1" ht="29.25" customHeight="1">
      <c r="A111" s="198"/>
      <c r="B111" s="100" t="s">
        <v>517</v>
      </c>
      <c r="C111" s="100"/>
      <c r="D111" s="199"/>
      <c r="E111" s="205" t="s">
        <v>518</v>
      </c>
      <c r="I111" s="202"/>
    </row>
    <row r="112" spans="1:9" s="4" customFormat="1" ht="29.25" customHeight="1">
      <c r="A112" s="198"/>
      <c r="B112" s="100"/>
      <c r="C112" s="100"/>
      <c r="D112" s="199"/>
      <c r="E112" s="208" t="s">
        <v>519</v>
      </c>
      <c r="I112" s="202"/>
    </row>
    <row r="113" spans="1:10" s="4" customFormat="1" ht="29.25" customHeight="1">
      <c r="A113" s="198"/>
      <c r="B113" s="100" t="s">
        <v>520</v>
      </c>
      <c r="C113" s="100"/>
      <c r="D113" s="199"/>
      <c r="E113" s="205" t="s">
        <v>106</v>
      </c>
      <c r="I113" s="202"/>
    </row>
    <row r="114" spans="1:10" s="4" customFormat="1" ht="29.25" customHeight="1">
      <c r="A114" s="198"/>
      <c r="B114" s="100" t="s">
        <v>521</v>
      </c>
      <c r="C114" s="100"/>
      <c r="D114" s="199"/>
      <c r="E114" s="205" t="s">
        <v>107</v>
      </c>
      <c r="I114" s="202"/>
    </row>
    <row r="115" spans="1:10" s="4" customFormat="1" ht="29.25" customHeight="1">
      <c r="A115" s="198"/>
      <c r="B115" s="100" t="s">
        <v>522</v>
      </c>
      <c r="C115" s="100"/>
      <c r="D115" s="199"/>
      <c r="E115" s="205" t="s">
        <v>523</v>
      </c>
      <c r="I115" s="202"/>
    </row>
    <row r="116" spans="1:10" s="4" customFormat="1" ht="29.25" customHeight="1">
      <c r="A116" s="198"/>
      <c r="B116" s="100" t="s">
        <v>524</v>
      </c>
      <c r="C116" s="100"/>
      <c r="D116" s="199"/>
      <c r="E116" s="205" t="s">
        <v>525</v>
      </c>
      <c r="I116" s="202"/>
    </row>
    <row r="117" spans="1:10" s="4" customFormat="1" ht="29.25" customHeight="1">
      <c r="A117" s="198"/>
      <c r="B117" s="100"/>
      <c r="C117" s="100"/>
      <c r="D117" s="199"/>
      <c r="E117" s="205" t="s">
        <v>526</v>
      </c>
      <c r="I117" s="202"/>
    </row>
    <row r="118" spans="1:10" s="4" customFormat="1" ht="29.25" customHeight="1">
      <c r="A118" s="198"/>
      <c r="B118" s="100" t="s">
        <v>527</v>
      </c>
      <c r="C118" s="100"/>
      <c r="D118" s="199"/>
      <c r="E118" s="205" t="s">
        <v>108</v>
      </c>
      <c r="I118" s="202"/>
    </row>
    <row r="119" spans="1:10" s="4" customFormat="1" ht="29.25" customHeight="1">
      <c r="A119" s="198"/>
      <c r="B119" s="100" t="s">
        <v>528</v>
      </c>
      <c r="C119" s="100"/>
      <c r="D119" s="199"/>
      <c r="E119" s="205" t="s">
        <v>529</v>
      </c>
      <c r="I119" s="202"/>
    </row>
    <row r="120" spans="1:10" s="4" customFormat="1" ht="29.25" customHeight="1">
      <c r="A120" s="198"/>
      <c r="B120" s="100" t="s">
        <v>530</v>
      </c>
      <c r="C120" s="100"/>
      <c r="D120" s="199"/>
      <c r="E120" s="205" t="s">
        <v>109</v>
      </c>
      <c r="I120" s="202"/>
    </row>
    <row r="121" spans="1:10" s="4" customFormat="1" ht="29.25" customHeight="1">
      <c r="A121" s="198"/>
      <c r="B121" s="100" t="s">
        <v>531</v>
      </c>
      <c r="C121" s="100"/>
      <c r="D121" s="199"/>
      <c r="E121" s="205" t="s">
        <v>110</v>
      </c>
      <c r="I121" s="202"/>
    </row>
    <row r="122" spans="1:10" s="4" customFormat="1" ht="29.25" customHeight="1">
      <c r="A122" s="198"/>
      <c r="B122" s="100" t="s">
        <v>532</v>
      </c>
      <c r="C122" s="100"/>
      <c r="D122" s="199"/>
      <c r="E122" s="205" t="s">
        <v>111</v>
      </c>
      <c r="I122" s="202"/>
    </row>
    <row r="123" spans="1:10" ht="29.25" customHeight="1">
      <c r="B123" s="104"/>
      <c r="C123" s="64"/>
      <c r="D123" s="64"/>
      <c r="E123" s="64"/>
      <c r="F123" s="64"/>
      <c r="G123" s="64"/>
      <c r="H123" s="64"/>
      <c r="I123" s="64"/>
      <c r="J123" s="65"/>
    </row>
    <row r="124" spans="1:10" ht="27.95" customHeight="1">
      <c r="A124" s="105"/>
      <c r="B124" s="106"/>
      <c r="C124" s="106"/>
      <c r="D124" s="64"/>
      <c r="E124" s="64"/>
      <c r="F124" s="64"/>
      <c r="G124" s="64"/>
      <c r="H124" s="64"/>
      <c r="I124" s="64"/>
      <c r="J124" s="65"/>
    </row>
    <row r="125" spans="1:10" ht="29.1" customHeight="1">
      <c r="A125" s="110"/>
      <c r="B125" s="111"/>
      <c r="J125" s="209"/>
    </row>
    <row r="126" spans="1:10" ht="29.25" customHeight="1">
      <c r="A126" s="397" t="s">
        <v>616</v>
      </c>
      <c r="B126" s="398"/>
      <c r="C126" s="398"/>
      <c r="D126" s="398"/>
      <c r="E126" s="398"/>
      <c r="F126" s="398"/>
      <c r="G126" s="398"/>
      <c r="H126" s="398"/>
      <c r="I126" s="398"/>
      <c r="J126" s="398"/>
    </row>
    <row r="127" spans="1:10" ht="29.25" customHeight="1">
      <c r="A127" s="110"/>
      <c r="B127" s="111"/>
      <c r="J127" s="209"/>
    </row>
    <row r="128" spans="1:10" ht="29.25" customHeight="1">
      <c r="B128" s="104" t="s">
        <v>112</v>
      </c>
      <c r="C128" s="64"/>
      <c r="D128" s="64"/>
      <c r="E128" s="64"/>
      <c r="F128" s="64"/>
      <c r="G128" s="64"/>
      <c r="H128" s="64"/>
      <c r="I128" s="64"/>
      <c r="J128" s="237"/>
    </row>
    <row r="129" spans="1:10" ht="29.25" customHeight="1">
      <c r="A129" s="105" t="s">
        <v>113</v>
      </c>
      <c r="B129" s="106"/>
      <c r="C129" s="106"/>
      <c r="D129" s="64"/>
      <c r="E129" s="64"/>
      <c r="F129" s="64"/>
      <c r="G129" s="64"/>
      <c r="H129" s="64"/>
      <c r="I129" s="64"/>
      <c r="J129" s="237"/>
    </row>
    <row r="130" spans="1:10" ht="29.25" customHeight="1">
      <c r="A130" s="105" t="s">
        <v>114</v>
      </c>
      <c r="B130" s="106"/>
      <c r="C130" s="106"/>
      <c r="D130" s="64"/>
      <c r="E130" s="64"/>
      <c r="F130" s="64"/>
      <c r="G130" s="64"/>
      <c r="H130" s="64"/>
      <c r="I130" s="64"/>
      <c r="J130" s="65"/>
    </row>
    <row r="131" spans="1:10" ht="29.25" customHeight="1">
      <c r="A131" s="105" t="s">
        <v>115</v>
      </c>
      <c r="B131" s="106"/>
      <c r="C131" s="106"/>
      <c r="D131" s="64"/>
      <c r="E131" s="64"/>
      <c r="F131" s="64"/>
      <c r="G131" s="64"/>
      <c r="H131" s="64"/>
      <c r="I131" s="64"/>
      <c r="J131" s="65"/>
    </row>
    <row r="132" spans="1:10" ht="29.25" customHeight="1">
      <c r="A132" s="105" t="s">
        <v>116</v>
      </c>
      <c r="B132" s="106"/>
      <c r="C132" s="106"/>
      <c r="D132" s="64"/>
      <c r="E132" s="64"/>
      <c r="F132" s="64"/>
      <c r="G132" s="64"/>
      <c r="H132" s="64"/>
      <c r="I132" s="64"/>
      <c r="J132" s="65"/>
    </row>
    <row r="133" spans="1:10" ht="29.25" customHeight="1">
      <c r="A133" s="105" t="s">
        <v>117</v>
      </c>
      <c r="B133" s="106"/>
      <c r="C133" s="106"/>
      <c r="D133" s="64"/>
      <c r="E133" s="64"/>
      <c r="F133" s="64"/>
      <c r="G133" s="64"/>
      <c r="H133" s="64"/>
      <c r="I133" s="64"/>
      <c r="J133" s="65"/>
    </row>
    <row r="134" spans="1:10" ht="29.25" customHeight="1">
      <c r="A134" s="107" t="s">
        <v>118</v>
      </c>
    </row>
    <row r="135" spans="1:10" ht="29.25" customHeight="1">
      <c r="A135" s="108" t="s">
        <v>119</v>
      </c>
      <c r="B135" s="109"/>
    </row>
    <row r="136" spans="1:10" ht="29.25" customHeight="1">
      <c r="A136" s="110" t="s">
        <v>120</v>
      </c>
      <c r="B136" s="109"/>
    </row>
    <row r="137" spans="1:10" ht="29.25" customHeight="1">
      <c r="A137" s="110" t="s">
        <v>121</v>
      </c>
      <c r="B137" s="111"/>
    </row>
    <row r="138" spans="1:10" ht="29.25" customHeight="1">
      <c r="A138" s="110" t="s">
        <v>122</v>
      </c>
      <c r="B138" s="111"/>
    </row>
    <row r="139" spans="1:10" ht="29.25" customHeight="1">
      <c r="A139" s="108" t="s">
        <v>537</v>
      </c>
      <c r="B139" s="109"/>
    </row>
    <row r="140" spans="1:10" ht="29.25" customHeight="1">
      <c r="A140" s="110" t="s">
        <v>536</v>
      </c>
      <c r="B140" s="109"/>
    </row>
    <row r="141" spans="1:10" ht="29.25" customHeight="1">
      <c r="A141" s="110" t="s">
        <v>123</v>
      </c>
      <c r="B141" s="111"/>
    </row>
    <row r="142" spans="1:10" ht="29.25" customHeight="1">
      <c r="A142" s="62" t="s">
        <v>540</v>
      </c>
      <c r="B142" s="64"/>
    </row>
    <row r="143" spans="1:10" ht="29.25" customHeight="1">
      <c r="A143" s="62" t="s">
        <v>541</v>
      </c>
    </row>
    <row r="144" spans="1:10" ht="29.25" customHeight="1">
      <c r="A144" s="62" t="s">
        <v>124</v>
      </c>
    </row>
    <row r="145" spans="1:10" ht="29.25" customHeight="1">
      <c r="A145" s="62" t="s">
        <v>542</v>
      </c>
    </row>
    <row r="146" spans="1:10" ht="29.25" customHeight="1">
      <c r="A146" s="62" t="s">
        <v>125</v>
      </c>
    </row>
    <row r="147" spans="1:10" ht="29.25" customHeight="1">
      <c r="E147" s="405" t="s">
        <v>126</v>
      </c>
      <c r="F147" s="405"/>
      <c r="G147" s="63"/>
      <c r="H147" s="112" t="s">
        <v>127</v>
      </c>
      <c r="I147" s="63"/>
      <c r="J147" s="112" t="s">
        <v>128</v>
      </c>
    </row>
    <row r="148" spans="1:10" ht="29.25" customHeight="1">
      <c r="E148" s="63">
        <v>2017</v>
      </c>
      <c r="F148" s="63">
        <v>2016</v>
      </c>
      <c r="G148" s="63"/>
      <c r="H148" s="63"/>
      <c r="I148" s="63"/>
    </row>
    <row r="149" spans="1:10" ht="29.25" customHeight="1">
      <c r="A149" s="62" t="s">
        <v>129</v>
      </c>
      <c r="E149" s="63" t="s">
        <v>13</v>
      </c>
      <c r="F149" s="63" t="s">
        <v>13</v>
      </c>
      <c r="G149" s="63"/>
      <c r="H149" s="65" t="s">
        <v>130</v>
      </c>
      <c r="I149" s="63"/>
      <c r="J149" s="63" t="s">
        <v>131</v>
      </c>
    </row>
    <row r="150" spans="1:10" ht="29.25" customHeight="1">
      <c r="A150" s="113" t="s">
        <v>132</v>
      </c>
    </row>
    <row r="151" spans="1:10" ht="29.25" customHeight="1">
      <c r="A151" s="64" t="s">
        <v>133</v>
      </c>
      <c r="B151" s="64"/>
    </row>
    <row r="152" spans="1:10" ht="29.25" customHeight="1">
      <c r="A152" s="64" t="s">
        <v>134</v>
      </c>
      <c r="B152" s="64"/>
    </row>
    <row r="153" spans="1:10" ht="29.25" customHeight="1">
      <c r="A153" s="64" t="s">
        <v>135</v>
      </c>
      <c r="B153" s="64"/>
    </row>
    <row r="154" spans="1:10" ht="29.25" customHeight="1">
      <c r="A154" s="64" t="s">
        <v>136</v>
      </c>
      <c r="B154" s="64"/>
    </row>
    <row r="155" spans="1:10" ht="29.25" customHeight="1">
      <c r="A155" s="64" t="s">
        <v>137</v>
      </c>
      <c r="B155" s="64"/>
    </row>
    <row r="156" spans="1:10" ht="27" customHeight="1">
      <c r="A156" s="397" t="s">
        <v>4</v>
      </c>
      <c r="B156" s="398"/>
      <c r="C156" s="398"/>
      <c r="D156" s="398"/>
      <c r="E156" s="398"/>
      <c r="F156" s="398"/>
      <c r="G156" s="398"/>
      <c r="H156" s="398"/>
      <c r="I156" s="398"/>
      <c r="J156" s="398"/>
    </row>
    <row r="157" spans="1:10" ht="27" customHeight="1">
      <c r="A157" s="64"/>
      <c r="J157" s="209"/>
    </row>
    <row r="158" spans="1:10" ht="30" customHeight="1">
      <c r="A158" s="64" t="s">
        <v>138</v>
      </c>
      <c r="B158" s="64"/>
    </row>
    <row r="159" spans="1:10" ht="30" customHeight="1">
      <c r="A159" s="64" t="s">
        <v>543</v>
      </c>
      <c r="B159" s="64"/>
    </row>
    <row r="160" spans="1:10" ht="30" customHeight="1">
      <c r="A160" s="64" t="s">
        <v>139</v>
      </c>
      <c r="B160" s="64"/>
    </row>
    <row r="161" spans="1:10" ht="30" customHeight="1">
      <c r="A161" s="113" t="s">
        <v>140</v>
      </c>
    </row>
    <row r="162" spans="1:10" ht="30" customHeight="1">
      <c r="A162" s="64" t="s">
        <v>544</v>
      </c>
      <c r="B162" s="64"/>
    </row>
    <row r="163" spans="1:10" ht="30" customHeight="1">
      <c r="A163" s="64" t="s">
        <v>545</v>
      </c>
      <c r="B163" s="64"/>
    </row>
    <row r="164" spans="1:10" ht="30" customHeight="1">
      <c r="A164" s="64" t="s">
        <v>546</v>
      </c>
      <c r="B164" s="64"/>
    </row>
    <row r="165" spans="1:10" ht="30" customHeight="1">
      <c r="A165" s="64" t="s">
        <v>141</v>
      </c>
      <c r="B165" s="64"/>
    </row>
    <row r="166" spans="1:10" ht="30" customHeight="1">
      <c r="A166" s="114" t="s">
        <v>142</v>
      </c>
    </row>
    <row r="167" spans="1:10" ht="30" customHeight="1">
      <c r="A167" s="64" t="s">
        <v>143</v>
      </c>
    </row>
    <row r="168" spans="1:10" ht="30" customHeight="1">
      <c r="A168" s="64" t="s">
        <v>144</v>
      </c>
    </row>
    <row r="169" spans="1:10" ht="30" customHeight="1">
      <c r="A169" s="64" t="s">
        <v>145</v>
      </c>
    </row>
    <row r="170" spans="1:10" ht="27" customHeight="1">
      <c r="A170" s="113" t="s">
        <v>146</v>
      </c>
    </row>
    <row r="171" spans="1:10" ht="27" customHeight="1">
      <c r="A171" s="115" t="s">
        <v>147</v>
      </c>
    </row>
    <row r="172" spans="1:10" s="64" customFormat="1" ht="27" customHeight="1">
      <c r="A172" s="64" t="s">
        <v>997</v>
      </c>
      <c r="J172" s="65"/>
    </row>
    <row r="173" spans="1:10" s="64" customFormat="1" ht="27" customHeight="1">
      <c r="A173" s="116" t="s">
        <v>148</v>
      </c>
      <c r="J173" s="65"/>
    </row>
    <row r="174" spans="1:10" s="64" customFormat="1" ht="27" customHeight="1">
      <c r="A174" s="116" t="s">
        <v>149</v>
      </c>
      <c r="J174" s="65"/>
    </row>
    <row r="175" spans="1:10" s="64" customFormat="1" ht="27" customHeight="1">
      <c r="A175" s="217" t="s">
        <v>550</v>
      </c>
      <c r="J175" s="215"/>
    </row>
    <row r="176" spans="1:10" ht="27" customHeight="1">
      <c r="A176" s="117" t="s">
        <v>294</v>
      </c>
    </row>
    <row r="177" spans="1:10" ht="27" customHeight="1">
      <c r="A177" s="62" t="s">
        <v>150</v>
      </c>
    </row>
    <row r="178" spans="1:10" ht="27" customHeight="1">
      <c r="A178" s="64" t="s">
        <v>998</v>
      </c>
    </row>
    <row r="179" spans="1:10" ht="27" customHeight="1">
      <c r="A179" s="64" t="s">
        <v>151</v>
      </c>
    </row>
    <row r="180" spans="1:10" s="4" customFormat="1" ht="27.95" customHeight="1">
      <c r="A180" s="4" t="s">
        <v>622</v>
      </c>
      <c r="J180" s="389"/>
    </row>
    <row r="181" spans="1:10" s="4" customFormat="1" ht="27.95" customHeight="1">
      <c r="A181" s="392" t="s">
        <v>999</v>
      </c>
      <c r="J181" s="389"/>
    </row>
    <row r="182" spans="1:10" s="4" customFormat="1" ht="27.95" customHeight="1">
      <c r="A182" s="392" t="s">
        <v>1000</v>
      </c>
      <c r="J182" s="389"/>
    </row>
    <row r="183" spans="1:10" s="4" customFormat="1" ht="27.95" customHeight="1">
      <c r="A183" s="392" t="s">
        <v>1003</v>
      </c>
      <c r="J183" s="389"/>
    </row>
    <row r="184" spans="1:10" s="4" customFormat="1" ht="27.95" customHeight="1">
      <c r="A184" s="392" t="s">
        <v>1025</v>
      </c>
      <c r="J184" s="389"/>
    </row>
    <row r="185" spans="1:10" s="4" customFormat="1" ht="27.95" customHeight="1">
      <c r="A185" s="392" t="s">
        <v>1026</v>
      </c>
      <c r="J185" s="389"/>
    </row>
    <row r="186" spans="1:10" s="64" customFormat="1" ht="27" customHeight="1">
      <c r="A186" s="4"/>
      <c r="B186" s="4"/>
      <c r="C186" s="4"/>
      <c r="D186" s="4"/>
      <c r="E186" s="4"/>
      <c r="F186" s="4"/>
      <c r="G186" s="4"/>
      <c r="H186" s="4"/>
      <c r="I186" s="4"/>
      <c r="J186" s="389"/>
    </row>
    <row r="187" spans="1:10" ht="26.1" customHeight="1">
      <c r="A187" s="397" t="s">
        <v>5</v>
      </c>
      <c r="B187" s="398"/>
      <c r="C187" s="398"/>
      <c r="D187" s="398"/>
      <c r="E187" s="398"/>
      <c r="F187" s="398"/>
      <c r="G187" s="398"/>
      <c r="H187" s="398"/>
      <c r="I187" s="398"/>
      <c r="J187" s="398"/>
    </row>
    <row r="188" spans="1:10" ht="26.1" customHeight="1">
      <c r="A188" s="64"/>
      <c r="B188" s="64"/>
      <c r="J188" s="233"/>
    </row>
    <row r="189" spans="1:10" ht="27" customHeight="1">
      <c r="A189" s="62" t="s">
        <v>578</v>
      </c>
    </row>
    <row r="190" spans="1:10" ht="27" customHeight="1">
      <c r="A190" s="64" t="s">
        <v>152</v>
      </c>
    </row>
    <row r="191" spans="1:10" ht="27" customHeight="1">
      <c r="A191" s="64" t="s">
        <v>153</v>
      </c>
    </row>
    <row r="192" spans="1:10" ht="27" customHeight="1">
      <c r="A192" s="64" t="s">
        <v>154</v>
      </c>
    </row>
    <row r="193" spans="1:10" ht="27" customHeight="1">
      <c r="A193" s="64" t="s">
        <v>1001</v>
      </c>
    </row>
    <row r="194" spans="1:10" ht="27" customHeight="1">
      <c r="A194" s="64" t="s">
        <v>155</v>
      </c>
    </row>
    <row r="195" spans="1:10" ht="27" customHeight="1">
      <c r="A195" s="64" t="s">
        <v>579</v>
      </c>
      <c r="B195" s="64"/>
    </row>
    <row r="196" spans="1:10" ht="27" customHeight="1">
      <c r="A196" s="64" t="s">
        <v>1002</v>
      </c>
      <c r="B196" s="64"/>
    </row>
    <row r="197" spans="1:10" ht="27" customHeight="1">
      <c r="A197" s="64" t="s">
        <v>991</v>
      </c>
      <c r="B197" s="64"/>
    </row>
    <row r="198" spans="1:10" ht="27" customHeight="1">
      <c r="A198" s="62" t="s">
        <v>580</v>
      </c>
    </row>
    <row r="199" spans="1:10" ht="27" customHeight="1">
      <c r="A199" s="62" t="s">
        <v>156</v>
      </c>
    </row>
    <row r="200" spans="1:10" ht="27" customHeight="1">
      <c r="A200" s="62" t="s">
        <v>581</v>
      </c>
    </row>
    <row r="201" spans="1:10" ht="27" customHeight="1">
      <c r="A201" s="64" t="s">
        <v>157</v>
      </c>
      <c r="B201" s="64"/>
    </row>
    <row r="202" spans="1:10" ht="27" customHeight="1">
      <c r="A202" s="64" t="s">
        <v>158</v>
      </c>
      <c r="B202" s="64"/>
    </row>
    <row r="203" spans="1:10" ht="27" customHeight="1">
      <c r="A203" s="64" t="s">
        <v>159</v>
      </c>
      <c r="B203" s="64"/>
    </row>
    <row r="204" spans="1:10" ht="27" customHeight="1">
      <c r="A204" s="64" t="s">
        <v>160</v>
      </c>
      <c r="B204" s="64"/>
    </row>
    <row r="205" spans="1:10" ht="27" customHeight="1">
      <c r="A205" s="64" t="s">
        <v>161</v>
      </c>
      <c r="B205" s="64"/>
    </row>
    <row r="206" spans="1:10" ht="27" customHeight="1">
      <c r="A206" s="64" t="s">
        <v>162</v>
      </c>
      <c r="B206" s="64"/>
    </row>
    <row r="207" spans="1:10" ht="27" customHeight="1">
      <c r="A207" s="64" t="s">
        <v>163</v>
      </c>
      <c r="B207" s="64"/>
    </row>
    <row r="208" spans="1:10" ht="26.1" customHeight="1">
      <c r="A208" s="64" t="s">
        <v>582</v>
      </c>
      <c r="B208" s="64"/>
      <c r="C208" s="64"/>
      <c r="D208" s="64"/>
      <c r="E208" s="64"/>
      <c r="F208" s="64"/>
      <c r="G208" s="64"/>
      <c r="H208" s="64"/>
      <c r="I208" s="64"/>
      <c r="J208" s="65"/>
    </row>
    <row r="209" spans="1:10" ht="26.1" customHeight="1">
      <c r="A209" s="115" t="s">
        <v>164</v>
      </c>
      <c r="B209" s="64"/>
      <c r="C209" s="64"/>
      <c r="D209" s="64"/>
      <c r="E209" s="64"/>
      <c r="F209" s="64"/>
      <c r="G209" s="64"/>
      <c r="H209" s="64"/>
      <c r="I209" s="64"/>
      <c r="J209" s="65"/>
    </row>
    <row r="210" spans="1:10" ht="26.1" customHeight="1">
      <c r="A210" s="115" t="s">
        <v>165</v>
      </c>
      <c r="B210" s="64"/>
      <c r="C210" s="64"/>
      <c r="D210" s="64"/>
      <c r="E210" s="64"/>
      <c r="F210" s="64"/>
      <c r="G210" s="64"/>
      <c r="H210" s="64"/>
      <c r="I210" s="64"/>
      <c r="J210" s="65"/>
    </row>
    <row r="211" spans="1:10" ht="26.1" customHeight="1">
      <c r="A211" s="115" t="s">
        <v>166</v>
      </c>
      <c r="B211" s="64"/>
      <c r="C211" s="64"/>
      <c r="D211" s="64"/>
      <c r="E211" s="64"/>
      <c r="F211" s="64"/>
      <c r="G211" s="64"/>
      <c r="H211" s="64"/>
      <c r="I211" s="64"/>
      <c r="J211" s="65"/>
    </row>
    <row r="212" spans="1:10" ht="26.1" customHeight="1">
      <c r="A212" s="115" t="s">
        <v>167</v>
      </c>
      <c r="B212" s="64"/>
      <c r="C212" s="64"/>
      <c r="D212" s="64"/>
      <c r="E212" s="64"/>
      <c r="F212" s="64"/>
      <c r="G212" s="64"/>
      <c r="H212" s="64"/>
      <c r="I212" s="64"/>
      <c r="J212" s="65"/>
    </row>
    <row r="213" spans="1:10" ht="26.1" customHeight="1">
      <c r="A213" s="116" t="s">
        <v>168</v>
      </c>
      <c r="B213" s="64"/>
      <c r="C213" s="64"/>
      <c r="D213" s="64"/>
      <c r="E213" s="64"/>
      <c r="F213" s="64"/>
      <c r="G213" s="64"/>
      <c r="H213" s="64"/>
      <c r="I213" s="64"/>
      <c r="J213" s="65"/>
    </row>
    <row r="214" spans="1:10" ht="26.1" customHeight="1">
      <c r="A214" s="116" t="s">
        <v>169</v>
      </c>
      <c r="B214" s="64"/>
      <c r="C214" s="64"/>
      <c r="D214" s="64"/>
      <c r="E214" s="64"/>
      <c r="F214" s="64"/>
      <c r="G214" s="64"/>
      <c r="H214" s="64"/>
      <c r="I214" s="64"/>
      <c r="J214" s="65"/>
    </row>
    <row r="215" spans="1:10" s="64" customFormat="1" ht="26.1" customHeight="1">
      <c r="A215" s="116"/>
      <c r="B215" s="64" t="s">
        <v>170</v>
      </c>
      <c r="D215" s="62"/>
      <c r="E215" s="62"/>
      <c r="F215" s="62"/>
      <c r="G215" s="62"/>
      <c r="H215" s="118" t="s">
        <v>171</v>
      </c>
      <c r="J215" s="65"/>
    </row>
    <row r="216" spans="1:10" ht="26.1" customHeight="1">
      <c r="B216" s="64" t="s">
        <v>172</v>
      </c>
      <c r="H216" s="118" t="s">
        <v>444</v>
      </c>
    </row>
    <row r="217" spans="1:10" ht="26.1" customHeight="1">
      <c r="B217" s="64" t="s">
        <v>173</v>
      </c>
      <c r="H217" s="118" t="s">
        <v>174</v>
      </c>
    </row>
    <row r="218" spans="1:10" ht="26.1" customHeight="1">
      <c r="A218" s="64"/>
      <c r="B218" s="64" t="s">
        <v>175</v>
      </c>
      <c r="C218" s="64"/>
      <c r="D218" s="64"/>
      <c r="E218" s="64"/>
      <c r="F218" s="64"/>
      <c r="G218" s="64"/>
      <c r="H218" s="119" t="s">
        <v>176</v>
      </c>
      <c r="I218" s="64"/>
      <c r="J218" s="65"/>
    </row>
    <row r="219" spans="1:10" ht="26.1" customHeight="1">
      <c r="B219" s="62" t="s">
        <v>177</v>
      </c>
      <c r="H219" s="118" t="s">
        <v>178</v>
      </c>
    </row>
    <row r="220" spans="1:10" ht="27" customHeight="1">
      <c r="A220" s="397" t="s">
        <v>6</v>
      </c>
      <c r="B220" s="398"/>
      <c r="C220" s="398"/>
      <c r="D220" s="398"/>
      <c r="E220" s="398"/>
      <c r="F220" s="398"/>
      <c r="G220" s="398"/>
      <c r="H220" s="398"/>
      <c r="I220" s="398"/>
      <c r="J220" s="398"/>
    </row>
    <row r="221" spans="1:10" ht="27" customHeight="1">
      <c r="A221" s="64"/>
      <c r="B221" s="64"/>
      <c r="J221" s="209"/>
    </row>
    <row r="222" spans="1:10" ht="27" customHeight="1">
      <c r="A222" s="64"/>
      <c r="B222" s="62" t="s">
        <v>179</v>
      </c>
      <c r="C222" s="64"/>
      <c r="D222" s="64"/>
      <c r="H222" s="118" t="s">
        <v>178</v>
      </c>
      <c r="I222" s="64"/>
      <c r="J222" s="65"/>
    </row>
    <row r="223" spans="1:10" ht="27" customHeight="1">
      <c r="A223" s="64"/>
      <c r="B223" s="64" t="s">
        <v>180</v>
      </c>
      <c r="C223" s="64"/>
      <c r="H223" s="118" t="s">
        <v>178</v>
      </c>
      <c r="I223" s="64"/>
      <c r="J223" s="65"/>
    </row>
    <row r="224" spans="1:10" ht="27" customHeight="1">
      <c r="B224" s="64" t="s">
        <v>181</v>
      </c>
      <c r="H224" s="118" t="s">
        <v>182</v>
      </c>
    </row>
    <row r="225" spans="1:10" ht="27" customHeight="1">
      <c r="B225" s="64" t="s">
        <v>183</v>
      </c>
      <c r="H225" s="118" t="s">
        <v>182</v>
      </c>
    </row>
    <row r="226" spans="1:10" ht="27" customHeight="1">
      <c r="B226" s="64" t="s">
        <v>184</v>
      </c>
      <c r="H226" s="118" t="s">
        <v>182</v>
      </c>
    </row>
    <row r="227" spans="1:10" ht="27" customHeight="1">
      <c r="A227" s="64" t="s">
        <v>185</v>
      </c>
      <c r="C227" s="64"/>
    </row>
    <row r="228" spans="1:10" ht="27" customHeight="1">
      <c r="A228" s="64" t="s">
        <v>186</v>
      </c>
      <c r="B228" s="64"/>
      <c r="C228" s="64"/>
    </row>
    <row r="229" spans="1:10" ht="27" customHeight="1">
      <c r="A229" s="103" t="s">
        <v>187</v>
      </c>
      <c r="B229" s="64"/>
      <c r="C229" s="64"/>
    </row>
    <row r="230" spans="1:10" ht="27" customHeight="1">
      <c r="A230" s="64" t="s">
        <v>188</v>
      </c>
      <c r="C230" s="64"/>
    </row>
    <row r="231" spans="1:10" ht="27" customHeight="1">
      <c r="A231" s="64" t="s">
        <v>189</v>
      </c>
      <c r="B231" s="64"/>
      <c r="C231" s="64"/>
    </row>
    <row r="232" spans="1:10" ht="27" customHeight="1">
      <c r="A232" s="64" t="s">
        <v>190</v>
      </c>
      <c r="B232" s="64"/>
      <c r="C232" s="64"/>
    </row>
    <row r="233" spans="1:10" ht="27" customHeight="1">
      <c r="A233" s="103" t="s">
        <v>191</v>
      </c>
      <c r="B233" s="64"/>
      <c r="C233" s="64"/>
    </row>
    <row r="234" spans="1:10" ht="27" customHeight="1">
      <c r="A234" s="103" t="s">
        <v>192</v>
      </c>
      <c r="B234" s="103"/>
      <c r="C234" s="64"/>
    </row>
    <row r="235" spans="1:10" ht="27" customHeight="1">
      <c r="A235" s="116" t="s">
        <v>193</v>
      </c>
      <c r="B235" s="64"/>
      <c r="C235" s="64"/>
      <c r="D235" s="64"/>
      <c r="E235" s="64"/>
      <c r="F235" s="64"/>
      <c r="G235" s="64"/>
      <c r="H235" s="64"/>
      <c r="I235" s="64"/>
      <c r="J235" s="65"/>
    </row>
    <row r="236" spans="1:10" ht="27" customHeight="1">
      <c r="A236" s="116" t="s">
        <v>194</v>
      </c>
      <c r="B236" s="64"/>
      <c r="C236" s="64"/>
      <c r="D236" s="64"/>
      <c r="E236" s="64"/>
      <c r="F236" s="64"/>
      <c r="G236" s="64"/>
      <c r="H236" s="64"/>
      <c r="I236" s="64"/>
      <c r="J236" s="65"/>
    </row>
    <row r="237" spans="1:10" ht="27" customHeight="1">
      <c r="A237" s="116" t="s">
        <v>195</v>
      </c>
      <c r="B237" s="64"/>
      <c r="C237" s="64"/>
      <c r="D237" s="64"/>
      <c r="E237" s="64"/>
      <c r="F237" s="64"/>
      <c r="G237" s="64"/>
      <c r="H237" s="64"/>
      <c r="I237" s="64"/>
      <c r="J237" s="65"/>
    </row>
    <row r="238" spans="1:10" ht="27" customHeight="1">
      <c r="A238" s="116" t="s">
        <v>196</v>
      </c>
      <c r="B238" s="64"/>
      <c r="C238" s="64"/>
      <c r="D238" s="64"/>
      <c r="E238" s="64"/>
      <c r="F238" s="64"/>
      <c r="G238" s="64"/>
      <c r="H238" s="64"/>
      <c r="I238" s="64"/>
      <c r="J238" s="65"/>
    </row>
    <row r="239" spans="1:10" ht="27" customHeight="1">
      <c r="A239" s="116" t="s">
        <v>197</v>
      </c>
      <c r="B239" s="64"/>
      <c r="C239" s="64"/>
      <c r="D239" s="64"/>
      <c r="E239" s="64"/>
      <c r="F239" s="64"/>
      <c r="G239" s="64"/>
      <c r="H239" s="64"/>
      <c r="I239" s="64"/>
      <c r="J239" s="65"/>
    </row>
    <row r="240" spans="1:10" ht="27" customHeight="1">
      <c r="A240" s="64" t="s">
        <v>583</v>
      </c>
    </row>
    <row r="241" spans="1:10" ht="27" customHeight="1">
      <c r="A241" s="64" t="s">
        <v>198</v>
      </c>
      <c r="B241" s="64"/>
      <c r="C241" s="64"/>
      <c r="D241" s="64"/>
      <c r="E241" s="64"/>
      <c r="F241" s="64"/>
      <c r="G241" s="64"/>
      <c r="H241" s="64"/>
      <c r="I241" s="64"/>
      <c r="J241" s="65"/>
    </row>
    <row r="242" spans="1:10" ht="27" customHeight="1">
      <c r="A242" s="64" t="s">
        <v>199</v>
      </c>
      <c r="B242" s="64"/>
      <c r="C242" s="64"/>
      <c r="D242" s="64"/>
      <c r="E242" s="64"/>
      <c r="F242" s="64"/>
      <c r="G242" s="64"/>
      <c r="H242" s="64"/>
      <c r="I242" s="64"/>
      <c r="J242" s="65"/>
    </row>
    <row r="243" spans="1:10" ht="27" customHeight="1">
      <c r="A243" s="64"/>
      <c r="B243" s="64"/>
      <c r="C243" s="109" t="s">
        <v>200</v>
      </c>
      <c r="D243" s="64"/>
      <c r="E243" s="64"/>
      <c r="F243" s="64"/>
      <c r="G243" s="64"/>
      <c r="H243" s="120" t="s">
        <v>201</v>
      </c>
      <c r="I243" s="64"/>
      <c r="J243" s="65"/>
    </row>
    <row r="244" spans="1:10" ht="27" customHeight="1">
      <c r="A244" s="64" t="s">
        <v>202</v>
      </c>
      <c r="B244" s="64"/>
      <c r="C244" s="64"/>
      <c r="D244" s="64"/>
      <c r="E244" s="64"/>
      <c r="F244" s="64"/>
      <c r="G244" s="64"/>
      <c r="H244" s="64"/>
      <c r="I244" s="64"/>
      <c r="J244" s="65"/>
    </row>
    <row r="245" spans="1:10" ht="27" customHeight="1">
      <c r="A245" s="62" t="s">
        <v>584</v>
      </c>
    </row>
    <row r="246" spans="1:10" ht="27" customHeight="1">
      <c r="A246" s="64" t="s">
        <v>203</v>
      </c>
    </row>
    <row r="247" spans="1:10" ht="27" customHeight="1">
      <c r="A247" s="64" t="s">
        <v>623</v>
      </c>
      <c r="B247" s="64"/>
    </row>
    <row r="248" spans="1:10" ht="27" customHeight="1">
      <c r="A248" s="64" t="s">
        <v>204</v>
      </c>
      <c r="B248" s="64"/>
    </row>
    <row r="249" spans="1:10" ht="27" customHeight="1">
      <c r="A249" s="64" t="s">
        <v>624</v>
      </c>
      <c r="B249" s="64"/>
    </row>
    <row r="250" spans="1:10" ht="27" customHeight="1">
      <c r="A250" s="64" t="s">
        <v>205</v>
      </c>
      <c r="B250" s="64"/>
    </row>
    <row r="251" spans="1:10" ht="27" customHeight="1">
      <c r="A251" s="64" t="s">
        <v>206</v>
      </c>
      <c r="B251" s="64"/>
    </row>
    <row r="252" spans="1:10" ht="27.75" customHeight="1">
      <c r="A252" s="397" t="s">
        <v>7</v>
      </c>
      <c r="B252" s="398"/>
      <c r="C252" s="398"/>
      <c r="D252" s="398"/>
      <c r="E252" s="398"/>
      <c r="F252" s="398"/>
      <c r="G252" s="398"/>
      <c r="H252" s="398"/>
      <c r="I252" s="398"/>
      <c r="J252" s="398"/>
    </row>
    <row r="253" spans="1:10" ht="27.75" customHeight="1">
      <c r="A253" s="64"/>
      <c r="B253" s="64"/>
      <c r="C253" s="64"/>
      <c r="D253" s="64"/>
      <c r="E253" s="64"/>
      <c r="F253" s="64"/>
      <c r="G253" s="64"/>
      <c r="H253" s="64"/>
      <c r="I253" s="64"/>
      <c r="J253" s="210"/>
    </row>
    <row r="254" spans="1:10" ht="27.75" customHeight="1">
      <c r="A254" s="62" t="s">
        <v>585</v>
      </c>
      <c r="B254" s="64"/>
      <c r="C254" s="64"/>
      <c r="D254" s="64"/>
      <c r="E254" s="64"/>
      <c r="F254" s="64"/>
      <c r="G254" s="64"/>
      <c r="H254" s="64"/>
      <c r="I254" s="64"/>
      <c r="J254" s="65"/>
    </row>
    <row r="255" spans="1:10" ht="27.75" customHeight="1">
      <c r="A255" s="64" t="s">
        <v>625</v>
      </c>
      <c r="C255" s="64"/>
      <c r="D255" s="64"/>
      <c r="E255" s="64"/>
      <c r="F255" s="64"/>
      <c r="G255" s="64"/>
      <c r="H255" s="64"/>
      <c r="I255" s="64"/>
      <c r="J255" s="65"/>
    </row>
    <row r="256" spans="1:10" ht="27.75" customHeight="1">
      <c r="A256" s="64" t="s">
        <v>626</v>
      </c>
      <c r="B256" s="64"/>
      <c r="C256" s="64"/>
      <c r="D256" s="64"/>
      <c r="E256" s="64"/>
      <c r="F256" s="64"/>
      <c r="G256" s="64"/>
      <c r="H256" s="64"/>
      <c r="I256" s="64"/>
      <c r="J256" s="65"/>
    </row>
    <row r="257" spans="1:10" ht="27.75" customHeight="1">
      <c r="A257" s="64" t="s">
        <v>207</v>
      </c>
      <c r="B257" s="64"/>
      <c r="C257" s="64"/>
      <c r="D257" s="64"/>
      <c r="E257" s="64"/>
      <c r="F257" s="64"/>
      <c r="G257" s="64"/>
      <c r="H257" s="64"/>
      <c r="I257" s="64"/>
      <c r="J257" s="65"/>
    </row>
    <row r="258" spans="1:10" ht="27.75" customHeight="1">
      <c r="A258" s="64" t="s">
        <v>627</v>
      </c>
    </row>
    <row r="259" spans="1:10" ht="27.75" customHeight="1">
      <c r="A259" s="64" t="s">
        <v>629</v>
      </c>
      <c r="B259" s="64"/>
    </row>
    <row r="260" spans="1:10" ht="27.75" customHeight="1">
      <c r="A260" s="64" t="s">
        <v>628</v>
      </c>
      <c r="B260" s="64"/>
    </row>
    <row r="261" spans="1:10" ht="27.75" customHeight="1">
      <c r="A261" s="64" t="s">
        <v>630</v>
      </c>
      <c r="C261" s="64"/>
      <c r="D261" s="64"/>
      <c r="E261" s="64"/>
      <c r="F261" s="64"/>
      <c r="G261" s="64"/>
      <c r="H261" s="64"/>
      <c r="I261" s="64"/>
      <c r="J261" s="65"/>
    </row>
    <row r="262" spans="1:10" ht="27.75" customHeight="1">
      <c r="A262" s="64" t="s">
        <v>208</v>
      </c>
      <c r="B262" s="64"/>
      <c r="C262" s="64"/>
      <c r="D262" s="64"/>
      <c r="E262" s="64"/>
      <c r="F262" s="64"/>
      <c r="G262" s="64"/>
      <c r="H262" s="64"/>
      <c r="I262" s="64"/>
      <c r="J262" s="65"/>
    </row>
    <row r="263" spans="1:10" ht="27.75" customHeight="1">
      <c r="A263" s="64" t="s">
        <v>209</v>
      </c>
      <c r="B263" s="64"/>
      <c r="C263" s="64"/>
      <c r="D263" s="64"/>
      <c r="E263" s="64"/>
      <c r="F263" s="64"/>
      <c r="G263" s="64"/>
      <c r="H263" s="64"/>
      <c r="I263" s="64"/>
      <c r="J263" s="65"/>
    </row>
    <row r="264" spans="1:10" ht="27.75" customHeight="1">
      <c r="A264" s="64" t="s">
        <v>210</v>
      </c>
      <c r="B264" s="64"/>
      <c r="C264" s="64"/>
      <c r="D264" s="64"/>
      <c r="E264" s="64"/>
      <c r="F264" s="64"/>
      <c r="G264" s="64"/>
      <c r="H264" s="64"/>
      <c r="I264" s="64"/>
      <c r="J264" s="65"/>
    </row>
    <row r="265" spans="1:10" ht="27.75" customHeight="1">
      <c r="A265" s="64" t="s">
        <v>631</v>
      </c>
      <c r="B265" s="64"/>
      <c r="C265" s="64"/>
      <c r="D265" s="64"/>
      <c r="E265" s="64"/>
      <c r="F265" s="64"/>
      <c r="G265" s="64"/>
      <c r="H265" s="64"/>
      <c r="I265" s="64"/>
      <c r="J265" s="65"/>
    </row>
    <row r="266" spans="1:10" ht="27.75" customHeight="1">
      <c r="A266" s="64" t="s">
        <v>632</v>
      </c>
      <c r="B266" s="64"/>
      <c r="C266" s="64"/>
      <c r="D266" s="64"/>
      <c r="E266" s="64"/>
      <c r="F266" s="64"/>
      <c r="G266" s="64"/>
      <c r="H266" s="64"/>
      <c r="I266" s="64"/>
      <c r="J266" s="65"/>
    </row>
    <row r="267" spans="1:10" ht="27.75" customHeight="1">
      <c r="A267" s="64" t="s">
        <v>211</v>
      </c>
      <c r="B267" s="64"/>
      <c r="C267" s="64"/>
      <c r="D267" s="64"/>
      <c r="E267" s="64"/>
      <c r="F267" s="64"/>
      <c r="G267" s="64"/>
      <c r="H267" s="64"/>
      <c r="I267" s="64"/>
      <c r="J267" s="65"/>
    </row>
    <row r="268" spans="1:10" ht="27.75" customHeight="1">
      <c r="A268" s="64" t="s">
        <v>633</v>
      </c>
      <c r="B268" s="64"/>
      <c r="C268" s="64"/>
      <c r="D268" s="64"/>
      <c r="E268" s="64"/>
      <c r="F268" s="64"/>
      <c r="G268" s="64"/>
      <c r="H268" s="64"/>
      <c r="I268" s="64"/>
      <c r="J268" s="65"/>
    </row>
    <row r="269" spans="1:10" ht="27.75" customHeight="1">
      <c r="A269" s="64" t="s">
        <v>212</v>
      </c>
      <c r="B269" s="64"/>
      <c r="C269" s="64"/>
      <c r="D269" s="64"/>
      <c r="E269" s="64"/>
      <c r="F269" s="64"/>
      <c r="G269" s="64"/>
      <c r="H269" s="64"/>
      <c r="I269" s="64"/>
      <c r="J269" s="65"/>
    </row>
    <row r="270" spans="1:10" ht="27.75" customHeight="1">
      <c r="A270" s="103" t="s">
        <v>213</v>
      </c>
      <c r="B270" s="64"/>
      <c r="C270" s="64"/>
      <c r="D270" s="64"/>
      <c r="E270" s="64"/>
      <c r="F270" s="64"/>
      <c r="G270" s="64"/>
      <c r="H270" s="64"/>
      <c r="I270" s="64"/>
      <c r="J270" s="65"/>
    </row>
    <row r="271" spans="1:10" ht="27.75" customHeight="1">
      <c r="A271" s="121" t="s">
        <v>214</v>
      </c>
      <c r="B271" s="64"/>
      <c r="C271" s="64"/>
      <c r="D271" s="64"/>
      <c r="E271" s="64"/>
      <c r="F271" s="64"/>
      <c r="G271" s="64"/>
      <c r="H271" s="64"/>
      <c r="I271" s="64"/>
      <c r="J271" s="65"/>
    </row>
    <row r="272" spans="1:10" ht="27.75" customHeight="1">
      <c r="A272" s="121" t="s">
        <v>634</v>
      </c>
      <c r="B272" s="64"/>
      <c r="C272" s="64"/>
      <c r="D272" s="64"/>
      <c r="E272" s="64"/>
      <c r="F272" s="64"/>
      <c r="G272" s="64"/>
      <c r="H272" s="64"/>
      <c r="I272" s="64"/>
      <c r="J272" s="65"/>
    </row>
    <row r="273" spans="1:10" ht="27.75" customHeight="1">
      <c r="A273" s="121" t="s">
        <v>215</v>
      </c>
      <c r="B273" s="64"/>
      <c r="C273" s="64"/>
      <c r="D273" s="64"/>
      <c r="E273" s="64"/>
      <c r="F273" s="64"/>
      <c r="G273" s="64"/>
      <c r="H273" s="64"/>
      <c r="I273" s="64"/>
      <c r="J273" s="65"/>
    </row>
    <row r="274" spans="1:10" ht="27.75" customHeight="1">
      <c r="A274" s="121" t="s">
        <v>216</v>
      </c>
      <c r="B274" s="64"/>
      <c r="C274" s="64"/>
      <c r="D274" s="64"/>
      <c r="E274" s="64"/>
      <c r="F274" s="64"/>
      <c r="G274" s="64"/>
      <c r="H274" s="64"/>
      <c r="I274" s="64"/>
      <c r="J274" s="65"/>
    </row>
    <row r="275" spans="1:10" ht="27.75" customHeight="1">
      <c r="A275" s="121" t="s">
        <v>217</v>
      </c>
      <c r="B275" s="64"/>
      <c r="C275" s="64"/>
      <c r="D275" s="64"/>
      <c r="E275" s="64"/>
      <c r="F275" s="64"/>
      <c r="G275" s="64"/>
      <c r="H275" s="64"/>
      <c r="I275" s="64"/>
      <c r="J275" s="65"/>
    </row>
    <row r="276" spans="1:10" ht="27.75" customHeight="1">
      <c r="A276" s="121" t="s">
        <v>218</v>
      </c>
      <c r="B276" s="64"/>
      <c r="C276" s="64"/>
      <c r="D276" s="64"/>
      <c r="E276" s="64"/>
      <c r="F276" s="64"/>
      <c r="G276" s="64"/>
      <c r="H276" s="64"/>
      <c r="I276" s="64"/>
      <c r="J276" s="65"/>
    </row>
    <row r="277" spans="1:10" ht="27.75" customHeight="1">
      <c r="A277" s="121" t="s">
        <v>219</v>
      </c>
      <c r="B277" s="64"/>
      <c r="C277" s="64"/>
      <c r="D277" s="64"/>
      <c r="E277" s="64"/>
      <c r="F277" s="64"/>
      <c r="G277" s="64"/>
      <c r="H277" s="64"/>
      <c r="I277" s="64"/>
      <c r="J277" s="65"/>
    </row>
    <row r="278" spans="1:10" ht="27.75" customHeight="1">
      <c r="A278" s="121" t="s">
        <v>220</v>
      </c>
      <c r="B278" s="64"/>
      <c r="C278" s="64"/>
      <c r="D278" s="64"/>
      <c r="E278" s="64"/>
      <c r="F278" s="64"/>
      <c r="G278" s="64"/>
      <c r="H278" s="64"/>
      <c r="I278" s="64"/>
      <c r="J278" s="65"/>
    </row>
    <row r="279" spans="1:10" s="64" customFormat="1" ht="27.75" customHeight="1">
      <c r="A279" s="121" t="s">
        <v>221</v>
      </c>
      <c r="J279" s="65"/>
    </row>
    <row r="280" spans="1:10" ht="27.75" customHeight="1">
      <c r="A280" s="121" t="s">
        <v>551</v>
      </c>
      <c r="B280" s="64"/>
      <c r="C280" s="64"/>
      <c r="D280" s="64"/>
      <c r="E280" s="64"/>
      <c r="F280" s="64"/>
      <c r="G280" s="64"/>
      <c r="H280" s="64"/>
      <c r="I280" s="64"/>
      <c r="J280" s="65"/>
    </row>
    <row r="281" spans="1:10" ht="27.75" customHeight="1">
      <c r="A281" s="121"/>
      <c r="B281" s="64"/>
      <c r="C281" s="64"/>
      <c r="D281" s="64"/>
      <c r="E281" s="64"/>
      <c r="F281" s="64"/>
      <c r="G281" s="64"/>
      <c r="H281" s="64"/>
      <c r="I281" s="64"/>
      <c r="J281" s="197"/>
    </row>
    <row r="282" spans="1:10" ht="27.75" customHeight="1">
      <c r="A282" s="121"/>
      <c r="B282" s="64"/>
      <c r="C282" s="64"/>
      <c r="D282" s="64"/>
      <c r="E282" s="64"/>
      <c r="F282" s="64"/>
      <c r="G282" s="64"/>
      <c r="H282" s="64"/>
      <c r="I282" s="64"/>
      <c r="J282" s="237"/>
    </row>
    <row r="283" spans="1:10" ht="27.75" customHeight="1">
      <c r="A283" s="399" t="s">
        <v>8</v>
      </c>
      <c r="B283" s="400"/>
      <c r="C283" s="400"/>
      <c r="D283" s="400"/>
      <c r="E283" s="400"/>
      <c r="F283" s="400"/>
      <c r="G283" s="400"/>
      <c r="H283" s="400"/>
      <c r="I283" s="400"/>
      <c r="J283" s="400"/>
    </row>
    <row r="284" spans="1:10" ht="27.75" customHeight="1"/>
    <row r="285" spans="1:10" ht="27.75" customHeight="1">
      <c r="A285" s="62" t="s">
        <v>586</v>
      </c>
    </row>
    <row r="286" spans="1:10" ht="27.75" customHeight="1">
      <c r="A286" s="122" t="s">
        <v>222</v>
      </c>
    </row>
    <row r="287" spans="1:10" ht="27.75" customHeight="1">
      <c r="A287" s="115" t="s">
        <v>223</v>
      </c>
      <c r="B287" s="123"/>
    </row>
    <row r="288" spans="1:10" ht="27.75" customHeight="1">
      <c r="A288" s="115" t="s">
        <v>224</v>
      </c>
      <c r="B288" s="123"/>
    </row>
    <row r="289" spans="1:12" ht="27.75" customHeight="1">
      <c r="A289" s="115" t="s">
        <v>225</v>
      </c>
      <c r="B289" s="123"/>
    </row>
    <row r="290" spans="1:12" ht="27.75" customHeight="1">
      <c r="A290" s="115" t="s">
        <v>226</v>
      </c>
      <c r="B290" s="123"/>
    </row>
    <row r="291" spans="1:12" ht="27.75" customHeight="1">
      <c r="A291" s="115" t="s">
        <v>227</v>
      </c>
      <c r="B291" s="123"/>
    </row>
    <row r="292" spans="1:12" ht="27.75" customHeight="1">
      <c r="A292" s="115" t="s">
        <v>228</v>
      </c>
      <c r="B292" s="123"/>
    </row>
    <row r="293" spans="1:12" ht="27.75" customHeight="1">
      <c r="A293" s="62" t="s">
        <v>587</v>
      </c>
    </row>
    <row r="294" spans="1:12" ht="27.75" customHeight="1">
      <c r="A294" s="64" t="s">
        <v>548</v>
      </c>
    </row>
    <row r="295" spans="1:12" ht="27.75" customHeight="1">
      <c r="A295" s="64" t="s">
        <v>547</v>
      </c>
      <c r="B295" s="64"/>
    </row>
    <row r="296" spans="1:12" ht="27.75" customHeight="1">
      <c r="A296" s="64" t="s">
        <v>229</v>
      </c>
      <c r="B296" s="64"/>
    </row>
    <row r="297" spans="1:12" ht="27.75" customHeight="1">
      <c r="A297" s="62" t="s">
        <v>588</v>
      </c>
    </row>
    <row r="298" spans="1:12" ht="27.75" customHeight="1">
      <c r="A298" s="62" t="s">
        <v>230</v>
      </c>
    </row>
    <row r="299" spans="1:12" ht="27.75" customHeight="1">
      <c r="A299" s="62" t="s">
        <v>589</v>
      </c>
    </row>
    <row r="300" spans="1:12" s="64" customFormat="1" ht="27.75" customHeight="1">
      <c r="A300" s="64" t="s">
        <v>231</v>
      </c>
      <c r="J300" s="65"/>
    </row>
    <row r="301" spans="1:12" s="64" customFormat="1" ht="27.75" customHeight="1">
      <c r="A301" s="64" t="s">
        <v>232</v>
      </c>
      <c r="J301" s="65"/>
    </row>
    <row r="302" spans="1:12" s="64" customFormat="1" ht="27.75" customHeight="1">
      <c r="A302" s="64" t="s">
        <v>233</v>
      </c>
      <c r="J302" s="65"/>
    </row>
    <row r="303" spans="1:12" s="64" customFormat="1" ht="27.75" customHeight="1">
      <c r="A303" s="64" t="s">
        <v>234</v>
      </c>
      <c r="J303" s="65"/>
    </row>
    <row r="304" spans="1:12" s="64" customFormat="1" ht="27.75" customHeight="1">
      <c r="A304" s="64" t="s">
        <v>235</v>
      </c>
      <c r="J304" s="65"/>
      <c r="L304" s="124"/>
    </row>
    <row r="305" spans="1:10" s="64" customFormat="1" ht="27.75" customHeight="1">
      <c r="A305" s="64" t="s">
        <v>236</v>
      </c>
      <c r="J305" s="65"/>
    </row>
    <row r="306" spans="1:10" s="64" customFormat="1" ht="27.75" customHeight="1">
      <c r="A306" s="64" t="s">
        <v>237</v>
      </c>
      <c r="J306" s="65"/>
    </row>
    <row r="307" spans="1:10" ht="27.75" customHeight="1">
      <c r="A307" s="62" t="s">
        <v>590</v>
      </c>
      <c r="B307" s="64"/>
      <c r="C307" s="64"/>
      <c r="D307" s="64"/>
      <c r="E307" s="64"/>
      <c r="F307" s="64"/>
      <c r="G307" s="64"/>
      <c r="H307" s="64"/>
      <c r="I307" s="64"/>
      <c r="J307" s="65"/>
    </row>
    <row r="308" spans="1:10" ht="27.75" customHeight="1">
      <c r="A308" s="64" t="s">
        <v>238</v>
      </c>
    </row>
    <row r="309" spans="1:10" ht="27.75" customHeight="1">
      <c r="A309" s="64" t="s">
        <v>239</v>
      </c>
      <c r="B309" s="64"/>
    </row>
    <row r="310" spans="1:10" ht="27.75" customHeight="1">
      <c r="A310" s="64" t="s">
        <v>240</v>
      </c>
    </row>
    <row r="311" spans="1:10" ht="27.75" customHeight="1">
      <c r="A311" s="64" t="s">
        <v>241</v>
      </c>
      <c r="B311" s="64"/>
    </row>
    <row r="312" spans="1:10" ht="27.75" customHeight="1">
      <c r="A312" s="64" t="s">
        <v>242</v>
      </c>
      <c r="B312" s="64"/>
    </row>
    <row r="313" spans="1:10" ht="27.75" customHeight="1">
      <c r="A313" s="64" t="s">
        <v>243</v>
      </c>
      <c r="B313" s="64"/>
    </row>
    <row r="314" spans="1:10" ht="27" customHeight="1">
      <c r="A314" s="399" t="s">
        <v>10</v>
      </c>
      <c r="B314" s="400"/>
      <c r="C314" s="400"/>
      <c r="D314" s="400"/>
      <c r="E314" s="400"/>
      <c r="F314" s="400"/>
      <c r="G314" s="400"/>
      <c r="H314" s="400"/>
      <c r="I314" s="400"/>
      <c r="J314" s="400"/>
    </row>
    <row r="315" spans="1:10" ht="27" customHeight="1">
      <c r="J315" s="233"/>
    </row>
    <row r="316" spans="1:10" ht="27.95" customHeight="1">
      <c r="A316" s="64" t="s">
        <v>244</v>
      </c>
    </row>
    <row r="317" spans="1:10" ht="27.95" customHeight="1">
      <c r="A317" s="64" t="s">
        <v>245</v>
      </c>
      <c r="B317" s="64"/>
    </row>
    <row r="318" spans="1:10" ht="27.95" customHeight="1">
      <c r="A318" s="64" t="s">
        <v>246</v>
      </c>
      <c r="B318" s="64"/>
    </row>
    <row r="319" spans="1:10" ht="27.95" customHeight="1">
      <c r="A319" s="64" t="s">
        <v>247</v>
      </c>
    </row>
    <row r="320" spans="1:10" ht="27.95" customHeight="1">
      <c r="A320" s="64" t="s">
        <v>248</v>
      </c>
      <c r="B320" s="64"/>
    </row>
    <row r="321" spans="1:10" ht="27.95" customHeight="1">
      <c r="A321" s="62" t="s">
        <v>591</v>
      </c>
    </row>
    <row r="322" spans="1:10" ht="27.95" customHeight="1">
      <c r="A322" s="64" t="s">
        <v>249</v>
      </c>
    </row>
    <row r="323" spans="1:10" ht="27.95" customHeight="1">
      <c r="A323" s="64" t="s">
        <v>250</v>
      </c>
      <c r="B323" s="64"/>
    </row>
    <row r="324" spans="1:10" ht="27.95" customHeight="1">
      <c r="A324" s="64" t="s">
        <v>612</v>
      </c>
      <c r="B324" s="64"/>
    </row>
    <row r="325" spans="1:10" ht="27.95" customHeight="1">
      <c r="A325" s="64" t="s">
        <v>251</v>
      </c>
      <c r="B325" s="64"/>
      <c r="C325" s="64"/>
      <c r="D325" s="64"/>
      <c r="E325" s="64"/>
      <c r="F325" s="64"/>
      <c r="G325" s="64"/>
      <c r="H325" s="64"/>
      <c r="I325" s="64"/>
      <c r="J325" s="65"/>
    </row>
    <row r="326" spans="1:10" s="64" customFormat="1" ht="27.95" customHeight="1">
      <c r="H326" s="225" t="s">
        <v>252</v>
      </c>
      <c r="I326" s="125"/>
      <c r="J326" s="225" t="s">
        <v>253</v>
      </c>
    </row>
    <row r="327" spans="1:10" s="64" customFormat="1" ht="27.95" customHeight="1">
      <c r="H327" s="126" t="s">
        <v>254</v>
      </c>
      <c r="J327" s="126" t="s">
        <v>255</v>
      </c>
    </row>
    <row r="328" spans="1:10" s="64" customFormat="1" ht="27.95" customHeight="1">
      <c r="H328" s="127" t="s">
        <v>559</v>
      </c>
      <c r="I328" s="128"/>
      <c r="J328" s="127" t="s">
        <v>559</v>
      </c>
    </row>
    <row r="329" spans="1:10" s="64" customFormat="1" ht="27.95" customHeight="1">
      <c r="A329" s="64" t="s">
        <v>611</v>
      </c>
      <c r="B329" s="226"/>
      <c r="H329" s="227"/>
      <c r="I329" s="228"/>
      <c r="J329" s="227"/>
    </row>
    <row r="330" spans="1:10" s="64" customFormat="1" ht="27.95" customHeight="1">
      <c r="B330" s="64" t="s">
        <v>592</v>
      </c>
      <c r="H330" s="229">
        <v>15816216.01</v>
      </c>
      <c r="I330" s="229"/>
      <c r="J330" s="229">
        <v>14246657.550000001</v>
      </c>
    </row>
    <row r="331" spans="1:10" s="64" customFormat="1" ht="27.95" customHeight="1">
      <c r="B331" s="64" t="s">
        <v>256</v>
      </c>
    </row>
    <row r="332" spans="1:10" s="64" customFormat="1" ht="27.95" customHeight="1">
      <c r="B332" s="64" t="s">
        <v>257</v>
      </c>
      <c r="H332" s="230">
        <v>1284178</v>
      </c>
      <c r="I332" s="230"/>
      <c r="J332" s="230">
        <v>1284178</v>
      </c>
    </row>
    <row r="333" spans="1:10" s="64" customFormat="1" ht="27.95" customHeight="1">
      <c r="B333" s="64" t="s">
        <v>258</v>
      </c>
      <c r="H333" s="229">
        <f>+H330/H332</f>
        <v>12.316217852976768</v>
      </c>
      <c r="I333" s="229"/>
      <c r="J333" s="229">
        <f>+J330/J332</f>
        <v>11.093989735067881</v>
      </c>
    </row>
    <row r="334" spans="1:10" s="64" customFormat="1" ht="27.95" customHeight="1">
      <c r="B334" s="64" t="s">
        <v>259</v>
      </c>
    </row>
    <row r="335" spans="1:10" s="64" customFormat="1" ht="27.95" customHeight="1">
      <c r="B335" s="64" t="s">
        <v>257</v>
      </c>
      <c r="H335" s="230">
        <v>256835600</v>
      </c>
      <c r="I335" s="230"/>
      <c r="J335" s="230">
        <v>256835600</v>
      </c>
    </row>
    <row r="336" spans="1:10" s="64" customFormat="1" ht="27.95" customHeight="1">
      <c r="B336" s="64" t="s">
        <v>260</v>
      </c>
      <c r="H336" s="231">
        <f>+H330/H335</f>
        <v>6.1581089264883843E-2</v>
      </c>
      <c r="I336" s="228"/>
      <c r="J336" s="231">
        <f>+J330/J335</f>
        <v>5.5469948675339401E-2</v>
      </c>
    </row>
    <row r="337" spans="1:10" ht="27" customHeight="1">
      <c r="A337" s="62" t="s">
        <v>593</v>
      </c>
    </row>
    <row r="338" spans="1:10" ht="27" customHeight="1">
      <c r="A338" s="64" t="s">
        <v>261</v>
      </c>
    </row>
    <row r="339" spans="1:10" ht="27" customHeight="1">
      <c r="A339" s="64" t="s">
        <v>635</v>
      </c>
      <c r="B339" s="64"/>
    </row>
    <row r="340" spans="1:10" ht="27" customHeight="1">
      <c r="A340" s="64" t="s">
        <v>262</v>
      </c>
      <c r="B340" s="64"/>
    </row>
    <row r="341" spans="1:10" ht="27" customHeight="1">
      <c r="A341" s="64" t="s">
        <v>636</v>
      </c>
      <c r="B341" s="64"/>
    </row>
    <row r="342" spans="1:10" ht="27" customHeight="1">
      <c r="A342" s="64" t="s">
        <v>263</v>
      </c>
      <c r="B342" s="64"/>
    </row>
    <row r="343" spans="1:10" s="64" customFormat="1" ht="27" customHeight="1">
      <c r="B343" s="131"/>
      <c r="C343" s="131"/>
      <c r="J343" s="232"/>
    </row>
    <row r="344" spans="1:10" s="64" customFormat="1" ht="27" customHeight="1">
      <c r="B344" s="131"/>
      <c r="C344" s="131"/>
      <c r="J344" s="232"/>
    </row>
    <row r="345" spans="1:10" ht="28.5" customHeight="1">
      <c r="A345" s="399" t="s">
        <v>29</v>
      </c>
      <c r="B345" s="400"/>
      <c r="C345" s="400"/>
      <c r="D345" s="400"/>
      <c r="E345" s="400"/>
      <c r="F345" s="400"/>
      <c r="G345" s="400"/>
      <c r="H345" s="400"/>
      <c r="I345" s="400"/>
      <c r="J345" s="400"/>
    </row>
    <row r="346" spans="1:10" ht="28.5" customHeight="1">
      <c r="J346" s="233"/>
    </row>
    <row r="347" spans="1:10" s="64" customFormat="1" ht="28.5" customHeight="1">
      <c r="A347" s="64" t="s">
        <v>594</v>
      </c>
      <c r="J347" s="65"/>
    </row>
    <row r="348" spans="1:10" s="64" customFormat="1" ht="28.5" customHeight="1">
      <c r="A348" s="129" t="s">
        <v>595</v>
      </c>
      <c r="B348" s="67"/>
      <c r="C348" s="67"/>
      <c r="J348" s="65"/>
    </row>
    <row r="349" spans="1:10" s="64" customFormat="1" ht="28.5" customHeight="1">
      <c r="B349" s="64" t="s">
        <v>1004</v>
      </c>
      <c r="J349" s="65"/>
    </row>
    <row r="350" spans="1:10" ht="28.5" customHeight="1">
      <c r="A350" s="64" t="s">
        <v>1005</v>
      </c>
      <c r="B350" s="64"/>
      <c r="C350" s="64"/>
      <c r="D350" s="64"/>
      <c r="E350" s="64"/>
      <c r="F350" s="64"/>
      <c r="G350" s="64"/>
      <c r="H350" s="64"/>
      <c r="I350" s="64"/>
      <c r="J350" s="65"/>
    </row>
    <row r="351" spans="1:10" s="64" customFormat="1" ht="28.5" customHeight="1">
      <c r="A351" s="64" t="s">
        <v>1007</v>
      </c>
      <c r="B351" s="130"/>
      <c r="C351" s="131"/>
      <c r="J351" s="65"/>
    </row>
    <row r="352" spans="1:10" s="64" customFormat="1" ht="28.5" customHeight="1">
      <c r="A352" s="64" t="s">
        <v>1006</v>
      </c>
      <c r="B352" s="131"/>
      <c r="C352" s="131"/>
      <c r="J352" s="65"/>
    </row>
    <row r="353" spans="1:12" s="64" customFormat="1" ht="28.5" customHeight="1">
      <c r="A353" s="64" t="s">
        <v>596</v>
      </c>
      <c r="J353" s="65"/>
    </row>
    <row r="354" spans="1:12" s="64" customFormat="1" ht="28.5" customHeight="1">
      <c r="B354" s="64" t="s">
        <v>637</v>
      </c>
      <c r="J354" s="65"/>
    </row>
    <row r="355" spans="1:12" ht="28.5" customHeight="1">
      <c r="A355" s="64" t="s">
        <v>264</v>
      </c>
      <c r="B355" s="64"/>
      <c r="C355" s="64"/>
      <c r="D355" s="64"/>
      <c r="E355" s="64"/>
      <c r="F355" s="64"/>
      <c r="G355" s="64"/>
      <c r="H355" s="64"/>
      <c r="I355" s="64"/>
      <c r="J355" s="65"/>
    </row>
    <row r="356" spans="1:12" ht="28.5" customHeight="1">
      <c r="A356" s="64" t="s">
        <v>638</v>
      </c>
      <c r="B356" s="64"/>
      <c r="C356" s="64"/>
      <c r="D356" s="64"/>
      <c r="E356" s="64"/>
      <c r="F356" s="64"/>
      <c r="G356" s="64"/>
      <c r="H356" s="64"/>
      <c r="I356" s="64"/>
      <c r="J356" s="65"/>
      <c r="L356" s="132"/>
    </row>
    <row r="357" spans="1:12" ht="28.5" customHeight="1">
      <c r="A357" s="64" t="s">
        <v>639</v>
      </c>
      <c r="B357" s="64"/>
      <c r="C357" s="64"/>
      <c r="D357" s="64"/>
      <c r="E357" s="64"/>
      <c r="F357" s="64"/>
      <c r="G357" s="64"/>
      <c r="H357" s="64"/>
      <c r="I357" s="64"/>
      <c r="J357" s="65"/>
      <c r="L357" s="132"/>
    </row>
    <row r="358" spans="1:12" ht="28.5" customHeight="1">
      <c r="A358" s="64" t="s">
        <v>640</v>
      </c>
      <c r="B358" s="64"/>
      <c r="C358" s="64"/>
      <c r="D358" s="64"/>
      <c r="E358" s="64"/>
      <c r="F358" s="64"/>
      <c r="G358" s="64"/>
      <c r="H358" s="64"/>
      <c r="I358" s="64"/>
      <c r="J358" s="65"/>
      <c r="L358" s="132"/>
    </row>
    <row r="359" spans="1:12" ht="28.5" customHeight="1">
      <c r="A359" s="64" t="s">
        <v>641</v>
      </c>
      <c r="B359" s="64"/>
      <c r="C359" s="64"/>
      <c r="D359" s="64"/>
      <c r="E359" s="64"/>
      <c r="F359" s="64"/>
      <c r="G359" s="64"/>
      <c r="H359" s="64"/>
      <c r="I359" s="64"/>
      <c r="J359" s="65"/>
      <c r="L359" s="132"/>
    </row>
    <row r="360" spans="1:12" ht="28.5" customHeight="1">
      <c r="A360" s="64" t="s">
        <v>642</v>
      </c>
      <c r="B360" s="64"/>
      <c r="C360" s="64"/>
      <c r="D360" s="64"/>
      <c r="E360" s="64"/>
      <c r="F360" s="64"/>
      <c r="G360" s="64"/>
      <c r="H360" s="64"/>
      <c r="I360" s="64"/>
      <c r="J360" s="65"/>
      <c r="L360" s="133"/>
    </row>
    <row r="361" spans="1:12" ht="28.5" customHeight="1">
      <c r="A361" s="64" t="s">
        <v>265</v>
      </c>
      <c r="B361" s="64"/>
      <c r="C361" s="64"/>
      <c r="D361" s="64"/>
      <c r="E361" s="64"/>
      <c r="F361" s="64"/>
      <c r="G361" s="64"/>
      <c r="H361" s="64"/>
      <c r="I361" s="64"/>
      <c r="J361" s="65"/>
      <c r="L361" s="133"/>
    </row>
    <row r="362" spans="1:12" ht="28.5" customHeight="1">
      <c r="A362" s="64" t="s">
        <v>266</v>
      </c>
      <c r="B362" s="64"/>
      <c r="C362" s="64"/>
      <c r="D362" s="64"/>
      <c r="E362" s="64"/>
      <c r="F362" s="64"/>
      <c r="G362" s="64"/>
      <c r="H362" s="64"/>
      <c r="I362" s="64"/>
      <c r="J362" s="65"/>
      <c r="L362" s="133"/>
    </row>
    <row r="363" spans="1:12" ht="28.5" customHeight="1">
      <c r="A363" s="62" t="s">
        <v>597</v>
      </c>
      <c r="C363" s="64"/>
      <c r="D363" s="64"/>
      <c r="E363" s="64"/>
      <c r="F363" s="64"/>
      <c r="G363" s="64"/>
      <c r="H363" s="64"/>
      <c r="I363" s="64"/>
      <c r="J363" s="65"/>
      <c r="L363" s="133"/>
    </row>
    <row r="364" spans="1:12" ht="28.5" customHeight="1">
      <c r="A364" s="64" t="s">
        <v>267</v>
      </c>
      <c r="C364" s="134"/>
      <c r="D364" s="64"/>
      <c r="E364" s="64"/>
      <c r="F364" s="64"/>
      <c r="G364" s="64"/>
      <c r="H364" s="64"/>
      <c r="I364" s="64"/>
      <c r="J364" s="65"/>
      <c r="L364" s="135"/>
    </row>
    <row r="365" spans="1:12" ht="28.5" customHeight="1">
      <c r="A365" s="64" t="s">
        <v>268</v>
      </c>
      <c r="B365" s="134"/>
      <c r="C365" s="134"/>
    </row>
    <row r="366" spans="1:12" ht="28.5" customHeight="1">
      <c r="A366" s="64" t="s">
        <v>643</v>
      </c>
      <c r="C366" s="134"/>
      <c r="D366" s="135"/>
      <c r="E366" s="135"/>
      <c r="F366" s="135"/>
      <c r="G366" s="135"/>
      <c r="H366" s="135"/>
      <c r="I366" s="135"/>
      <c r="J366" s="135"/>
      <c r="K366" s="136"/>
    </row>
    <row r="367" spans="1:12" ht="28.5" customHeight="1">
      <c r="A367" s="64" t="s">
        <v>269</v>
      </c>
      <c r="B367" s="134"/>
      <c r="C367" s="134"/>
      <c r="D367" s="135"/>
      <c r="E367" s="135"/>
      <c r="F367" s="135"/>
      <c r="G367" s="135"/>
      <c r="H367" s="137"/>
      <c r="I367" s="137"/>
      <c r="J367" s="137"/>
      <c r="K367" s="136"/>
    </row>
    <row r="368" spans="1:12" ht="28.5" customHeight="1">
      <c r="A368" s="64" t="s">
        <v>270</v>
      </c>
      <c r="B368" s="134"/>
      <c r="C368" s="134"/>
      <c r="D368" s="135"/>
      <c r="E368" s="135"/>
      <c r="F368" s="135"/>
      <c r="G368" s="135"/>
      <c r="H368" s="137"/>
      <c r="I368" s="137"/>
      <c r="J368" s="137"/>
      <c r="K368" s="136"/>
    </row>
    <row r="369" spans="1:11" ht="28.5" customHeight="1">
      <c r="A369" s="64" t="s">
        <v>271</v>
      </c>
      <c r="B369" s="134"/>
      <c r="C369" s="134"/>
      <c r="D369" s="135"/>
      <c r="E369" s="135"/>
      <c r="F369" s="135"/>
      <c r="G369" s="135"/>
      <c r="H369" s="137"/>
      <c r="I369" s="137"/>
      <c r="J369" s="137"/>
      <c r="K369" s="136"/>
    </row>
    <row r="370" spans="1:11" ht="28.5" customHeight="1">
      <c r="A370" s="62" t="s">
        <v>598</v>
      </c>
    </row>
    <row r="371" spans="1:11" ht="28.5" customHeight="1">
      <c r="A371" s="64" t="s">
        <v>272</v>
      </c>
      <c r="C371" s="134"/>
    </row>
    <row r="372" spans="1:11" ht="28.5" customHeight="1">
      <c r="A372" s="134" t="s">
        <v>273</v>
      </c>
      <c r="B372" s="134"/>
      <c r="C372" s="134"/>
    </row>
    <row r="373" spans="1:11" ht="28.5" customHeight="1">
      <c r="A373" s="134" t="s">
        <v>274</v>
      </c>
      <c r="B373" s="134"/>
      <c r="C373" s="134"/>
    </row>
    <row r="374" spans="1:11" ht="28.5" customHeight="1">
      <c r="A374" s="103" t="s">
        <v>275</v>
      </c>
      <c r="B374" s="134"/>
      <c r="C374" s="134"/>
    </row>
    <row r="375" spans="1:11" ht="28.5" customHeight="1">
      <c r="A375" s="103"/>
      <c r="J375" s="233"/>
    </row>
    <row r="376" spans="1:11" ht="30" customHeight="1">
      <c r="A376" s="399" t="s">
        <v>30</v>
      </c>
      <c r="B376" s="399"/>
      <c r="C376" s="399"/>
      <c r="D376" s="399"/>
      <c r="E376" s="399"/>
      <c r="F376" s="399"/>
      <c r="G376" s="399"/>
      <c r="H376" s="399"/>
      <c r="I376" s="399"/>
      <c r="J376" s="399"/>
    </row>
    <row r="377" spans="1:11" ht="30" customHeight="1">
      <c r="J377" s="196"/>
    </row>
    <row r="378" spans="1:11" ht="30" customHeight="1">
      <c r="A378" s="64" t="s">
        <v>276</v>
      </c>
      <c r="B378" s="134"/>
    </row>
    <row r="379" spans="1:11" ht="30" customHeight="1">
      <c r="A379" s="103" t="s">
        <v>277</v>
      </c>
    </row>
    <row r="380" spans="1:11" ht="30" customHeight="1">
      <c r="A380" s="134" t="s">
        <v>278</v>
      </c>
      <c r="B380" s="134"/>
    </row>
    <row r="381" spans="1:11" ht="30" customHeight="1">
      <c r="A381" s="134" t="s">
        <v>279</v>
      </c>
      <c r="B381" s="134"/>
    </row>
    <row r="382" spans="1:11" ht="30" customHeight="1">
      <c r="A382" s="103" t="s">
        <v>280</v>
      </c>
    </row>
    <row r="383" spans="1:11" ht="30" customHeight="1">
      <c r="A383" s="134" t="s">
        <v>281</v>
      </c>
      <c r="C383" s="134"/>
    </row>
    <row r="384" spans="1:11" ht="30" customHeight="1">
      <c r="A384" s="134" t="s">
        <v>282</v>
      </c>
      <c r="B384" s="134"/>
      <c r="C384" s="134"/>
    </row>
    <row r="385" spans="1:10" ht="30" customHeight="1">
      <c r="A385" s="64" t="s">
        <v>283</v>
      </c>
      <c r="B385" s="64"/>
      <c r="C385" s="64"/>
      <c r="D385" s="64"/>
      <c r="E385" s="64"/>
      <c r="F385" s="64"/>
      <c r="G385" s="64"/>
      <c r="H385" s="64"/>
      <c r="I385" s="64"/>
      <c r="J385" s="65"/>
    </row>
    <row r="386" spans="1:10" ht="30" customHeight="1">
      <c r="A386" s="134" t="s">
        <v>284</v>
      </c>
      <c r="C386" s="134"/>
    </row>
    <row r="387" spans="1:10" ht="30" customHeight="1">
      <c r="A387" s="134" t="s">
        <v>285</v>
      </c>
      <c r="B387" s="134"/>
      <c r="C387" s="134"/>
    </row>
    <row r="388" spans="1:10" ht="30" customHeight="1">
      <c r="A388" s="134" t="s">
        <v>552</v>
      </c>
      <c r="B388" s="134"/>
      <c r="C388" s="134"/>
    </row>
    <row r="389" spans="1:10" ht="30" customHeight="1">
      <c r="A389" s="134" t="s">
        <v>555</v>
      </c>
      <c r="C389" s="134"/>
    </row>
    <row r="390" spans="1:10" ht="30" customHeight="1">
      <c r="A390" s="134" t="s">
        <v>553</v>
      </c>
      <c r="B390" s="134"/>
      <c r="C390" s="134"/>
    </row>
    <row r="391" spans="1:10" ht="30" customHeight="1">
      <c r="A391" s="62" t="s">
        <v>554</v>
      </c>
      <c r="B391" s="134"/>
      <c r="C391" s="134"/>
    </row>
    <row r="392" spans="1:10" ht="30" customHeight="1">
      <c r="A392" s="64" t="s">
        <v>286</v>
      </c>
      <c r="B392" s="64"/>
      <c r="C392" s="64"/>
      <c r="D392" s="64"/>
      <c r="E392" s="64"/>
      <c r="F392" s="64"/>
      <c r="G392" s="64"/>
      <c r="H392" s="64"/>
      <c r="I392" s="64"/>
      <c r="J392" s="65"/>
    </row>
    <row r="393" spans="1:10" ht="30" customHeight="1">
      <c r="A393" s="64" t="s">
        <v>287</v>
      </c>
      <c r="B393" s="64"/>
      <c r="C393" s="64"/>
      <c r="D393" s="64"/>
      <c r="E393" s="64"/>
      <c r="F393" s="64"/>
      <c r="G393" s="64"/>
      <c r="H393" s="64"/>
      <c r="I393" s="64"/>
      <c r="J393" s="65"/>
    </row>
    <row r="394" spans="1:10" ht="30" customHeight="1">
      <c r="A394" s="64" t="s">
        <v>288</v>
      </c>
      <c r="B394" s="64"/>
      <c r="C394" s="64"/>
      <c r="D394" s="64"/>
      <c r="E394" s="64"/>
      <c r="F394" s="64"/>
      <c r="G394" s="64"/>
      <c r="H394" s="64"/>
      <c r="I394" s="64"/>
      <c r="J394" s="65"/>
    </row>
    <row r="395" spans="1:10" ht="30" customHeight="1">
      <c r="A395" s="64" t="s">
        <v>289</v>
      </c>
      <c r="B395" s="64"/>
      <c r="C395" s="64"/>
      <c r="D395" s="64"/>
      <c r="E395" s="64"/>
      <c r="F395" s="64"/>
      <c r="G395" s="64"/>
      <c r="H395" s="64"/>
      <c r="I395" s="64"/>
      <c r="J395" s="65"/>
    </row>
    <row r="396" spans="1:10" ht="30" customHeight="1">
      <c r="A396" s="103" t="s">
        <v>290</v>
      </c>
      <c r="B396" s="134"/>
      <c r="C396" s="134"/>
      <c r="D396" s="134"/>
    </row>
    <row r="397" spans="1:10" ht="30" customHeight="1">
      <c r="A397" s="134" t="s">
        <v>291</v>
      </c>
      <c r="C397" s="134"/>
      <c r="D397" s="134"/>
    </row>
    <row r="398" spans="1:10" ht="30" customHeight="1">
      <c r="A398" s="134" t="s">
        <v>292</v>
      </c>
      <c r="B398" s="134"/>
      <c r="C398" s="134"/>
      <c r="D398" s="134"/>
    </row>
    <row r="399" spans="1:10" ht="30" customHeight="1">
      <c r="A399" s="134" t="s">
        <v>293</v>
      </c>
      <c r="B399" s="134"/>
      <c r="C399" s="134"/>
      <c r="D399" s="134"/>
    </row>
    <row r="400" spans="1:10" ht="30" customHeight="1"/>
  </sheetData>
  <mergeCells count="16">
    <mergeCell ref="A1:J1"/>
    <mergeCell ref="A2:J2"/>
    <mergeCell ref="A3:J3"/>
    <mergeCell ref="A36:J36"/>
    <mergeCell ref="A156:J156"/>
    <mergeCell ref="A66:J66"/>
    <mergeCell ref="E147:F147"/>
    <mergeCell ref="A96:J96"/>
    <mergeCell ref="A126:J126"/>
    <mergeCell ref="A187:J187"/>
    <mergeCell ref="A314:J314"/>
    <mergeCell ref="A345:J345"/>
    <mergeCell ref="A376:J376"/>
    <mergeCell ref="A220:J220"/>
    <mergeCell ref="A252:J252"/>
    <mergeCell ref="A283:J283"/>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0"/>
  <sheetViews>
    <sheetView topLeftCell="A22" zoomScale="90" zoomScaleNormal="90" zoomScaleSheetLayoutView="90" workbookViewId="0">
      <selection activeCell="A36" sqref="A36"/>
    </sheetView>
  </sheetViews>
  <sheetFormatPr defaultRowHeight="27.95" customHeight="1"/>
  <cols>
    <col min="1" max="1" width="2.7109375" style="64" customWidth="1"/>
    <col min="2" max="2" width="3.5703125" style="64" customWidth="1"/>
    <col min="3" max="3" width="3.140625" style="64" customWidth="1"/>
    <col min="4" max="4" width="19.7109375" style="64" customWidth="1"/>
    <col min="5" max="5" width="1.28515625" style="64" customWidth="1"/>
    <col min="6" max="6" width="19.7109375" style="64" customWidth="1"/>
    <col min="7" max="7" width="1.28515625" style="64" customWidth="1"/>
    <col min="8" max="8" width="19.7109375" style="64" customWidth="1"/>
    <col min="9" max="9" width="1.28515625" style="64" customWidth="1"/>
    <col min="10" max="10" width="14.7109375" style="64" customWidth="1"/>
    <col min="11" max="11" width="0.85546875" style="64" customWidth="1"/>
    <col min="12" max="12" width="14.7109375" style="64" customWidth="1"/>
    <col min="13" max="13" width="1.85546875" style="64" customWidth="1"/>
    <col min="14" max="16384" width="9.140625" style="64"/>
  </cols>
  <sheetData>
    <row r="1" spans="1:12" ht="27.95" customHeight="1">
      <c r="A1" s="397" t="s">
        <v>18</v>
      </c>
      <c r="B1" s="398"/>
      <c r="C1" s="398"/>
      <c r="D1" s="398"/>
      <c r="E1" s="398"/>
      <c r="F1" s="398"/>
      <c r="G1" s="398"/>
      <c r="H1" s="398"/>
      <c r="I1" s="398"/>
      <c r="J1" s="398"/>
      <c r="K1" s="398"/>
      <c r="L1" s="398"/>
    </row>
    <row r="3" spans="1:12" s="113" customFormat="1" ht="27.95" customHeight="1">
      <c r="A3" s="138" t="s">
        <v>22</v>
      </c>
      <c r="B3" s="139" t="s">
        <v>296</v>
      </c>
      <c r="C3" s="139"/>
      <c r="D3" s="139"/>
      <c r="E3" s="139"/>
      <c r="F3" s="139"/>
      <c r="G3" s="139"/>
      <c r="H3" s="139"/>
      <c r="I3" s="139"/>
      <c r="J3" s="139"/>
      <c r="K3" s="139"/>
      <c r="L3" s="139"/>
    </row>
    <row r="4" spans="1:12" ht="27.95" customHeight="1">
      <c r="B4" s="140"/>
      <c r="C4" s="141" t="s">
        <v>297</v>
      </c>
      <c r="D4" s="141"/>
      <c r="E4" s="141"/>
      <c r="F4" s="141"/>
      <c r="G4" s="141"/>
      <c r="H4" s="141"/>
      <c r="I4" s="141"/>
      <c r="J4" s="141"/>
      <c r="K4" s="141"/>
      <c r="L4" s="141"/>
    </row>
    <row r="5" spans="1:12" ht="27.95" customHeight="1">
      <c r="B5" s="141" t="s">
        <v>298</v>
      </c>
      <c r="C5" s="142"/>
      <c r="D5" s="141"/>
      <c r="E5" s="141"/>
      <c r="F5" s="141"/>
      <c r="G5" s="141"/>
      <c r="H5" s="141"/>
      <c r="I5" s="141"/>
      <c r="J5" s="141"/>
      <c r="K5" s="141"/>
      <c r="L5" s="141"/>
    </row>
    <row r="6" spans="1:12" ht="27.95" customHeight="1">
      <c r="B6" s="143">
        <v>5.0999999999999996</v>
      </c>
      <c r="C6" s="141" t="s">
        <v>299</v>
      </c>
      <c r="D6" s="141"/>
      <c r="E6" s="141"/>
      <c r="F6" s="141"/>
      <c r="G6" s="141"/>
      <c r="H6" s="141"/>
      <c r="I6" s="141"/>
      <c r="J6" s="141"/>
      <c r="K6" s="141"/>
      <c r="L6" s="141"/>
    </row>
    <row r="7" spans="1:12" ht="27.95" customHeight="1">
      <c r="B7" s="141"/>
      <c r="C7" s="141" t="s">
        <v>300</v>
      </c>
      <c r="D7" s="141"/>
      <c r="E7" s="141"/>
      <c r="F7" s="141"/>
      <c r="G7" s="141"/>
      <c r="H7" s="141"/>
      <c r="I7" s="141"/>
      <c r="J7" s="141"/>
      <c r="K7" s="141"/>
      <c r="L7" s="141"/>
    </row>
    <row r="9" spans="1:12" s="144" customFormat="1" ht="27.95" customHeight="1">
      <c r="B9" s="145" t="s">
        <v>301</v>
      </c>
      <c r="C9" s="146"/>
      <c r="D9" s="146" t="s">
        <v>302</v>
      </c>
      <c r="E9" s="145"/>
      <c r="F9" s="145" t="s">
        <v>128</v>
      </c>
      <c r="G9" s="145"/>
      <c r="H9" s="145" t="s">
        <v>303</v>
      </c>
      <c r="I9" s="145"/>
      <c r="J9" s="406" t="s">
        <v>304</v>
      </c>
      <c r="K9" s="406"/>
      <c r="L9" s="406"/>
    </row>
    <row r="10" spans="1:12" s="144" customFormat="1" ht="27.95" customHeight="1"/>
    <row r="11" spans="1:12" ht="27.95" customHeight="1">
      <c r="B11" s="64" t="s">
        <v>14</v>
      </c>
      <c r="C11" s="141" t="s">
        <v>305</v>
      </c>
      <c r="D11" s="141"/>
      <c r="F11" s="147" t="s">
        <v>131</v>
      </c>
      <c r="G11" s="65"/>
      <c r="H11" s="143" t="s">
        <v>306</v>
      </c>
      <c r="I11" s="141"/>
      <c r="J11" s="141" t="s">
        <v>307</v>
      </c>
      <c r="K11" s="141"/>
      <c r="L11" s="141"/>
    </row>
    <row r="12" spans="1:12" ht="27.95" customHeight="1">
      <c r="F12" s="65"/>
      <c r="G12" s="65"/>
      <c r="H12" s="65"/>
    </row>
    <row r="13" spans="1:12" ht="27.95" customHeight="1">
      <c r="B13" s="64" t="s">
        <v>15</v>
      </c>
      <c r="C13" s="141" t="s">
        <v>308</v>
      </c>
      <c r="D13" s="141"/>
      <c r="F13" s="147" t="s">
        <v>309</v>
      </c>
      <c r="G13" s="65"/>
      <c r="H13" s="143" t="s">
        <v>310</v>
      </c>
      <c r="I13" s="141"/>
      <c r="J13" s="141" t="s">
        <v>307</v>
      </c>
      <c r="K13" s="141"/>
      <c r="L13" s="141"/>
    </row>
    <row r="14" spans="1:12" ht="27.95" customHeight="1">
      <c r="C14" s="141"/>
      <c r="D14" s="141" t="s">
        <v>311</v>
      </c>
      <c r="F14" s="147" t="s">
        <v>1009</v>
      </c>
      <c r="G14" s="65"/>
      <c r="H14" s="143" t="s">
        <v>312</v>
      </c>
      <c r="I14" s="141"/>
      <c r="J14" s="141"/>
      <c r="K14" s="141"/>
      <c r="L14" s="141"/>
    </row>
    <row r="15" spans="1:12" ht="27.95" customHeight="1">
      <c r="F15" s="147" t="s">
        <v>1010</v>
      </c>
      <c r="G15" s="65"/>
      <c r="H15" s="65"/>
    </row>
    <row r="16" spans="1:12" ht="27.95" customHeight="1">
      <c r="F16" s="147" t="s">
        <v>1008</v>
      </c>
      <c r="G16" s="65"/>
      <c r="H16" s="65"/>
    </row>
    <row r="17" spans="2:12" ht="27.95" customHeight="1">
      <c r="F17" s="65"/>
      <c r="G17" s="65"/>
      <c r="H17" s="65"/>
    </row>
    <row r="18" spans="2:12" ht="27.95" customHeight="1">
      <c r="B18" s="64" t="s">
        <v>16</v>
      </c>
      <c r="C18" s="143" t="s">
        <v>313</v>
      </c>
      <c r="D18" s="141"/>
      <c r="E18" s="141"/>
      <c r="F18" s="147" t="s">
        <v>17</v>
      </c>
      <c r="G18" s="147"/>
      <c r="H18" s="143" t="s">
        <v>314</v>
      </c>
      <c r="I18" s="141"/>
      <c r="J18" s="141" t="s">
        <v>315</v>
      </c>
      <c r="K18" s="141"/>
      <c r="L18" s="141"/>
    </row>
    <row r="19" spans="2:12" ht="27.95" customHeight="1">
      <c r="C19" s="141"/>
      <c r="D19" s="141" t="s">
        <v>316</v>
      </c>
      <c r="E19" s="141"/>
      <c r="G19" s="147"/>
      <c r="H19" s="141"/>
      <c r="I19" s="141"/>
      <c r="J19" s="141"/>
      <c r="K19" s="141"/>
      <c r="L19" s="141"/>
    </row>
    <row r="21" spans="2:12" ht="27.95" customHeight="1">
      <c r="B21" s="148" t="s">
        <v>21</v>
      </c>
      <c r="C21" s="64" t="s">
        <v>317</v>
      </c>
      <c r="F21" s="147" t="s">
        <v>17</v>
      </c>
      <c r="G21" s="147"/>
      <c r="H21" s="143" t="s">
        <v>314</v>
      </c>
      <c r="I21" s="141"/>
      <c r="J21" s="141" t="s">
        <v>315</v>
      </c>
      <c r="K21" s="141"/>
      <c r="L21" s="141"/>
    </row>
    <row r="23" spans="2:12" ht="27.95" customHeight="1">
      <c r="B23" s="148" t="s">
        <v>22</v>
      </c>
      <c r="C23" s="64" t="s">
        <v>318</v>
      </c>
      <c r="F23" s="147" t="s">
        <v>17</v>
      </c>
      <c r="H23" s="143" t="s">
        <v>310</v>
      </c>
      <c r="I23" s="141"/>
      <c r="J23" s="141" t="s">
        <v>307</v>
      </c>
      <c r="K23" s="141"/>
      <c r="L23" s="141"/>
    </row>
    <row r="24" spans="2:12" ht="27.95" customHeight="1">
      <c r="H24" s="143" t="s">
        <v>312</v>
      </c>
      <c r="I24" s="141"/>
      <c r="J24" s="141"/>
      <c r="K24" s="141"/>
      <c r="L24" s="141"/>
    </row>
    <row r="25" spans="2:12" ht="27.95" customHeight="1">
      <c r="H25" s="143"/>
      <c r="I25" s="141"/>
      <c r="J25" s="141"/>
      <c r="K25" s="141"/>
      <c r="L25" s="141"/>
    </row>
    <row r="26" spans="2:12" ht="27.95" customHeight="1">
      <c r="B26" s="148" t="s">
        <v>33</v>
      </c>
      <c r="C26" s="141" t="s">
        <v>319</v>
      </c>
      <c r="F26" s="147" t="s">
        <v>320</v>
      </c>
      <c r="H26" s="103" t="s">
        <v>321</v>
      </c>
      <c r="J26" s="141" t="s">
        <v>307</v>
      </c>
    </row>
    <row r="27" spans="2:12" ht="27.95" customHeight="1">
      <c r="F27" s="65" t="s">
        <v>322</v>
      </c>
      <c r="H27" s="103"/>
    </row>
    <row r="28" spans="2:12" ht="27.95" customHeight="1">
      <c r="H28" s="103"/>
    </row>
    <row r="29" spans="2:12" ht="27.95" customHeight="1">
      <c r="B29" s="148" t="s">
        <v>23</v>
      </c>
      <c r="C29" s="141" t="s">
        <v>323</v>
      </c>
      <c r="F29" s="147" t="s">
        <v>320</v>
      </c>
      <c r="H29" s="103" t="s">
        <v>324</v>
      </c>
      <c r="J29" s="141" t="s">
        <v>315</v>
      </c>
    </row>
    <row r="30" spans="2:12" ht="27.95" customHeight="1">
      <c r="F30" s="65" t="s">
        <v>322</v>
      </c>
      <c r="H30" s="103" t="s">
        <v>325</v>
      </c>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75"/>
  <sheetViews>
    <sheetView tabSelected="1" topLeftCell="A55" zoomScale="90" zoomScaleNormal="90" zoomScaleSheetLayoutView="80" workbookViewId="0">
      <selection activeCell="K67" sqref="K67"/>
    </sheetView>
  </sheetViews>
  <sheetFormatPr defaultRowHeight="27" customHeight="1"/>
  <cols>
    <col min="1" max="1" width="2.7109375" style="55" customWidth="1"/>
    <col min="2" max="2" width="3.85546875" style="55" customWidth="1"/>
    <col min="3" max="3" width="3.140625" style="55" customWidth="1"/>
    <col min="4" max="4" width="4.85546875" style="55" customWidth="1"/>
    <col min="5" max="7" width="9.140625" style="55" customWidth="1"/>
    <col min="8" max="8" width="1.7109375" style="55" customWidth="1"/>
    <col min="9" max="9" width="15.7109375" style="55" customWidth="1"/>
    <col min="10" max="10" width="0.7109375" style="55" customWidth="1"/>
    <col min="11" max="11" width="15.7109375" style="55" customWidth="1"/>
    <col min="12" max="12" width="0.7109375" style="55" customWidth="1"/>
    <col min="13" max="13" width="15.7109375" style="55" customWidth="1"/>
    <col min="14" max="14" width="0.7109375" style="55" customWidth="1"/>
    <col min="15" max="15" width="15.7109375" style="55" customWidth="1"/>
    <col min="16" max="16" width="1.140625" style="55" customWidth="1"/>
    <col min="17" max="17" width="13.42578125" style="55" bestFit="1" customWidth="1"/>
    <col min="18" max="16384" width="9.140625" style="55"/>
  </cols>
  <sheetData>
    <row r="1" spans="1:15" ht="26.1" customHeight="1">
      <c r="A1" s="408" t="s">
        <v>24</v>
      </c>
      <c r="B1" s="409"/>
      <c r="C1" s="409"/>
      <c r="D1" s="409"/>
      <c r="E1" s="409"/>
      <c r="F1" s="409"/>
      <c r="G1" s="409"/>
      <c r="H1" s="409"/>
      <c r="I1" s="409"/>
      <c r="J1" s="409"/>
      <c r="K1" s="409"/>
      <c r="L1" s="409"/>
      <c r="M1" s="409"/>
      <c r="N1" s="409"/>
      <c r="O1" s="409"/>
    </row>
    <row r="2" spans="1:15" ht="26.1" customHeight="1"/>
    <row r="3" spans="1:15" ht="26.1" customHeight="1">
      <c r="B3" s="56" t="s">
        <v>31</v>
      </c>
      <c r="C3" s="149" t="s">
        <v>647</v>
      </c>
    </row>
    <row r="4" spans="1:15" ht="26.1" customHeight="1">
      <c r="B4" s="56"/>
      <c r="C4" s="149" t="s">
        <v>648</v>
      </c>
    </row>
    <row r="5" spans="1:15" s="57" customFormat="1" ht="26.1" customHeight="1">
      <c r="I5" s="407" t="s">
        <v>326</v>
      </c>
      <c r="J5" s="407"/>
      <c r="K5" s="407"/>
      <c r="L5" s="150"/>
      <c r="M5" s="407" t="s">
        <v>327</v>
      </c>
      <c r="N5" s="407"/>
      <c r="O5" s="407"/>
    </row>
    <row r="6" spans="1:15" s="57" customFormat="1" ht="26.1" customHeight="1">
      <c r="I6" s="223" t="s">
        <v>560</v>
      </c>
      <c r="J6" s="128"/>
      <c r="K6" s="127" t="s">
        <v>295</v>
      </c>
      <c r="L6" s="151"/>
      <c r="M6" s="223" t="s">
        <v>560</v>
      </c>
      <c r="N6" s="128"/>
      <c r="O6" s="127" t="s">
        <v>295</v>
      </c>
    </row>
    <row r="7" spans="1:15" ht="26.1" customHeight="1">
      <c r="C7" s="152" t="s">
        <v>328</v>
      </c>
      <c r="D7" s="153"/>
      <c r="E7" s="153"/>
      <c r="F7" s="153"/>
      <c r="G7" s="153"/>
      <c r="I7" s="58"/>
      <c r="J7" s="58"/>
      <c r="K7" s="58"/>
      <c r="L7" s="58"/>
      <c r="M7" s="58"/>
      <c r="N7" s="58"/>
      <c r="O7" s="58"/>
    </row>
    <row r="8" spans="1:15" ht="26.1" customHeight="1">
      <c r="C8" s="153"/>
      <c r="D8" s="64" t="s">
        <v>318</v>
      </c>
      <c r="E8" s="153"/>
      <c r="F8" s="153"/>
      <c r="G8" s="153"/>
      <c r="I8" s="58">
        <v>33192172.300000001</v>
      </c>
      <c r="J8" s="58"/>
      <c r="K8" s="58">
        <v>22883107.059999999</v>
      </c>
      <c r="L8" s="58"/>
      <c r="M8" s="58">
        <v>0</v>
      </c>
      <c r="N8" s="58"/>
      <c r="O8" s="58">
        <v>0</v>
      </c>
    </row>
    <row r="9" spans="1:15" ht="26.1" customHeight="1" thickBot="1">
      <c r="I9" s="59">
        <f>SUM(I8:I8)</f>
        <v>33192172.300000001</v>
      </c>
      <c r="K9" s="59">
        <f>SUM(K8:K8)</f>
        <v>22883107.059999999</v>
      </c>
      <c r="M9" s="59">
        <f>SUM(M8:M8)</f>
        <v>0</v>
      </c>
      <c r="O9" s="59">
        <f>SUM(O8:O8)</f>
        <v>0</v>
      </c>
    </row>
    <row r="10" spans="1:15" ht="26.1" customHeight="1" thickTop="1">
      <c r="I10" s="58"/>
      <c r="K10" s="58"/>
      <c r="M10" s="58"/>
      <c r="O10" s="58"/>
    </row>
    <row r="11" spans="1:15" s="57" customFormat="1" ht="26.1" customHeight="1">
      <c r="I11" s="407" t="s">
        <v>326</v>
      </c>
      <c r="J11" s="407"/>
      <c r="K11" s="407"/>
      <c r="L11" s="150"/>
      <c r="M11" s="407" t="s">
        <v>327</v>
      </c>
      <c r="N11" s="407"/>
      <c r="O11" s="407"/>
    </row>
    <row r="12" spans="1:15" s="57" customFormat="1" ht="26.1" customHeight="1">
      <c r="I12" s="223" t="s">
        <v>560</v>
      </c>
      <c r="J12" s="128"/>
      <c r="K12" s="127" t="s">
        <v>295</v>
      </c>
      <c r="L12" s="151"/>
      <c r="M12" s="223" t="s">
        <v>560</v>
      </c>
      <c r="N12" s="128"/>
      <c r="O12" s="127" t="s">
        <v>295</v>
      </c>
    </row>
    <row r="13" spans="1:15" ht="26.1" customHeight="1">
      <c r="C13" s="152" t="s">
        <v>330</v>
      </c>
      <c r="D13" s="153"/>
      <c r="E13" s="153"/>
      <c r="F13" s="153"/>
      <c r="I13" s="58"/>
      <c r="J13" s="58"/>
      <c r="K13" s="58"/>
      <c r="L13" s="58"/>
      <c r="M13" s="58"/>
      <c r="N13" s="58"/>
      <c r="O13" s="58"/>
    </row>
    <row r="14" spans="1:15" ht="26.1" customHeight="1">
      <c r="C14" s="153"/>
      <c r="D14" s="141" t="s">
        <v>305</v>
      </c>
      <c r="E14" s="153"/>
      <c r="F14" s="153"/>
      <c r="I14" s="58">
        <v>0</v>
      </c>
      <c r="J14" s="58"/>
      <c r="K14" s="58">
        <v>0</v>
      </c>
      <c r="L14" s="58"/>
      <c r="M14" s="58">
        <v>684596.82</v>
      </c>
      <c r="N14" s="58"/>
      <c r="O14" s="58">
        <v>177194.5</v>
      </c>
    </row>
    <row r="15" spans="1:15" ht="26.1" customHeight="1" thickBot="1">
      <c r="I15" s="59">
        <f>SUM(I14)</f>
        <v>0</v>
      </c>
      <c r="K15" s="59">
        <f>SUM(K14)</f>
        <v>0</v>
      </c>
      <c r="M15" s="59">
        <f>SUM(M14)</f>
        <v>684596.82</v>
      </c>
      <c r="O15" s="59">
        <f>SUM(O14)</f>
        <v>177194.5</v>
      </c>
    </row>
    <row r="16" spans="1:15" ht="26.1" customHeight="1" thickTop="1">
      <c r="I16" s="58"/>
      <c r="K16" s="58"/>
      <c r="M16" s="58"/>
      <c r="O16" s="58"/>
    </row>
    <row r="17" spans="3:15" s="57" customFormat="1" ht="26.1" customHeight="1">
      <c r="I17" s="407" t="s">
        <v>326</v>
      </c>
      <c r="J17" s="407"/>
      <c r="K17" s="407"/>
      <c r="L17" s="150"/>
      <c r="M17" s="407" t="s">
        <v>327</v>
      </c>
      <c r="N17" s="407"/>
      <c r="O17" s="407"/>
    </row>
    <row r="18" spans="3:15" s="57" customFormat="1" ht="26.1" customHeight="1">
      <c r="I18" s="223" t="s">
        <v>560</v>
      </c>
      <c r="J18" s="128"/>
      <c r="K18" s="127" t="s">
        <v>295</v>
      </c>
      <c r="L18" s="151"/>
      <c r="M18" s="223" t="s">
        <v>560</v>
      </c>
      <c r="N18" s="128"/>
      <c r="O18" s="127" t="s">
        <v>295</v>
      </c>
    </row>
    <row r="19" spans="3:15" ht="26.1" customHeight="1">
      <c r="C19" s="154" t="s">
        <v>331</v>
      </c>
      <c r="D19" s="155"/>
      <c r="E19" s="155"/>
      <c r="F19" s="155"/>
    </row>
    <row r="20" spans="3:15" ht="26.1" customHeight="1">
      <c r="C20" s="153"/>
      <c r="D20" s="141" t="s">
        <v>323</v>
      </c>
      <c r="E20" s="153"/>
      <c r="F20" s="153"/>
      <c r="I20" s="58">
        <v>903257.28</v>
      </c>
      <c r="J20" s="58"/>
      <c r="K20" s="58">
        <v>4189162.24</v>
      </c>
      <c r="L20" s="58"/>
      <c r="M20" s="58">
        <v>0</v>
      </c>
      <c r="N20" s="58"/>
      <c r="O20" s="58">
        <v>0</v>
      </c>
    </row>
    <row r="21" spans="3:15" ht="26.1" customHeight="1" thickBot="1">
      <c r="I21" s="59">
        <f>SUM(I20)</f>
        <v>903257.28</v>
      </c>
      <c r="K21" s="59">
        <f>SUM(K20)</f>
        <v>4189162.24</v>
      </c>
      <c r="M21" s="59">
        <f>SUM(M20)</f>
        <v>0</v>
      </c>
      <c r="O21" s="59">
        <f>SUM(O20)</f>
        <v>0</v>
      </c>
    </row>
    <row r="22" spans="3:15" ht="26.1" customHeight="1" thickTop="1">
      <c r="I22" s="58"/>
      <c r="K22" s="58"/>
      <c r="M22" s="58"/>
      <c r="O22" s="58"/>
    </row>
    <row r="23" spans="3:15" s="57" customFormat="1" ht="26.1" customHeight="1">
      <c r="I23" s="407" t="s">
        <v>326</v>
      </c>
      <c r="J23" s="407"/>
      <c r="K23" s="407"/>
      <c r="L23" s="150"/>
      <c r="M23" s="407" t="s">
        <v>327</v>
      </c>
      <c r="N23" s="407"/>
      <c r="O23" s="407"/>
    </row>
    <row r="24" spans="3:15" s="57" customFormat="1" ht="26.1" customHeight="1">
      <c r="I24" s="223" t="s">
        <v>560</v>
      </c>
      <c r="J24" s="128"/>
      <c r="K24" s="127" t="s">
        <v>295</v>
      </c>
      <c r="L24" s="151"/>
      <c r="M24" s="223" t="s">
        <v>560</v>
      </c>
      <c r="N24" s="128"/>
      <c r="O24" s="127" t="s">
        <v>295</v>
      </c>
    </row>
    <row r="25" spans="3:15" ht="26.1" customHeight="1">
      <c r="C25" s="152" t="s">
        <v>332</v>
      </c>
      <c r="D25" s="153"/>
      <c r="E25" s="153"/>
    </row>
    <row r="26" spans="3:15" ht="26.1" customHeight="1">
      <c r="C26" s="152"/>
      <c r="D26" s="149" t="s">
        <v>329</v>
      </c>
      <c r="E26" s="153"/>
      <c r="I26" s="55">
        <v>6507423.9000000004</v>
      </c>
      <c r="K26" s="55">
        <v>0</v>
      </c>
      <c r="M26" s="55">
        <v>0</v>
      </c>
      <c r="O26" s="55">
        <v>0</v>
      </c>
    </row>
    <row r="27" spans="3:15" ht="26.1" customHeight="1">
      <c r="C27" s="153"/>
      <c r="D27" s="149" t="s">
        <v>333</v>
      </c>
      <c r="E27" s="153"/>
      <c r="I27" s="58">
        <v>277907.94</v>
      </c>
      <c r="J27" s="58"/>
      <c r="K27" s="58">
        <v>571533.37</v>
      </c>
      <c r="L27" s="58"/>
      <c r="M27" s="58">
        <v>0</v>
      </c>
      <c r="N27" s="58"/>
      <c r="O27" s="58">
        <v>0</v>
      </c>
    </row>
    <row r="28" spans="3:15" ht="26.1" customHeight="1">
      <c r="C28" s="153"/>
      <c r="D28" s="64" t="s">
        <v>317</v>
      </c>
      <c r="E28" s="153"/>
      <c r="I28" s="58">
        <v>0</v>
      </c>
      <c r="J28" s="58"/>
      <c r="K28" s="58">
        <v>1357729.8</v>
      </c>
      <c r="L28" s="58"/>
      <c r="M28" s="58">
        <v>0</v>
      </c>
      <c r="N28" s="58"/>
      <c r="O28" s="58">
        <v>0</v>
      </c>
    </row>
    <row r="29" spans="3:15" ht="26.1" customHeight="1" thickBot="1">
      <c r="I29" s="59">
        <f>SUM(I26:I28)</f>
        <v>6785331.8400000008</v>
      </c>
      <c r="K29" s="59">
        <f>SUM(K26:K28)</f>
        <v>1929263.17</v>
      </c>
      <c r="M29" s="59">
        <f>SUM(M26:M28)</f>
        <v>0</v>
      </c>
      <c r="O29" s="59">
        <f>SUM(O26:O28)</f>
        <v>0</v>
      </c>
    </row>
    <row r="30" spans="3:15" ht="26.1" customHeight="1" thickTop="1">
      <c r="I30" s="58"/>
      <c r="K30" s="58"/>
      <c r="M30" s="58"/>
      <c r="O30" s="58"/>
    </row>
    <row r="31" spans="3:15" s="57" customFormat="1" ht="26.1" customHeight="1">
      <c r="I31" s="407" t="s">
        <v>326</v>
      </c>
      <c r="J31" s="407"/>
      <c r="K31" s="407"/>
      <c r="L31" s="150"/>
      <c r="M31" s="407" t="s">
        <v>327</v>
      </c>
      <c r="N31" s="407"/>
      <c r="O31" s="407"/>
    </row>
    <row r="32" spans="3:15" s="57" customFormat="1" ht="26.1" customHeight="1">
      <c r="I32" s="223" t="s">
        <v>560</v>
      </c>
      <c r="J32" s="128"/>
      <c r="K32" s="127" t="s">
        <v>295</v>
      </c>
      <c r="L32" s="151"/>
      <c r="M32" s="223" t="s">
        <v>560</v>
      </c>
      <c r="N32" s="128"/>
      <c r="O32" s="127" t="s">
        <v>295</v>
      </c>
    </row>
    <row r="33" spans="1:15" ht="26.1" customHeight="1">
      <c r="C33" s="152" t="s">
        <v>334</v>
      </c>
      <c r="D33" s="153"/>
      <c r="E33" s="153"/>
      <c r="F33" s="153"/>
      <c r="G33" s="153"/>
    </row>
    <row r="34" spans="1:15" ht="26.1" customHeight="1">
      <c r="C34" s="152"/>
      <c r="D34" s="64" t="s">
        <v>319</v>
      </c>
      <c r="E34" s="153"/>
      <c r="F34" s="153"/>
      <c r="G34" s="153"/>
      <c r="I34" s="58">
        <v>73626.83</v>
      </c>
      <c r="J34" s="58"/>
      <c r="K34" s="58">
        <v>73470.789999999994</v>
      </c>
      <c r="L34" s="58"/>
      <c r="M34" s="58">
        <v>0</v>
      </c>
      <c r="N34" s="58"/>
      <c r="O34" s="58">
        <v>0</v>
      </c>
    </row>
    <row r="35" spans="1:15" ht="26.1" customHeight="1">
      <c r="C35" s="153"/>
      <c r="D35" s="141" t="s">
        <v>323</v>
      </c>
      <c r="E35" s="153"/>
      <c r="F35" s="153"/>
      <c r="G35" s="153"/>
      <c r="I35" s="58">
        <v>903257.28</v>
      </c>
      <c r="J35" s="58"/>
      <c r="K35" s="58">
        <v>232309.31</v>
      </c>
      <c r="L35" s="58"/>
      <c r="M35" s="58">
        <v>0</v>
      </c>
      <c r="N35" s="58"/>
      <c r="O35" s="58">
        <v>0</v>
      </c>
    </row>
    <row r="36" spans="1:15" ht="26.1" customHeight="1" thickBot="1">
      <c r="I36" s="59">
        <f>SUM(I34:I35)</f>
        <v>976884.11</v>
      </c>
      <c r="K36" s="59">
        <f>SUM(K34:K35)</f>
        <v>305780.09999999998</v>
      </c>
      <c r="M36" s="59">
        <f>SUM(M34:M35)</f>
        <v>0</v>
      </c>
      <c r="O36" s="59">
        <f>SUM(O34:O35)</f>
        <v>0</v>
      </c>
    </row>
    <row r="37" spans="1:15" ht="26.1" customHeight="1" thickTop="1">
      <c r="I37" s="58"/>
      <c r="K37" s="58"/>
      <c r="M37" s="58"/>
      <c r="O37" s="58"/>
    </row>
    <row r="38" spans="1:15" s="57" customFormat="1" ht="24.95" customHeight="1">
      <c r="A38" s="408" t="s">
        <v>533</v>
      </c>
      <c r="B38" s="409"/>
      <c r="C38" s="409"/>
      <c r="D38" s="409"/>
      <c r="E38" s="409"/>
      <c r="F38" s="409"/>
      <c r="G38" s="409"/>
      <c r="H38" s="409"/>
      <c r="I38" s="409"/>
      <c r="J38" s="409"/>
      <c r="K38" s="409"/>
      <c r="L38" s="409"/>
      <c r="M38" s="409"/>
      <c r="N38" s="409"/>
      <c r="O38" s="409"/>
    </row>
    <row r="39" spans="1:15" s="57" customFormat="1" ht="24.95" customHeight="1"/>
    <row r="40" spans="1:15" ht="24.95" customHeight="1">
      <c r="B40" s="56" t="s">
        <v>32</v>
      </c>
      <c r="C40" s="149" t="s">
        <v>561</v>
      </c>
    </row>
    <row r="41" spans="1:15" ht="24.95" customHeight="1">
      <c r="B41" s="56"/>
      <c r="C41" s="149" t="s">
        <v>613</v>
      </c>
    </row>
    <row r="42" spans="1:15" s="57" customFormat="1" ht="24.95" customHeight="1">
      <c r="I42" s="407" t="s">
        <v>326</v>
      </c>
      <c r="J42" s="407"/>
      <c r="K42" s="407"/>
      <c r="L42" s="150"/>
      <c r="M42" s="407" t="s">
        <v>327</v>
      </c>
      <c r="N42" s="407"/>
      <c r="O42" s="407"/>
    </row>
    <row r="43" spans="1:15" s="57" customFormat="1" ht="24.95" customHeight="1">
      <c r="I43" s="223" t="s">
        <v>560</v>
      </c>
      <c r="J43" s="128"/>
      <c r="K43" s="223" t="s">
        <v>559</v>
      </c>
      <c r="L43" s="151"/>
      <c r="M43" s="223" t="s">
        <v>560</v>
      </c>
      <c r="N43" s="128"/>
      <c r="O43" s="223" t="s">
        <v>559</v>
      </c>
    </row>
    <row r="44" spans="1:15" ht="24.95" customHeight="1">
      <c r="C44" s="152" t="s">
        <v>335</v>
      </c>
      <c r="D44" s="153"/>
      <c r="E44" s="153"/>
    </row>
    <row r="45" spans="1:15" ht="24.95" customHeight="1">
      <c r="C45" s="153"/>
      <c r="D45" s="149" t="s">
        <v>329</v>
      </c>
      <c r="E45" s="153"/>
      <c r="I45" s="58">
        <v>0</v>
      </c>
      <c r="K45" s="58">
        <v>46145929.149999999</v>
      </c>
      <c r="M45" s="58">
        <v>0</v>
      </c>
      <c r="O45" s="58">
        <v>0</v>
      </c>
    </row>
    <row r="46" spans="1:15" ht="24.95" customHeight="1">
      <c r="C46" s="153"/>
      <c r="D46" s="64" t="s">
        <v>318</v>
      </c>
      <c r="E46" s="153"/>
      <c r="I46" s="58">
        <v>84293235.659999996</v>
      </c>
      <c r="K46" s="58">
        <v>0</v>
      </c>
      <c r="M46" s="58">
        <v>0</v>
      </c>
      <c r="O46" s="58">
        <v>0</v>
      </c>
    </row>
    <row r="47" spans="1:15" ht="24.95" customHeight="1" thickBot="1">
      <c r="I47" s="59">
        <f>SUM(I45:I46)</f>
        <v>84293235.659999996</v>
      </c>
      <c r="K47" s="59">
        <f>SUM(K45:K46)</f>
        <v>46145929.149999999</v>
      </c>
      <c r="M47" s="59">
        <f>SUM(M45:M46)</f>
        <v>0</v>
      </c>
      <c r="O47" s="59">
        <f>SUM(O45:O46)</f>
        <v>0</v>
      </c>
    </row>
    <row r="48" spans="1:15" ht="24.95" customHeight="1" thickTop="1">
      <c r="I48" s="58"/>
      <c r="K48" s="58"/>
      <c r="M48" s="58"/>
      <c r="O48" s="58"/>
    </row>
    <row r="49" spans="3:15" s="57" customFormat="1" ht="24.95" customHeight="1">
      <c r="I49" s="407" t="s">
        <v>326</v>
      </c>
      <c r="J49" s="407"/>
      <c r="K49" s="407"/>
      <c r="L49" s="150"/>
      <c r="M49" s="407" t="s">
        <v>327</v>
      </c>
      <c r="N49" s="407"/>
      <c r="O49" s="407"/>
    </row>
    <row r="50" spans="3:15" s="57" customFormat="1" ht="24.95" customHeight="1">
      <c r="I50" s="223" t="s">
        <v>560</v>
      </c>
      <c r="J50" s="128"/>
      <c r="K50" s="223" t="s">
        <v>559</v>
      </c>
      <c r="L50" s="151"/>
      <c r="M50" s="223" t="s">
        <v>560</v>
      </c>
      <c r="N50" s="128"/>
      <c r="O50" s="223" t="s">
        <v>559</v>
      </c>
    </row>
    <row r="51" spans="3:15" ht="24.95" customHeight="1">
      <c r="C51" s="152" t="s">
        <v>336</v>
      </c>
      <c r="D51" s="152"/>
      <c r="E51" s="153"/>
      <c r="F51" s="153"/>
    </row>
    <row r="52" spans="3:15" ht="24.95" customHeight="1">
      <c r="C52" s="153"/>
      <c r="D52" s="149" t="s">
        <v>337</v>
      </c>
      <c r="E52" s="153"/>
      <c r="F52" s="153"/>
      <c r="I52" s="58">
        <v>0</v>
      </c>
      <c r="K52" s="58">
        <v>0</v>
      </c>
      <c r="M52" s="58">
        <v>500695.32</v>
      </c>
      <c r="O52" s="58">
        <v>42129.82</v>
      </c>
    </row>
    <row r="53" spans="3:15" ht="24.95" customHeight="1" thickBot="1">
      <c r="I53" s="59">
        <f>SUM(I52)</f>
        <v>0</v>
      </c>
      <c r="K53" s="59">
        <f>SUM(K52)</f>
        <v>0</v>
      </c>
      <c r="M53" s="59">
        <f>SUM(M52)</f>
        <v>500695.32</v>
      </c>
      <c r="O53" s="59">
        <f>SUM(O52)</f>
        <v>42129.82</v>
      </c>
    </row>
    <row r="54" spans="3:15" ht="24.95" customHeight="1" thickTop="1">
      <c r="I54" s="58"/>
      <c r="K54" s="58"/>
      <c r="M54" s="58"/>
      <c r="O54" s="58"/>
    </row>
    <row r="55" spans="3:15" s="57" customFormat="1" ht="24.95" customHeight="1">
      <c r="I55" s="407" t="s">
        <v>326</v>
      </c>
      <c r="J55" s="407"/>
      <c r="K55" s="407"/>
      <c r="L55" s="150"/>
      <c r="M55" s="407" t="s">
        <v>327</v>
      </c>
      <c r="N55" s="407"/>
      <c r="O55" s="407"/>
    </row>
    <row r="56" spans="3:15" s="57" customFormat="1" ht="24.95" customHeight="1">
      <c r="I56" s="223" t="s">
        <v>560</v>
      </c>
      <c r="J56" s="128"/>
      <c r="K56" s="223" t="s">
        <v>559</v>
      </c>
      <c r="L56" s="151"/>
      <c r="M56" s="223" t="s">
        <v>560</v>
      </c>
      <c r="N56" s="128"/>
      <c r="O56" s="223" t="s">
        <v>559</v>
      </c>
    </row>
    <row r="57" spans="3:15" ht="24.95" customHeight="1">
      <c r="C57" s="152" t="s">
        <v>338</v>
      </c>
      <c r="D57" s="153"/>
      <c r="E57" s="153"/>
      <c r="F57" s="153"/>
    </row>
    <row r="58" spans="3:15" ht="24.95" customHeight="1">
      <c r="C58" s="152"/>
      <c r="D58" s="149" t="s">
        <v>329</v>
      </c>
      <c r="E58" s="153"/>
      <c r="F58" s="153"/>
      <c r="I58" s="55">
        <v>8498608.6799999997</v>
      </c>
      <c r="K58" s="55">
        <v>0</v>
      </c>
      <c r="M58" s="55">
        <v>0</v>
      </c>
      <c r="O58" s="55">
        <v>0</v>
      </c>
    </row>
    <row r="59" spans="3:15" ht="24.95" customHeight="1">
      <c r="C59" s="153"/>
      <c r="D59" s="149" t="s">
        <v>333</v>
      </c>
      <c r="E59" s="153"/>
      <c r="F59" s="153"/>
      <c r="I59" s="58">
        <v>1958956.47</v>
      </c>
      <c r="K59" s="58">
        <v>11638035.199999999</v>
      </c>
      <c r="M59" s="58">
        <v>0</v>
      </c>
      <c r="O59" s="58">
        <v>0</v>
      </c>
    </row>
    <row r="60" spans="3:15" ht="24.95" customHeight="1">
      <c r="C60" s="153"/>
      <c r="D60" s="64" t="s">
        <v>317</v>
      </c>
      <c r="E60" s="153"/>
      <c r="F60" s="153"/>
      <c r="I60" s="58">
        <v>12397910.939999999</v>
      </c>
      <c r="K60" s="58">
        <v>0</v>
      </c>
      <c r="M60" s="58">
        <v>0</v>
      </c>
      <c r="O60" s="58">
        <v>0</v>
      </c>
    </row>
    <row r="61" spans="3:15" ht="24.95" customHeight="1" thickBot="1">
      <c r="I61" s="59">
        <f>SUM(I58:I60)</f>
        <v>22855476.09</v>
      </c>
      <c r="K61" s="59">
        <f>SUM(K58:K60)</f>
        <v>11638035.199999999</v>
      </c>
      <c r="M61" s="59">
        <f>SUM(M58:M60)</f>
        <v>0</v>
      </c>
      <c r="O61" s="59">
        <f>SUM(O58:O60)</f>
        <v>0</v>
      </c>
    </row>
    <row r="62" spans="3:15" ht="24.95" customHeight="1" thickTop="1"/>
    <row r="63" spans="3:15" s="57" customFormat="1" ht="24.95" customHeight="1">
      <c r="I63" s="407" t="s">
        <v>326</v>
      </c>
      <c r="J63" s="407"/>
      <c r="K63" s="407"/>
      <c r="L63" s="150"/>
      <c r="M63" s="407" t="s">
        <v>327</v>
      </c>
      <c r="N63" s="407"/>
      <c r="O63" s="407"/>
    </row>
    <row r="64" spans="3:15" s="57" customFormat="1" ht="24.95" customHeight="1">
      <c r="I64" s="223" t="s">
        <v>560</v>
      </c>
      <c r="J64" s="128"/>
      <c r="K64" s="223" t="s">
        <v>559</v>
      </c>
      <c r="L64" s="151"/>
      <c r="M64" s="223" t="s">
        <v>560</v>
      </c>
      <c r="N64" s="128"/>
      <c r="O64" s="223" t="s">
        <v>559</v>
      </c>
    </row>
    <row r="65" spans="3:15" ht="24.95" customHeight="1">
      <c r="C65" s="152" t="s">
        <v>339</v>
      </c>
      <c r="D65" s="153"/>
      <c r="E65" s="153"/>
      <c r="F65" s="153"/>
    </row>
    <row r="66" spans="3:15" ht="24.95" customHeight="1">
      <c r="C66" s="153"/>
      <c r="D66" s="149" t="s">
        <v>333</v>
      </c>
      <c r="E66" s="153"/>
      <c r="F66" s="153"/>
      <c r="I66" s="58">
        <v>73675.47</v>
      </c>
      <c r="K66" s="58">
        <v>43072.2</v>
      </c>
      <c r="M66" s="58">
        <v>0</v>
      </c>
      <c r="O66" s="58">
        <v>0</v>
      </c>
    </row>
    <row r="67" spans="3:15" ht="24.95" customHeight="1" thickBot="1">
      <c r="I67" s="59">
        <f>SUM(I66:I66)</f>
        <v>73675.47</v>
      </c>
      <c r="K67" s="59">
        <f>SUM(K66:K66)</f>
        <v>43072.2</v>
      </c>
      <c r="M67" s="59">
        <f>SUM(M66:M66)</f>
        <v>0</v>
      </c>
      <c r="O67" s="59">
        <f>SUM(O66:O66)</f>
        <v>0</v>
      </c>
    </row>
    <row r="68" spans="3:15" ht="24.95" customHeight="1" thickTop="1">
      <c r="I68" s="58"/>
      <c r="K68" s="58"/>
      <c r="M68" s="58"/>
      <c r="O68" s="58"/>
    </row>
    <row r="69" spans="3:15" s="57" customFormat="1" ht="24.95" customHeight="1">
      <c r="I69" s="407" t="s">
        <v>326</v>
      </c>
      <c r="J69" s="407"/>
      <c r="K69" s="407"/>
      <c r="L69" s="150"/>
      <c r="M69" s="407" t="s">
        <v>327</v>
      </c>
      <c r="N69" s="407"/>
      <c r="O69" s="407"/>
    </row>
    <row r="70" spans="3:15" s="57" customFormat="1" ht="24.95" customHeight="1">
      <c r="I70" s="223" t="s">
        <v>560</v>
      </c>
      <c r="J70" s="128"/>
      <c r="K70" s="223" t="s">
        <v>559</v>
      </c>
      <c r="L70" s="151"/>
      <c r="M70" s="223" t="s">
        <v>560</v>
      </c>
      <c r="N70" s="128"/>
      <c r="O70" s="223" t="s">
        <v>559</v>
      </c>
    </row>
    <row r="71" spans="3:15" ht="24.95" customHeight="1">
      <c r="C71" s="152" t="s">
        <v>340</v>
      </c>
      <c r="D71" s="153"/>
    </row>
    <row r="72" spans="3:15" ht="24.95" customHeight="1">
      <c r="C72" s="153"/>
      <c r="D72" s="149" t="s">
        <v>333</v>
      </c>
      <c r="I72" s="58">
        <v>29225.84</v>
      </c>
      <c r="K72" s="58">
        <v>7679.96</v>
      </c>
      <c r="M72" s="58">
        <v>0</v>
      </c>
      <c r="O72" s="58">
        <v>0</v>
      </c>
    </row>
    <row r="73" spans="3:15" ht="24.95" customHeight="1">
      <c r="C73" s="153"/>
      <c r="D73" s="64" t="s">
        <v>319</v>
      </c>
      <c r="I73" s="58">
        <v>210829.15</v>
      </c>
      <c r="K73" s="58">
        <v>0</v>
      </c>
      <c r="M73" s="58">
        <v>0</v>
      </c>
      <c r="O73" s="58">
        <v>0</v>
      </c>
    </row>
    <row r="74" spans="3:15" ht="24.95" customHeight="1" thickBot="1">
      <c r="I74" s="59">
        <f>SUM(I72:I73)</f>
        <v>240054.99</v>
      </c>
      <c r="K74" s="59">
        <f>SUM(K72:K73)</f>
        <v>7679.96</v>
      </c>
      <c r="M74" s="59">
        <f>SUM(M72:M73)</f>
        <v>0</v>
      </c>
      <c r="O74" s="59">
        <f>SUM(O72:O73)</f>
        <v>0</v>
      </c>
    </row>
    <row r="75" spans="3:15" ht="24.95" customHeight="1" thickTop="1">
      <c r="I75" s="58"/>
      <c r="K75" s="58"/>
      <c r="M75" s="58"/>
      <c r="O75" s="58"/>
    </row>
  </sheetData>
  <mergeCells count="22">
    <mergeCell ref="I69:K69"/>
    <mergeCell ref="M69:O69"/>
    <mergeCell ref="I55:K55"/>
    <mergeCell ref="M55:O55"/>
    <mergeCell ref="I63:K63"/>
    <mergeCell ref="M63:O63"/>
    <mergeCell ref="I42:K42"/>
    <mergeCell ref="M42:O42"/>
    <mergeCell ref="A38:O38"/>
    <mergeCell ref="I49:K49"/>
    <mergeCell ref="A1:O1"/>
    <mergeCell ref="I23:K23"/>
    <mergeCell ref="I5:K5"/>
    <mergeCell ref="I11:K11"/>
    <mergeCell ref="M5:O5"/>
    <mergeCell ref="M11:O11"/>
    <mergeCell ref="M23:O23"/>
    <mergeCell ref="I31:K31"/>
    <mergeCell ref="M31:O31"/>
    <mergeCell ref="M49:O49"/>
    <mergeCell ref="I17:K17"/>
    <mergeCell ref="M17:O17"/>
  </mergeCells>
  <pageMargins left="0.82" right="0.19685039370078741" top="0.55118110236220474" bottom="0.43307086614173229" header="0.19685039370078741" footer="0.19685039370078741"/>
  <pageSetup paperSize="9" scale="85"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83"/>
  <sheetViews>
    <sheetView topLeftCell="A9" zoomScale="90" zoomScaleNormal="90" zoomScaleSheetLayoutView="90" workbookViewId="0">
      <selection activeCell="E21" sqref="E21"/>
    </sheetView>
  </sheetViews>
  <sheetFormatPr defaultRowHeight="28.5" customHeight="1"/>
  <cols>
    <col min="1" max="1" width="3.7109375" style="13" customWidth="1"/>
    <col min="2" max="2" width="2.7109375" style="13" customWidth="1"/>
    <col min="3" max="3" width="3.140625" style="13" customWidth="1"/>
    <col min="4" max="4" width="4.28515625" style="13" customWidth="1"/>
    <col min="5" max="5" width="4.7109375" style="13" customWidth="1"/>
    <col min="6" max="7" width="9.140625" style="13" customWidth="1"/>
    <col min="8" max="8" width="11.42578125" style="13" customWidth="1"/>
    <col min="9" max="9" width="0.85546875" style="13" customWidth="1"/>
    <col min="10" max="10" width="16" style="13" bestFit="1" customWidth="1"/>
    <col min="11" max="11" width="0.85546875" style="13" customWidth="1"/>
    <col min="12" max="12" width="16.28515625" style="13" bestFit="1" customWidth="1"/>
    <col min="13" max="13" width="0.85546875" style="13" customWidth="1"/>
    <col min="14" max="14" width="16" style="13" bestFit="1" customWidth="1"/>
    <col min="15" max="15" width="0.85546875" style="13" customWidth="1"/>
    <col min="16" max="16" width="15.85546875" style="13" customWidth="1"/>
    <col min="17" max="17" width="3.42578125" style="13" customWidth="1"/>
    <col min="18" max="16384" width="9.140625" style="13"/>
  </cols>
  <sheetData>
    <row r="1" spans="1:16" ht="29.25" customHeight="1">
      <c r="A1" s="411" t="s">
        <v>25</v>
      </c>
      <c r="B1" s="412"/>
      <c r="C1" s="412"/>
      <c r="D1" s="412"/>
      <c r="E1" s="412"/>
      <c r="F1" s="412"/>
      <c r="G1" s="412"/>
      <c r="H1" s="412"/>
      <c r="I1" s="412"/>
      <c r="J1" s="412"/>
      <c r="K1" s="412"/>
      <c r="L1" s="412"/>
      <c r="M1" s="412"/>
      <c r="N1" s="412"/>
      <c r="O1" s="412"/>
      <c r="P1" s="412"/>
    </row>
    <row r="2" spans="1:16" ht="29.25" customHeight="1"/>
    <row r="3" spans="1:16" s="269" customFormat="1" ht="29.25" customHeight="1">
      <c r="A3" s="158" t="s">
        <v>341</v>
      </c>
    </row>
    <row r="4" spans="1:16" s="391" customFormat="1" ht="29.25" customHeight="1">
      <c r="J4" s="410" t="s">
        <v>326</v>
      </c>
      <c r="K4" s="410"/>
      <c r="L4" s="410"/>
      <c r="M4" s="161"/>
      <c r="N4" s="410" t="s">
        <v>327</v>
      </c>
      <c r="O4" s="410"/>
      <c r="P4" s="410"/>
    </row>
    <row r="5" spans="1:16" s="391" customFormat="1" ht="29.25" customHeight="1">
      <c r="J5" s="223" t="s">
        <v>560</v>
      </c>
      <c r="K5" s="128"/>
      <c r="L5" s="127" t="s">
        <v>295</v>
      </c>
      <c r="M5" s="151"/>
      <c r="N5" s="223" t="s">
        <v>560</v>
      </c>
      <c r="O5" s="128"/>
      <c r="P5" s="127" t="s">
        <v>295</v>
      </c>
    </row>
    <row r="6" spans="1:16" ht="29.25" customHeight="1">
      <c r="C6" s="393" t="s">
        <v>342</v>
      </c>
      <c r="D6" s="160"/>
      <c r="J6" s="13">
        <v>292301.74</v>
      </c>
      <c r="L6" s="13">
        <v>110462.6</v>
      </c>
      <c r="N6" s="13">
        <v>25464.080000000002</v>
      </c>
      <c r="P6" s="13">
        <v>30125.87</v>
      </c>
    </row>
    <row r="7" spans="1:16" ht="29.25" customHeight="1">
      <c r="C7" s="393" t="s">
        <v>343</v>
      </c>
      <c r="D7" s="160"/>
      <c r="J7" s="13">
        <v>2678862.2999999998</v>
      </c>
      <c r="L7" s="13">
        <v>1135391.23</v>
      </c>
      <c r="N7" s="13">
        <v>2639177.5999999996</v>
      </c>
      <c r="P7" s="13">
        <v>1095713.3600000001</v>
      </c>
    </row>
    <row r="8" spans="1:16" ht="29.25" customHeight="1">
      <c r="C8" s="393" t="s">
        <v>344</v>
      </c>
      <c r="D8" s="160"/>
      <c r="J8" s="13">
        <v>496419896.82000011</v>
      </c>
      <c r="L8" s="13">
        <v>1240701825.9600003</v>
      </c>
      <c r="N8" s="13">
        <v>489543598.16000009</v>
      </c>
      <c r="P8" s="13">
        <v>1211591338.0000002</v>
      </c>
    </row>
    <row r="9" spans="1:16" ht="29.25" customHeight="1" thickBot="1">
      <c r="C9" s="160"/>
      <c r="D9" s="115" t="s">
        <v>345</v>
      </c>
      <c r="J9" s="54">
        <f>SUM(J6:J8)</f>
        <v>499391060.86000013</v>
      </c>
      <c r="L9" s="54">
        <f>SUM(L6:L8)</f>
        <v>1241947679.7900002</v>
      </c>
      <c r="N9" s="54">
        <f>SUM(N6:N8)</f>
        <v>492208239.84000009</v>
      </c>
      <c r="P9" s="54">
        <f>SUM(P6:P8)</f>
        <v>1212717177.2300003</v>
      </c>
    </row>
    <row r="10" spans="1:16" ht="29.25" customHeight="1" thickTop="1">
      <c r="J10" s="52"/>
      <c r="L10" s="52"/>
      <c r="N10" s="52"/>
      <c r="P10" s="52"/>
    </row>
    <row r="11" spans="1:16" ht="29.25" customHeight="1">
      <c r="A11" s="269" t="s">
        <v>617</v>
      </c>
      <c r="J11" s="52"/>
      <c r="L11" s="52"/>
      <c r="N11" s="52"/>
      <c r="P11" s="52"/>
    </row>
    <row r="12" spans="1:16" ht="29.25" customHeight="1">
      <c r="C12" s="159" t="s">
        <v>618</v>
      </c>
      <c r="J12" s="52"/>
      <c r="L12" s="52"/>
      <c r="N12" s="52"/>
      <c r="P12" s="52"/>
    </row>
    <row r="13" spans="1:16" ht="29.25" customHeight="1">
      <c r="J13" s="413" t="s">
        <v>385</v>
      </c>
      <c r="K13" s="413"/>
      <c r="L13" s="413"/>
      <c r="M13" s="413"/>
      <c r="N13" s="413"/>
      <c r="O13" s="413"/>
      <c r="P13" s="413"/>
    </row>
    <row r="14" spans="1:16" ht="29.25" customHeight="1">
      <c r="J14" s="414" t="s">
        <v>560</v>
      </c>
      <c r="K14" s="414"/>
      <c r="L14" s="414"/>
      <c r="M14" s="234"/>
      <c r="N14" s="414" t="s">
        <v>295</v>
      </c>
      <c r="O14" s="414"/>
      <c r="P14" s="414"/>
    </row>
    <row r="15" spans="1:16" ht="29.25" customHeight="1">
      <c r="J15" s="235" t="s">
        <v>621</v>
      </c>
      <c r="L15" s="394" t="s">
        <v>1011</v>
      </c>
      <c r="N15" s="235" t="s">
        <v>621</v>
      </c>
      <c r="P15" s="394" t="s">
        <v>1011</v>
      </c>
    </row>
    <row r="16" spans="1:16" ht="29.25" customHeight="1">
      <c r="B16" s="158" t="s">
        <v>1012</v>
      </c>
      <c r="J16" s="52"/>
      <c r="L16" s="52"/>
      <c r="N16" s="52"/>
      <c r="P16" s="52"/>
    </row>
    <row r="17" spans="1:16" ht="29.25" customHeight="1">
      <c r="C17" s="13" t="s">
        <v>1013</v>
      </c>
      <c r="J17" s="52">
        <v>100000000</v>
      </c>
      <c r="L17" s="52">
        <v>100028000</v>
      </c>
      <c r="N17" s="19">
        <v>0</v>
      </c>
      <c r="O17" s="236"/>
      <c r="P17" s="19">
        <v>0</v>
      </c>
    </row>
    <row r="18" spans="1:16" ht="29.25" customHeight="1">
      <c r="C18" s="13" t="s">
        <v>619</v>
      </c>
      <c r="J18" s="52"/>
      <c r="L18" s="52"/>
      <c r="N18" s="52"/>
      <c r="P18" s="52"/>
    </row>
    <row r="19" spans="1:16" ht="29.25" customHeight="1">
      <c r="D19" s="13" t="s">
        <v>620</v>
      </c>
      <c r="J19" s="52">
        <v>28000</v>
      </c>
      <c r="L19" s="19">
        <v>0</v>
      </c>
      <c r="N19" s="19">
        <v>0</v>
      </c>
      <c r="O19" s="236"/>
      <c r="P19" s="19">
        <v>0</v>
      </c>
    </row>
    <row r="20" spans="1:16" ht="29.25" customHeight="1">
      <c r="C20" s="163" t="s">
        <v>367</v>
      </c>
      <c r="J20" s="58">
        <v>-1233382.900000006</v>
      </c>
      <c r="K20" s="55"/>
      <c r="L20" s="58">
        <v>-1233382.900000006</v>
      </c>
      <c r="N20" s="19">
        <v>0</v>
      </c>
      <c r="O20" s="236"/>
      <c r="P20" s="19">
        <v>0</v>
      </c>
    </row>
    <row r="21" spans="1:16" ht="29.25" customHeight="1" thickBot="1">
      <c r="E21" s="159" t="s">
        <v>1014</v>
      </c>
      <c r="J21" s="54">
        <f>SUM(J17:J20)</f>
        <v>98794617.099999994</v>
      </c>
      <c r="L21" s="54">
        <f>SUM(L17:L20)</f>
        <v>98794617.099999994</v>
      </c>
      <c r="N21" s="53">
        <f>SUM(N17:N20)</f>
        <v>0</v>
      </c>
      <c r="O21" s="236"/>
      <c r="P21" s="53">
        <f>SUM(P17:P20)</f>
        <v>0</v>
      </c>
    </row>
    <row r="22" spans="1:16" ht="29.25" customHeight="1" thickTop="1">
      <c r="J22" s="52"/>
      <c r="L22" s="52"/>
      <c r="N22" s="26"/>
      <c r="O22" s="236"/>
      <c r="P22" s="26"/>
    </row>
    <row r="23" spans="1:16" s="269" customFormat="1" ht="29.25" customHeight="1">
      <c r="A23" s="275" t="s">
        <v>0</v>
      </c>
      <c r="B23" s="157" t="s">
        <v>346</v>
      </c>
      <c r="C23" s="158"/>
      <c r="D23" s="158"/>
      <c r="E23" s="158"/>
      <c r="F23" s="158"/>
      <c r="G23" s="158"/>
      <c r="H23" s="158"/>
      <c r="I23" s="158"/>
    </row>
    <row r="24" spans="1:16" ht="29.25" customHeight="1">
      <c r="B24" s="159" t="s">
        <v>599</v>
      </c>
      <c r="C24" s="155"/>
      <c r="D24" s="160"/>
      <c r="E24" s="160"/>
      <c r="F24" s="160"/>
      <c r="G24" s="155"/>
      <c r="H24" s="155"/>
      <c r="I24" s="155"/>
    </row>
    <row r="25" spans="1:16" s="391" customFormat="1" ht="29.25" customHeight="1">
      <c r="B25" s="161"/>
      <c r="C25" s="161"/>
      <c r="D25" s="161"/>
      <c r="E25" s="161"/>
      <c r="F25" s="161"/>
      <c r="G25" s="161"/>
      <c r="H25" s="161"/>
      <c r="I25" s="161"/>
      <c r="J25" s="410" t="s">
        <v>326</v>
      </c>
      <c r="K25" s="410"/>
      <c r="L25" s="410"/>
      <c r="M25" s="161"/>
      <c r="N25" s="410" t="s">
        <v>327</v>
      </c>
      <c r="O25" s="410"/>
      <c r="P25" s="410"/>
    </row>
    <row r="26" spans="1:16" s="391" customFormat="1" ht="29.25" customHeight="1">
      <c r="B26" s="161"/>
      <c r="C26" s="161"/>
      <c r="D26" s="161"/>
      <c r="E26" s="161"/>
      <c r="F26" s="161"/>
      <c r="G26" s="161"/>
      <c r="H26" s="161"/>
      <c r="I26" s="161"/>
      <c r="J26" s="223" t="s">
        <v>560</v>
      </c>
      <c r="K26" s="128"/>
      <c r="L26" s="127" t="s">
        <v>295</v>
      </c>
      <c r="M26" s="151"/>
      <c r="N26" s="223" t="s">
        <v>560</v>
      </c>
      <c r="O26" s="128"/>
      <c r="P26" s="127" t="s">
        <v>295</v>
      </c>
    </row>
    <row r="27" spans="1:16" ht="29.25" customHeight="1">
      <c r="B27" s="155"/>
      <c r="C27" s="159" t="s">
        <v>347</v>
      </c>
      <c r="D27" s="160"/>
      <c r="E27" s="155"/>
      <c r="F27" s="155"/>
      <c r="G27" s="155"/>
      <c r="H27" s="155"/>
      <c r="I27" s="155"/>
      <c r="J27" s="13">
        <v>43132672.749999993</v>
      </c>
      <c r="L27" s="13">
        <v>31542917.690000001</v>
      </c>
      <c r="N27" s="13">
        <v>6678136.4100000001</v>
      </c>
      <c r="P27" s="13">
        <v>6681863.04</v>
      </c>
    </row>
    <row r="28" spans="1:16" ht="29.25" customHeight="1">
      <c r="B28" s="155"/>
      <c r="C28" s="160"/>
      <c r="D28" s="155"/>
      <c r="E28" s="159" t="s">
        <v>345</v>
      </c>
      <c r="F28" s="155"/>
      <c r="G28" s="155"/>
      <c r="H28" s="155"/>
      <c r="I28" s="155"/>
      <c r="J28" s="395">
        <f>SUM(J27)</f>
        <v>43132672.749999993</v>
      </c>
      <c r="L28" s="395">
        <f>SUM(L27)</f>
        <v>31542917.690000001</v>
      </c>
      <c r="N28" s="395">
        <f>SUM(N27)</f>
        <v>6678136.4100000001</v>
      </c>
      <c r="P28" s="395">
        <f>SUM(P27)</f>
        <v>6681863.04</v>
      </c>
    </row>
    <row r="29" spans="1:16" ht="29.25" customHeight="1">
      <c r="B29" s="155"/>
      <c r="C29" s="160"/>
      <c r="D29" s="155"/>
      <c r="E29" s="159"/>
      <c r="F29" s="155"/>
      <c r="G29" s="155"/>
      <c r="H29" s="155"/>
      <c r="I29" s="155"/>
      <c r="J29" s="52"/>
      <c r="L29" s="52"/>
      <c r="N29" s="52"/>
      <c r="P29" s="52"/>
    </row>
    <row r="30" spans="1:16" ht="29.25" customHeight="1">
      <c r="B30" s="155"/>
      <c r="C30" s="160"/>
      <c r="D30" s="155"/>
      <c r="E30" s="159"/>
      <c r="F30" s="155"/>
      <c r="G30" s="155"/>
      <c r="H30" s="155"/>
      <c r="I30" s="155"/>
      <c r="J30" s="52"/>
      <c r="L30" s="52"/>
      <c r="N30" s="52"/>
      <c r="P30" s="52"/>
    </row>
    <row r="31" spans="1:16" ht="29.25" customHeight="1">
      <c r="B31" s="155"/>
      <c r="C31" s="160"/>
      <c r="D31" s="155"/>
      <c r="E31" s="159"/>
      <c r="F31" s="155"/>
      <c r="G31" s="155"/>
      <c r="H31" s="155"/>
      <c r="I31" s="155"/>
      <c r="J31" s="52"/>
      <c r="L31" s="52"/>
      <c r="N31" s="52"/>
      <c r="P31" s="52"/>
    </row>
    <row r="32" spans="1:16" ht="29.25" customHeight="1">
      <c r="B32" s="155"/>
      <c r="C32" s="160"/>
      <c r="D32" s="155"/>
      <c r="E32" s="159"/>
      <c r="F32" s="155"/>
      <c r="G32" s="155"/>
      <c r="H32" s="155"/>
      <c r="I32" s="155"/>
      <c r="J32" s="52"/>
      <c r="L32" s="52"/>
      <c r="N32" s="52"/>
      <c r="P32" s="52"/>
    </row>
    <row r="33" spans="1:16" s="391" customFormat="1" ht="30" customHeight="1">
      <c r="A33" s="411" t="s">
        <v>26</v>
      </c>
      <c r="B33" s="412"/>
      <c r="C33" s="412"/>
      <c r="D33" s="412"/>
      <c r="E33" s="412"/>
      <c r="F33" s="412"/>
      <c r="G33" s="412"/>
      <c r="H33" s="412"/>
      <c r="I33" s="412"/>
      <c r="J33" s="412"/>
      <c r="K33" s="412"/>
      <c r="L33" s="412"/>
      <c r="M33" s="412"/>
      <c r="N33" s="412"/>
      <c r="O33" s="412"/>
      <c r="P33" s="412"/>
    </row>
    <row r="34" spans="1:16" s="391" customFormat="1" ht="30" customHeight="1">
      <c r="A34" s="390"/>
    </row>
    <row r="35" spans="1:16" ht="30" customHeight="1">
      <c r="C35" s="159" t="s">
        <v>601</v>
      </c>
    </row>
    <row r="36" spans="1:16" s="391" customFormat="1" ht="30" customHeight="1">
      <c r="J36" s="410" t="s">
        <v>326</v>
      </c>
      <c r="K36" s="410"/>
      <c r="L36" s="410"/>
      <c r="M36" s="161"/>
      <c r="N36" s="410" t="s">
        <v>327</v>
      </c>
      <c r="O36" s="410"/>
      <c r="P36" s="410"/>
    </row>
    <row r="37" spans="1:16" s="391" customFormat="1" ht="30" customHeight="1">
      <c r="J37" s="223" t="s">
        <v>560</v>
      </c>
      <c r="K37" s="128"/>
      <c r="L37" s="127" t="s">
        <v>295</v>
      </c>
      <c r="M37" s="151"/>
      <c r="N37" s="223" t="s">
        <v>560</v>
      </c>
      <c r="O37" s="128"/>
      <c r="P37" s="127" t="s">
        <v>295</v>
      </c>
    </row>
    <row r="38" spans="1:16" ht="30" customHeight="1">
      <c r="D38" s="159" t="s">
        <v>348</v>
      </c>
      <c r="E38" s="155"/>
    </row>
    <row r="39" spans="1:16" ht="30" customHeight="1">
      <c r="D39" s="155" t="s">
        <v>349</v>
      </c>
      <c r="E39" s="155"/>
      <c r="J39" s="19">
        <v>42361879.749999993</v>
      </c>
      <c r="L39" s="13">
        <v>29937805.640000001</v>
      </c>
      <c r="N39" s="19">
        <v>5907343.4100000001</v>
      </c>
      <c r="P39" s="13">
        <v>5076750.99</v>
      </c>
    </row>
    <row r="40" spans="1:16" ht="30" customHeight="1">
      <c r="D40" s="155" t="s">
        <v>350</v>
      </c>
      <c r="E40" s="155"/>
      <c r="J40" s="19">
        <v>770793</v>
      </c>
      <c r="L40" s="13">
        <v>325590.56</v>
      </c>
      <c r="N40" s="19">
        <v>770793</v>
      </c>
      <c r="P40" s="13">
        <v>325590.56</v>
      </c>
    </row>
    <row r="41" spans="1:16" ht="30" customHeight="1">
      <c r="D41" s="155" t="s">
        <v>351</v>
      </c>
      <c r="E41" s="155"/>
      <c r="J41" s="19">
        <v>0</v>
      </c>
      <c r="L41" s="13">
        <v>1279521.49</v>
      </c>
      <c r="N41" s="19">
        <v>0</v>
      </c>
      <c r="P41" s="13">
        <v>1279521.49</v>
      </c>
    </row>
    <row r="42" spans="1:16" ht="30" customHeight="1" thickBot="1">
      <c r="D42" s="155"/>
      <c r="E42" s="159" t="s">
        <v>345</v>
      </c>
      <c r="J42" s="54">
        <f>SUM(J38:J41)</f>
        <v>43132672.749999993</v>
      </c>
      <c r="L42" s="54">
        <f>SUM(L38:L41)</f>
        <v>31542917.689999998</v>
      </c>
      <c r="N42" s="54">
        <f>SUM(N38:N41)</f>
        <v>6678136.4100000001</v>
      </c>
      <c r="P42" s="54">
        <f>SUM(P38:P41)</f>
        <v>6681863.04</v>
      </c>
    </row>
    <row r="43" spans="1:16" ht="30" customHeight="1" thickTop="1">
      <c r="D43" s="155"/>
      <c r="E43" s="159"/>
      <c r="J43" s="52"/>
      <c r="L43" s="52"/>
      <c r="N43" s="52"/>
      <c r="P43" s="52"/>
    </row>
    <row r="44" spans="1:16" ht="30" customHeight="1">
      <c r="B44" s="159" t="s">
        <v>600</v>
      </c>
    </row>
    <row r="45" spans="1:16" s="391" customFormat="1" ht="30" customHeight="1">
      <c r="J45" s="410" t="s">
        <v>326</v>
      </c>
      <c r="K45" s="410"/>
      <c r="L45" s="410"/>
      <c r="M45" s="161"/>
      <c r="N45" s="410" t="s">
        <v>327</v>
      </c>
      <c r="O45" s="410"/>
      <c r="P45" s="410"/>
    </row>
    <row r="46" spans="1:16" s="391" customFormat="1" ht="30" customHeight="1">
      <c r="J46" s="223" t="s">
        <v>560</v>
      </c>
      <c r="K46" s="128"/>
      <c r="L46" s="127" t="s">
        <v>295</v>
      </c>
      <c r="M46" s="151"/>
      <c r="N46" s="223" t="s">
        <v>560</v>
      </c>
      <c r="O46" s="128"/>
      <c r="P46" s="127" t="s">
        <v>295</v>
      </c>
    </row>
    <row r="47" spans="1:16" ht="30" customHeight="1">
      <c r="D47" s="159" t="s">
        <v>352</v>
      </c>
      <c r="E47" s="160"/>
      <c r="J47" s="13">
        <v>12900490.630000001</v>
      </c>
      <c r="L47" s="13">
        <v>12367602.060000001</v>
      </c>
      <c r="N47" s="13">
        <v>12900490.630000001</v>
      </c>
      <c r="P47" s="13">
        <v>12367602.060000001</v>
      </c>
    </row>
    <row r="48" spans="1:16" ht="30" customHeight="1">
      <c r="D48" s="159" t="s">
        <v>353</v>
      </c>
      <c r="E48" s="160"/>
      <c r="J48" s="13">
        <v>3546551.6999999993</v>
      </c>
      <c r="L48" s="19">
        <v>6174457.2000000002</v>
      </c>
      <c r="N48" s="13">
        <v>4225946.8499999996</v>
      </c>
      <c r="P48" s="19">
        <v>6174457.2000000002</v>
      </c>
    </row>
    <row r="49" spans="1:16" ht="30" customHeight="1">
      <c r="D49" s="159" t="s">
        <v>354</v>
      </c>
      <c r="E49" s="160"/>
      <c r="J49" s="13">
        <v>11711635.83</v>
      </c>
      <c r="L49" s="13">
        <v>7803443.3099999996</v>
      </c>
      <c r="N49" s="13">
        <v>3418563.67</v>
      </c>
      <c r="P49" s="13">
        <v>3076895.29</v>
      </c>
    </row>
    <row r="50" spans="1:16" ht="30" customHeight="1">
      <c r="D50" s="159" t="s">
        <v>355</v>
      </c>
      <c r="E50" s="160"/>
      <c r="J50" s="13">
        <v>426620.42000000004</v>
      </c>
      <c r="L50" s="13">
        <v>1204667.06</v>
      </c>
      <c r="N50" s="13">
        <v>426620.42000000004</v>
      </c>
      <c r="P50" s="13">
        <v>1097290.26</v>
      </c>
    </row>
    <row r="51" spans="1:16" ht="30" customHeight="1">
      <c r="D51" s="159" t="s">
        <v>356</v>
      </c>
      <c r="E51" s="160"/>
      <c r="J51" s="374">
        <v>1232964.46</v>
      </c>
      <c r="L51" s="374">
        <v>821940.74</v>
      </c>
      <c r="N51" s="374">
        <v>1200573.75</v>
      </c>
      <c r="P51" s="374">
        <v>968844.61</v>
      </c>
    </row>
    <row r="52" spans="1:16" ht="30" customHeight="1">
      <c r="D52" s="160"/>
      <c r="E52" s="159" t="s">
        <v>357</v>
      </c>
      <c r="J52" s="13">
        <f>SUM(J47:J51)</f>
        <v>29818263.040000003</v>
      </c>
      <c r="L52" s="13">
        <f>SUM(L47:L51)</f>
        <v>28372110.369999997</v>
      </c>
      <c r="N52" s="13">
        <f>SUM(N47:N51)</f>
        <v>22172195.32</v>
      </c>
      <c r="P52" s="13">
        <f>SUM(P47:P51)</f>
        <v>23685089.420000002</v>
      </c>
    </row>
    <row r="53" spans="1:16" ht="30" customHeight="1" thickBot="1">
      <c r="D53" s="159" t="s">
        <v>358</v>
      </c>
      <c r="E53" s="160"/>
      <c r="J53" s="54">
        <f>+J52+J28</f>
        <v>72950935.789999992</v>
      </c>
      <c r="L53" s="54">
        <f>+L52+L28</f>
        <v>59915028.060000002</v>
      </c>
      <c r="N53" s="54">
        <f>+N52+N28</f>
        <v>28850331.73</v>
      </c>
      <c r="P53" s="54">
        <f>+P52+P28</f>
        <v>30366952.460000001</v>
      </c>
    </row>
    <row r="54" spans="1:16" ht="30" customHeight="1" thickTop="1">
      <c r="J54" s="52"/>
      <c r="L54" s="52"/>
      <c r="N54" s="52"/>
      <c r="P54" s="52"/>
    </row>
    <row r="55" spans="1:16" s="269" customFormat="1" ht="30" customHeight="1">
      <c r="A55" s="275" t="s">
        <v>1</v>
      </c>
      <c r="B55" s="162" t="s">
        <v>80</v>
      </c>
    </row>
    <row r="56" spans="1:16" s="391" customFormat="1" ht="30" customHeight="1">
      <c r="J56" s="410" t="s">
        <v>326</v>
      </c>
      <c r="K56" s="410"/>
      <c r="L56" s="410"/>
      <c r="M56" s="161"/>
      <c r="N56" s="410" t="s">
        <v>327</v>
      </c>
      <c r="O56" s="410"/>
      <c r="P56" s="410"/>
    </row>
    <row r="57" spans="1:16" s="391" customFormat="1" ht="30" customHeight="1">
      <c r="J57" s="223" t="s">
        <v>560</v>
      </c>
      <c r="K57" s="128"/>
      <c r="L57" s="127" t="s">
        <v>295</v>
      </c>
      <c r="M57" s="151"/>
      <c r="N57" s="223" t="s">
        <v>560</v>
      </c>
      <c r="O57" s="128"/>
      <c r="P57" s="127" t="s">
        <v>295</v>
      </c>
    </row>
    <row r="58" spans="1:16" ht="30" customHeight="1">
      <c r="C58" s="163" t="s">
        <v>359</v>
      </c>
      <c r="D58" s="163"/>
      <c r="J58" s="13">
        <v>33467764.140000001</v>
      </c>
      <c r="L58" s="13">
        <v>22338998.490000002</v>
      </c>
      <c r="N58" s="13">
        <v>32434343.210000001</v>
      </c>
      <c r="P58" s="13">
        <v>21200077.300000001</v>
      </c>
    </row>
    <row r="59" spans="1:16" ht="30" customHeight="1">
      <c r="C59" s="163" t="s">
        <v>992</v>
      </c>
      <c r="D59" s="163"/>
      <c r="J59" s="13">
        <v>4034264.67</v>
      </c>
      <c r="L59" s="13">
        <v>4630106.8500000006</v>
      </c>
      <c r="N59" s="13">
        <v>3731151.9</v>
      </c>
      <c r="P59" s="13">
        <v>4513844.82</v>
      </c>
    </row>
    <row r="60" spans="1:16" ht="30" customHeight="1">
      <c r="C60" s="163" t="s">
        <v>360</v>
      </c>
      <c r="D60" s="163"/>
      <c r="J60" s="13">
        <v>2462824.0399999996</v>
      </c>
      <c r="L60" s="13">
        <v>2300130.61</v>
      </c>
      <c r="N60" s="13">
        <v>2419488.0299999998</v>
      </c>
      <c r="P60" s="13">
        <v>2230499.73</v>
      </c>
    </row>
    <row r="61" spans="1:16" ht="30" customHeight="1" thickBot="1">
      <c r="C61" s="160"/>
      <c r="D61" s="159" t="s">
        <v>345</v>
      </c>
      <c r="J61" s="54">
        <f>SUM(J58:J60)</f>
        <v>39964852.850000001</v>
      </c>
      <c r="L61" s="54">
        <f>SUM(L58:L60)</f>
        <v>29269235.950000003</v>
      </c>
      <c r="N61" s="54">
        <f>SUM(N58:N60)</f>
        <v>38584983.140000001</v>
      </c>
      <c r="P61" s="54">
        <f>SUM(P58:P60)</f>
        <v>27944421.850000001</v>
      </c>
    </row>
    <row r="62" spans="1:16" ht="30" customHeight="1" thickTop="1">
      <c r="J62" s="52"/>
      <c r="L62" s="52"/>
      <c r="N62" s="52"/>
      <c r="P62" s="52"/>
    </row>
    <row r="63" spans="1:16" ht="30" customHeight="1">
      <c r="J63" s="52"/>
      <c r="L63" s="52"/>
      <c r="N63" s="52"/>
      <c r="P63" s="52"/>
    </row>
    <row r="64" spans="1:16" ht="30" customHeight="1">
      <c r="A64" s="411" t="s">
        <v>27</v>
      </c>
      <c r="B64" s="412"/>
      <c r="C64" s="412"/>
      <c r="D64" s="412"/>
      <c r="E64" s="412"/>
      <c r="F64" s="412"/>
      <c r="G64" s="412"/>
      <c r="H64" s="412"/>
      <c r="I64" s="412"/>
      <c r="J64" s="412"/>
      <c r="K64" s="412"/>
      <c r="L64" s="412"/>
      <c r="M64" s="412"/>
      <c r="N64" s="412"/>
      <c r="O64" s="412"/>
      <c r="P64" s="412"/>
    </row>
    <row r="65" spans="1:17" ht="30" customHeight="1">
      <c r="J65" s="52"/>
      <c r="L65" s="52"/>
      <c r="N65" s="52"/>
      <c r="P65" s="52"/>
    </row>
    <row r="66" spans="1:17" s="269" customFormat="1" ht="30" customHeight="1">
      <c r="A66" s="275" t="s">
        <v>606</v>
      </c>
      <c r="B66" s="164" t="s">
        <v>361</v>
      </c>
      <c r="C66" s="164"/>
      <c r="D66" s="164"/>
    </row>
    <row r="67" spans="1:17" ht="30" customHeight="1">
      <c r="B67" s="160"/>
      <c r="C67" s="163" t="s">
        <v>362</v>
      </c>
      <c r="D67" s="160"/>
    </row>
    <row r="68" spans="1:17" s="391" customFormat="1" ht="30" customHeight="1">
      <c r="J68" s="213" t="s">
        <v>363</v>
      </c>
      <c r="K68" s="213"/>
      <c r="L68" s="213" t="s">
        <v>364</v>
      </c>
      <c r="N68" s="410" t="s">
        <v>327</v>
      </c>
      <c r="O68" s="410"/>
      <c r="P68" s="410"/>
    </row>
    <row r="69" spans="1:17" ht="30" customHeight="1">
      <c r="I69" s="12"/>
      <c r="J69" s="211" t="s">
        <v>365</v>
      </c>
      <c r="K69" s="396"/>
      <c r="L69" s="211" t="s">
        <v>366</v>
      </c>
      <c r="M69" s="391"/>
      <c r="N69" s="223" t="s">
        <v>560</v>
      </c>
      <c r="O69" s="128"/>
      <c r="P69" s="127" t="s">
        <v>295</v>
      </c>
    </row>
    <row r="70" spans="1:17" ht="30" customHeight="1">
      <c r="B70" s="163" t="s">
        <v>305</v>
      </c>
      <c r="C70" s="163"/>
      <c r="D70" s="163"/>
      <c r="E70" s="160"/>
      <c r="I70" s="396"/>
      <c r="J70" s="165" t="s">
        <v>13</v>
      </c>
      <c r="K70" s="396"/>
      <c r="L70" s="212" t="s">
        <v>130</v>
      </c>
      <c r="N70" s="13">
        <v>189999700</v>
      </c>
      <c r="P70" s="13">
        <v>189999700</v>
      </c>
    </row>
    <row r="71" spans="1:17" ht="30" customHeight="1">
      <c r="B71" s="163" t="s">
        <v>367</v>
      </c>
      <c r="C71" s="163"/>
      <c r="D71" s="163"/>
      <c r="E71" s="160"/>
      <c r="J71" s="396"/>
      <c r="K71" s="396"/>
      <c r="L71" s="396"/>
      <c r="N71" s="13">
        <v>797521.55000001192</v>
      </c>
      <c r="P71" s="13">
        <v>8334094.9300000072</v>
      </c>
    </row>
    <row r="72" spans="1:17" ht="30" customHeight="1" thickBot="1">
      <c r="B72" s="163"/>
      <c r="C72" s="163"/>
      <c r="D72" s="163" t="s">
        <v>345</v>
      </c>
      <c r="E72" s="160"/>
      <c r="J72" s="396"/>
      <c r="K72" s="396"/>
      <c r="L72" s="396"/>
      <c r="N72" s="54">
        <f>SUM(N70:N71)</f>
        <v>190797221.55000001</v>
      </c>
      <c r="P72" s="54">
        <f>SUM(P70:P71)</f>
        <v>198333794.93000001</v>
      </c>
    </row>
    <row r="73" spans="1:17" s="155" customFormat="1" ht="30" customHeight="1" thickTop="1">
      <c r="B73" s="160"/>
      <c r="C73" s="155" t="s">
        <v>368</v>
      </c>
      <c r="D73" s="160"/>
      <c r="E73" s="160"/>
      <c r="F73" s="160"/>
      <c r="G73" s="160"/>
      <c r="H73" s="160"/>
      <c r="I73" s="160"/>
      <c r="J73" s="160"/>
      <c r="K73" s="160"/>
      <c r="L73" s="160"/>
      <c r="M73" s="160"/>
      <c r="N73" s="160"/>
      <c r="O73" s="160"/>
      <c r="P73" s="160"/>
      <c r="Q73" s="160"/>
    </row>
    <row r="74" spans="1:17" s="155" customFormat="1" ht="30" customHeight="1">
      <c r="B74" s="166" t="s">
        <v>369</v>
      </c>
      <c r="C74" s="160"/>
      <c r="D74" s="160"/>
      <c r="E74" s="160"/>
      <c r="F74" s="160"/>
      <c r="G74" s="160"/>
      <c r="H74" s="160"/>
      <c r="I74" s="160"/>
      <c r="J74" s="160"/>
      <c r="K74" s="160"/>
      <c r="L74" s="160"/>
      <c r="M74" s="160"/>
      <c r="N74" s="160"/>
      <c r="O74" s="160"/>
      <c r="P74" s="160"/>
      <c r="Q74" s="160"/>
    </row>
    <row r="75" spans="1:17" s="155" customFormat="1" ht="30" customHeight="1">
      <c r="C75" s="155" t="s">
        <v>370</v>
      </c>
    </row>
    <row r="76" spans="1:17" s="155" customFormat="1" ht="30" customHeight="1">
      <c r="B76" s="166" t="s">
        <v>371</v>
      </c>
      <c r="C76" s="166"/>
    </row>
    <row r="77" spans="1:17" s="155" customFormat="1" ht="30" customHeight="1">
      <c r="B77" s="166" t="s">
        <v>372</v>
      </c>
      <c r="C77" s="166"/>
    </row>
    <row r="78" spans="1:17" s="155" customFormat="1" ht="30" customHeight="1">
      <c r="B78" s="166" t="s">
        <v>373</v>
      </c>
      <c r="C78" s="166"/>
    </row>
    <row r="79" spans="1:17" s="155" customFormat="1" ht="30" customHeight="1">
      <c r="C79" s="155" t="s">
        <v>374</v>
      </c>
    </row>
    <row r="80" spans="1:17" s="155" customFormat="1" ht="30" customHeight="1">
      <c r="B80" s="166" t="s">
        <v>375</v>
      </c>
    </row>
    <row r="81" spans="2:2" s="155" customFormat="1" ht="30" customHeight="1">
      <c r="B81" s="166" t="s">
        <v>376</v>
      </c>
    </row>
    <row r="82" spans="2:2" s="155" customFormat="1" ht="30" customHeight="1">
      <c r="B82" s="166" t="s">
        <v>377</v>
      </c>
    </row>
    <row r="83" spans="2:2" ht="30" customHeight="1"/>
  </sheetData>
  <mergeCells count="17">
    <mergeCell ref="A1:P1"/>
    <mergeCell ref="J25:L25"/>
    <mergeCell ref="N25:P25"/>
    <mergeCell ref="N36:P36"/>
    <mergeCell ref="J4:L4"/>
    <mergeCell ref="N4:P4"/>
    <mergeCell ref="J13:P13"/>
    <mergeCell ref="J14:L14"/>
    <mergeCell ref="N14:P14"/>
    <mergeCell ref="J45:L45"/>
    <mergeCell ref="A33:P33"/>
    <mergeCell ref="J56:L56"/>
    <mergeCell ref="N68:P68"/>
    <mergeCell ref="N45:P45"/>
    <mergeCell ref="N56:P56"/>
    <mergeCell ref="A64:P64"/>
    <mergeCell ref="J36:L36"/>
  </mergeCells>
  <pageMargins left="0.78740157480314965" right="0.19685039370078741" top="0.70866141732283472" bottom="0.51181102362204722" header="0.35433070866141736" footer="0.19685039370078741"/>
  <pageSetup paperSize="9" scale="85"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7"/>
  <sheetViews>
    <sheetView topLeftCell="A16" zoomScale="90" zoomScaleNormal="90" zoomScaleSheetLayoutView="90" workbookViewId="0">
      <selection activeCell="C19" sqref="C19"/>
    </sheetView>
  </sheetViews>
  <sheetFormatPr defaultRowHeight="24.75" customHeight="1"/>
  <cols>
    <col min="1" max="1" width="5.85546875" style="2" customWidth="1"/>
    <col min="2" max="2" width="4" style="2" customWidth="1"/>
    <col min="3" max="6" width="9.140625" style="2" customWidth="1"/>
    <col min="7" max="7" width="2.5703125" style="2" customWidth="1"/>
    <col min="8" max="8" width="15.7109375" style="6" customWidth="1"/>
    <col min="9" max="9" width="1.7109375" style="6" customWidth="1"/>
    <col min="10" max="10" width="15.7109375" style="6" customWidth="1"/>
    <col min="11" max="11" width="1.7109375" style="6" customWidth="1"/>
    <col min="12" max="12" width="15.7109375" style="6" customWidth="1"/>
    <col min="13" max="13" width="2.5703125" style="2" customWidth="1"/>
    <col min="14" max="15" width="9.140625" style="2"/>
    <col min="16" max="16" width="13" style="2" customWidth="1"/>
    <col min="17" max="16384" width="9.140625" style="2"/>
  </cols>
  <sheetData>
    <row r="1" spans="1:12" ht="24.75" customHeight="1">
      <c r="A1" s="417" t="s">
        <v>2</v>
      </c>
      <c r="B1" s="418"/>
      <c r="C1" s="418"/>
      <c r="D1" s="418"/>
      <c r="E1" s="418"/>
      <c r="F1" s="418"/>
      <c r="G1" s="418"/>
      <c r="H1" s="418"/>
      <c r="I1" s="418"/>
      <c r="J1" s="418"/>
      <c r="K1" s="418"/>
      <c r="L1" s="418"/>
    </row>
    <row r="3" spans="1:12" s="1" customFormat="1" ht="24.75" customHeight="1">
      <c r="A3" s="61" t="s">
        <v>607</v>
      </c>
      <c r="B3" s="61"/>
      <c r="C3" s="61"/>
      <c r="D3" s="61"/>
      <c r="E3" s="61"/>
      <c r="F3" s="61"/>
      <c r="H3" s="7"/>
      <c r="I3" s="7"/>
      <c r="J3" s="7"/>
      <c r="K3" s="7"/>
      <c r="L3" s="7"/>
    </row>
    <row r="4" spans="1:12" s="3" customFormat="1" ht="24.75" customHeight="1">
      <c r="A4" s="63"/>
      <c r="B4" s="63"/>
      <c r="C4" s="63"/>
      <c r="D4" s="63"/>
      <c r="E4" s="63"/>
      <c r="F4" s="63"/>
      <c r="H4" s="407" t="s">
        <v>385</v>
      </c>
      <c r="I4" s="407"/>
      <c r="J4" s="407"/>
      <c r="K4" s="407"/>
      <c r="L4" s="407"/>
    </row>
    <row r="5" spans="1:12" s="3" customFormat="1" ht="24.75" customHeight="1">
      <c r="A5" s="63"/>
      <c r="B5" s="63"/>
      <c r="C5" s="63"/>
      <c r="D5" s="63"/>
      <c r="E5" s="63"/>
      <c r="F5" s="63"/>
      <c r="H5" s="169" t="s">
        <v>386</v>
      </c>
      <c r="I5" s="170"/>
      <c r="J5" s="169" t="s">
        <v>387</v>
      </c>
      <c r="K5" s="170"/>
      <c r="L5" s="415" t="s">
        <v>345</v>
      </c>
    </row>
    <row r="6" spans="1:12" s="3" customFormat="1" ht="24.75" customHeight="1">
      <c r="A6" s="63"/>
      <c r="B6" s="63"/>
      <c r="C6" s="63"/>
      <c r="D6" s="63"/>
      <c r="E6" s="63"/>
      <c r="F6" s="63"/>
      <c r="H6" s="171"/>
      <c r="I6" s="170"/>
      <c r="J6" s="171" t="s">
        <v>388</v>
      </c>
      <c r="K6" s="170"/>
      <c r="L6" s="416"/>
    </row>
    <row r="7" spans="1:12" ht="24.75" customHeight="1">
      <c r="A7" s="62"/>
      <c r="B7" s="62" t="s">
        <v>378</v>
      </c>
      <c r="C7" s="62"/>
      <c r="D7" s="62"/>
      <c r="E7" s="62"/>
      <c r="F7" s="62"/>
    </row>
    <row r="8" spans="1:12" ht="24.75" customHeight="1">
      <c r="A8" s="62"/>
      <c r="B8" s="62"/>
      <c r="C8" s="167" t="s">
        <v>562</v>
      </c>
      <c r="D8" s="62"/>
      <c r="E8" s="62"/>
      <c r="F8" s="62"/>
      <c r="H8" s="11">
        <v>570614.15</v>
      </c>
      <c r="I8" s="11"/>
      <c r="J8" s="11">
        <v>2883191.56</v>
      </c>
      <c r="K8" s="11"/>
      <c r="L8" s="11">
        <v>3453805.71</v>
      </c>
    </row>
    <row r="9" spans="1:12" ht="24.75" customHeight="1">
      <c r="A9" s="62"/>
      <c r="B9" s="62"/>
      <c r="C9" s="62" t="s">
        <v>379</v>
      </c>
      <c r="D9" s="62"/>
      <c r="E9" s="62"/>
      <c r="F9" s="62"/>
      <c r="H9" s="11">
        <v>0</v>
      </c>
      <c r="I9" s="11"/>
      <c r="J9" s="11">
        <v>0</v>
      </c>
      <c r="K9" s="11"/>
      <c r="L9" s="11">
        <v>0</v>
      </c>
    </row>
    <row r="10" spans="1:12" s="60" customFormat="1" ht="24.75" customHeight="1">
      <c r="A10" s="62"/>
      <c r="B10" s="62"/>
      <c r="C10" s="62" t="s">
        <v>380</v>
      </c>
      <c r="D10" s="62"/>
      <c r="E10" s="62"/>
      <c r="F10" s="62"/>
      <c r="H10" s="11"/>
      <c r="I10" s="11"/>
      <c r="J10" s="11"/>
      <c r="K10" s="11"/>
      <c r="L10" s="11"/>
    </row>
    <row r="11" spans="1:12" ht="24.75" customHeight="1">
      <c r="A11" s="62"/>
      <c r="B11" s="62"/>
      <c r="C11" s="62" t="s">
        <v>381</v>
      </c>
      <c r="D11" s="62"/>
      <c r="E11" s="62"/>
      <c r="F11" s="62"/>
      <c r="H11" s="11">
        <v>-4507.97</v>
      </c>
      <c r="I11" s="11"/>
      <c r="J11" s="11">
        <v>-22777.81</v>
      </c>
      <c r="K11" s="11"/>
      <c r="L11" s="11">
        <v>-27285.780000000002</v>
      </c>
    </row>
    <row r="12" spans="1:12" ht="24.75" customHeight="1">
      <c r="A12" s="62"/>
      <c r="B12" s="62"/>
      <c r="C12" s="62" t="s">
        <v>389</v>
      </c>
      <c r="D12" s="62"/>
      <c r="E12" s="62"/>
      <c r="F12" s="62"/>
      <c r="H12" s="15">
        <f>SUM(H8:H11)</f>
        <v>566106.18000000005</v>
      </c>
      <c r="I12" s="11"/>
      <c r="J12" s="15">
        <f>SUM(J8:J11)</f>
        <v>2860413.75</v>
      </c>
      <c r="K12" s="11"/>
      <c r="L12" s="15">
        <f>SUM(L8:L11)</f>
        <v>3426519.93</v>
      </c>
    </row>
    <row r="13" spans="1:12" ht="24.75" customHeight="1">
      <c r="A13" s="62"/>
      <c r="B13" s="62"/>
      <c r="C13" s="62" t="s">
        <v>379</v>
      </c>
      <c r="D13" s="62"/>
      <c r="E13" s="62"/>
      <c r="F13" s="62"/>
      <c r="H13" s="11">
        <v>0</v>
      </c>
      <c r="I13" s="11"/>
      <c r="J13" s="11">
        <v>0</v>
      </c>
      <c r="K13" s="11"/>
      <c r="L13" s="11">
        <f>SUM(H13:J13)</f>
        <v>0</v>
      </c>
    </row>
    <row r="14" spans="1:12" s="60" customFormat="1" ht="24.75" customHeight="1">
      <c r="A14" s="62"/>
      <c r="B14" s="62"/>
      <c r="C14" s="62" t="s">
        <v>380</v>
      </c>
      <c r="D14" s="62"/>
      <c r="E14" s="62"/>
      <c r="F14" s="62"/>
      <c r="H14" s="11"/>
      <c r="I14" s="11"/>
      <c r="J14" s="11"/>
      <c r="K14" s="11"/>
      <c r="L14" s="11"/>
    </row>
    <row r="15" spans="1:12" ht="24.75" customHeight="1">
      <c r="A15" s="62"/>
      <c r="B15" s="62"/>
      <c r="C15" s="62" t="s">
        <v>381</v>
      </c>
      <c r="D15" s="62"/>
      <c r="E15" s="62"/>
      <c r="F15" s="62"/>
      <c r="H15" s="11">
        <v>-21511.72</v>
      </c>
      <c r="I15" s="11"/>
      <c r="J15" s="11">
        <v>-108694.13</v>
      </c>
      <c r="K15" s="11"/>
      <c r="L15" s="11">
        <f>SUM(H15:J15)</f>
        <v>-130205.85</v>
      </c>
    </row>
    <row r="16" spans="1:12" ht="24.75" customHeight="1">
      <c r="A16" s="62"/>
      <c r="B16" s="62"/>
      <c r="C16" s="195" t="s">
        <v>563</v>
      </c>
      <c r="D16" s="62"/>
      <c r="E16" s="62"/>
      <c r="F16" s="62"/>
      <c r="H16" s="15">
        <f>SUM(H12:H15)</f>
        <v>544594.46000000008</v>
      </c>
      <c r="I16" s="11"/>
      <c r="J16" s="15">
        <f>SUM(J12:J15)</f>
        <v>2751719.62</v>
      </c>
      <c r="K16" s="11"/>
      <c r="L16" s="15">
        <f>SUM(L12:L15)</f>
        <v>3296314.08</v>
      </c>
    </row>
    <row r="17" spans="1:12" ht="24.75" customHeight="1">
      <c r="A17" s="62"/>
      <c r="B17" s="62" t="s">
        <v>382</v>
      </c>
      <c r="C17" s="62"/>
      <c r="D17" s="62"/>
      <c r="E17" s="62"/>
      <c r="F17" s="62"/>
      <c r="H17" s="11"/>
      <c r="I17" s="11"/>
      <c r="J17" s="11"/>
      <c r="K17" s="11"/>
      <c r="L17" s="11"/>
    </row>
    <row r="18" spans="1:12" ht="24.75" customHeight="1">
      <c r="A18" s="62"/>
      <c r="B18" s="62"/>
      <c r="C18" s="167" t="s">
        <v>562</v>
      </c>
      <c r="D18" s="62"/>
      <c r="E18" s="62"/>
      <c r="F18" s="62"/>
      <c r="H18" s="11">
        <v>0</v>
      </c>
      <c r="I18" s="11"/>
      <c r="J18" s="11">
        <v>-2206233.36</v>
      </c>
      <c r="K18" s="11"/>
      <c r="L18" s="11">
        <v>-2206233.36</v>
      </c>
    </row>
    <row r="19" spans="1:12" ht="24.75" customHeight="1">
      <c r="A19" s="62"/>
      <c r="B19" s="62"/>
      <c r="C19" s="62" t="s">
        <v>383</v>
      </c>
      <c r="D19" s="62"/>
      <c r="E19" s="62"/>
      <c r="F19" s="62"/>
      <c r="H19" s="11">
        <v>0</v>
      </c>
      <c r="I19" s="11"/>
      <c r="J19" s="11">
        <v>-166957.31</v>
      </c>
      <c r="K19" s="11"/>
      <c r="L19" s="11">
        <v>-166957.31</v>
      </c>
    </row>
    <row r="20" spans="1:12" s="60" customFormat="1" ht="24.75" customHeight="1">
      <c r="A20" s="62"/>
      <c r="B20" s="62"/>
      <c r="C20" s="62" t="s">
        <v>380</v>
      </c>
      <c r="D20" s="62"/>
      <c r="E20" s="62"/>
      <c r="F20" s="62"/>
      <c r="H20" s="11"/>
      <c r="I20" s="11"/>
      <c r="J20" s="11"/>
      <c r="K20" s="11"/>
      <c r="L20" s="11"/>
    </row>
    <row r="21" spans="1:12" ht="24.75" customHeight="1">
      <c r="A21" s="62"/>
      <c r="B21" s="62"/>
      <c r="C21" s="62" t="s">
        <v>381</v>
      </c>
      <c r="D21" s="62"/>
      <c r="E21" s="62"/>
      <c r="F21" s="62"/>
      <c r="H21" s="11">
        <v>0</v>
      </c>
      <c r="I21" s="11"/>
      <c r="J21" s="11">
        <v>41366.230000000003</v>
      </c>
      <c r="K21" s="11"/>
      <c r="L21" s="11">
        <v>41366.230000000003</v>
      </c>
    </row>
    <row r="22" spans="1:12" ht="24.75" customHeight="1">
      <c r="A22" s="62"/>
      <c r="B22" s="62"/>
      <c r="C22" s="62" t="s">
        <v>389</v>
      </c>
      <c r="D22" s="62"/>
      <c r="E22" s="62"/>
      <c r="F22" s="62"/>
      <c r="H22" s="15">
        <f>SUM(H18:H21)</f>
        <v>0</v>
      </c>
      <c r="I22" s="11"/>
      <c r="J22" s="15">
        <f>SUM(J18:J21)</f>
        <v>-2331824.44</v>
      </c>
      <c r="K22" s="11"/>
      <c r="L22" s="15">
        <f>SUM(L18:L21)</f>
        <v>-2331824.44</v>
      </c>
    </row>
    <row r="23" spans="1:12" ht="24.75" customHeight="1">
      <c r="A23" s="62"/>
      <c r="B23" s="62"/>
      <c r="C23" s="195" t="s">
        <v>1015</v>
      </c>
      <c r="D23" s="62"/>
      <c r="E23" s="62"/>
      <c r="F23" s="62"/>
      <c r="H23" s="11">
        <v>0</v>
      </c>
      <c r="I23" s="11"/>
      <c r="J23" s="11">
        <v>-41167.56</v>
      </c>
      <c r="K23" s="11"/>
      <c r="L23" s="11">
        <f>SUM(H23:J23)</f>
        <v>-41167.56</v>
      </c>
    </row>
    <row r="24" spans="1:12" s="60" customFormat="1" ht="24.75" customHeight="1">
      <c r="A24" s="62"/>
      <c r="B24" s="62"/>
      <c r="C24" s="62" t="s">
        <v>380</v>
      </c>
      <c r="D24" s="62"/>
      <c r="E24" s="62"/>
      <c r="F24" s="62"/>
      <c r="H24" s="11"/>
      <c r="I24" s="11"/>
      <c r="J24" s="11"/>
      <c r="K24" s="11"/>
      <c r="L24" s="11"/>
    </row>
    <row r="25" spans="1:12" ht="24.75" customHeight="1">
      <c r="A25" s="62"/>
      <c r="B25" s="62"/>
      <c r="C25" s="62" t="s">
        <v>381</v>
      </c>
      <c r="D25" s="62"/>
      <c r="E25" s="62"/>
      <c r="F25" s="62"/>
      <c r="H25" s="11">
        <v>0</v>
      </c>
      <c r="I25" s="11"/>
      <c r="J25" s="11">
        <v>95849.99</v>
      </c>
      <c r="K25" s="11"/>
      <c r="L25" s="11">
        <f>SUM(H25:J25)</f>
        <v>95849.99</v>
      </c>
    </row>
    <row r="26" spans="1:12" ht="24.75" customHeight="1">
      <c r="A26" s="62"/>
      <c r="B26" s="62"/>
      <c r="C26" s="195" t="s">
        <v>563</v>
      </c>
      <c r="D26" s="62"/>
      <c r="E26" s="62"/>
      <c r="F26" s="62"/>
      <c r="H26" s="15">
        <f>SUM(H22:H25)</f>
        <v>0</v>
      </c>
      <c r="I26" s="11"/>
      <c r="J26" s="15">
        <f>SUM(J22:J25)</f>
        <v>-2277142.0099999998</v>
      </c>
      <c r="K26" s="11"/>
      <c r="L26" s="15">
        <f>SUM(L22:L25)</f>
        <v>-2277142.0099999998</v>
      </c>
    </row>
    <row r="27" spans="1:12" ht="24.75" customHeight="1">
      <c r="A27" s="62"/>
      <c r="B27" s="62" t="s">
        <v>384</v>
      </c>
      <c r="C27" s="62"/>
      <c r="D27" s="62"/>
      <c r="E27" s="62"/>
      <c r="F27" s="62"/>
      <c r="H27" s="11"/>
      <c r="I27" s="11"/>
      <c r="J27" s="11"/>
      <c r="K27" s="11"/>
      <c r="L27" s="11"/>
    </row>
    <row r="28" spans="1:12" ht="24.75" customHeight="1" thickBot="1">
      <c r="A28" s="62"/>
      <c r="B28" s="62"/>
      <c r="C28" s="195" t="s">
        <v>563</v>
      </c>
      <c r="D28" s="62"/>
      <c r="E28" s="62"/>
      <c r="F28" s="62"/>
      <c r="H28" s="16">
        <f>+H16+H26</f>
        <v>544594.46000000008</v>
      </c>
      <c r="I28" s="11"/>
      <c r="J28" s="16">
        <f>+J16+J26</f>
        <v>474577.61000000034</v>
      </c>
      <c r="K28" s="11"/>
      <c r="L28" s="16">
        <f>+L16+L26</f>
        <v>1019172.0700000003</v>
      </c>
    </row>
    <row r="29" spans="1:12" ht="24.75" customHeight="1" thickTop="1" thickBot="1">
      <c r="A29" s="62"/>
      <c r="B29" s="62"/>
      <c r="C29" s="62" t="s">
        <v>389</v>
      </c>
      <c r="D29" s="62"/>
      <c r="E29" s="62"/>
      <c r="F29" s="62"/>
      <c r="H29" s="16">
        <f>+H12+H22</f>
        <v>566106.18000000005</v>
      </c>
      <c r="I29" s="11"/>
      <c r="J29" s="16">
        <f>+J12+J22</f>
        <v>528589.31000000006</v>
      </c>
      <c r="K29" s="11"/>
      <c r="L29" s="16">
        <f>+L12+L22</f>
        <v>1094695.4900000002</v>
      </c>
    </row>
    <row r="30" spans="1:12" ht="24.75" customHeight="1" thickTop="1">
      <c r="A30" s="62"/>
      <c r="D30" s="62"/>
      <c r="E30" s="62"/>
      <c r="F30" s="62"/>
      <c r="H30" s="17"/>
      <c r="I30" s="17"/>
      <c r="J30" s="172" t="s">
        <v>390</v>
      </c>
      <c r="K30" s="172"/>
      <c r="L30" s="172" t="s">
        <v>391</v>
      </c>
    </row>
    <row r="31" spans="1:12" ht="24.75" customHeight="1">
      <c r="A31" s="62"/>
      <c r="B31" s="184" t="s">
        <v>565</v>
      </c>
      <c r="C31" s="62"/>
      <c r="D31" s="62"/>
      <c r="E31" s="62"/>
      <c r="F31" s="62"/>
      <c r="H31" s="17"/>
      <c r="I31" s="17"/>
      <c r="J31" s="11">
        <f>-J23</f>
        <v>41167.56</v>
      </c>
      <c r="K31" s="11"/>
      <c r="L31" s="11">
        <v>34316.46</v>
      </c>
    </row>
    <row r="32" spans="1:12" ht="24.75" customHeight="1">
      <c r="A32" s="62"/>
      <c r="B32" s="184" t="s">
        <v>564</v>
      </c>
      <c r="C32" s="62"/>
      <c r="F32" s="62"/>
      <c r="H32" s="17"/>
      <c r="I32" s="17"/>
      <c r="J32" s="224">
        <v>41511.24</v>
      </c>
      <c r="K32" s="224"/>
      <c r="L32" s="224">
        <v>35359.5</v>
      </c>
    </row>
    <row r="33" spans="1:12" s="4" customFormat="1" ht="24.75" customHeight="1">
      <c r="A33" s="62"/>
      <c r="B33" s="62"/>
      <c r="C33" s="62" t="s">
        <v>566</v>
      </c>
      <c r="F33" s="62"/>
      <c r="H33" s="13"/>
      <c r="I33" s="13"/>
      <c r="J33" s="19"/>
      <c r="K33" s="19"/>
      <c r="L33" s="19"/>
    </row>
    <row r="34" spans="1:12" ht="24.75" customHeight="1">
      <c r="A34" s="62"/>
      <c r="B34" s="62"/>
      <c r="C34" s="62"/>
      <c r="D34" s="62"/>
      <c r="E34" s="62"/>
      <c r="F34" s="62"/>
    </row>
    <row r="35" spans="1:12" ht="24.75" customHeight="1">
      <c r="A35" s="62"/>
      <c r="D35" s="62"/>
      <c r="E35" s="62"/>
      <c r="F35" s="62"/>
    </row>
    <row r="36" spans="1:12" ht="24.75" customHeight="1">
      <c r="A36" s="62"/>
      <c r="D36" s="62"/>
      <c r="E36" s="62"/>
      <c r="F36" s="62"/>
    </row>
    <row r="37" spans="1:12" ht="24.75" customHeight="1">
      <c r="A37" s="62"/>
      <c r="D37" s="62"/>
      <c r="E37" s="62"/>
      <c r="F37" s="62"/>
    </row>
  </sheetData>
  <mergeCells count="3">
    <mergeCell ref="H4:L4"/>
    <mergeCell ref="L5:L6"/>
    <mergeCell ref="A1:L1"/>
  </mergeCells>
  <pageMargins left="0.86614173228346458" right="0.19685039370078741" top="0.63"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G39"/>
  <sheetViews>
    <sheetView topLeftCell="A23" zoomScale="80" zoomScaleNormal="80" zoomScaleSheetLayoutView="80" workbookViewId="0">
      <selection activeCell="B37" sqref="B37"/>
    </sheetView>
  </sheetViews>
  <sheetFormatPr defaultRowHeight="29.1" customHeight="1"/>
  <cols>
    <col min="1" max="1" width="5.7109375" style="2" customWidth="1"/>
    <col min="2" max="2" width="4.5703125" style="2" customWidth="1"/>
    <col min="3" max="3" width="25.42578125" style="2" customWidth="1"/>
    <col min="4" max="4" width="2" style="2" customWidth="1"/>
    <col min="5" max="5" width="14.7109375" style="2" customWidth="1"/>
    <col min="6" max="6" width="1.7109375" style="2" customWidth="1"/>
    <col min="7" max="7" width="14.42578125" style="2" customWidth="1"/>
    <col min="8" max="8" width="1.7109375" style="2" customWidth="1"/>
    <col min="9" max="9" width="16.140625" style="2" bestFit="1" customWidth="1"/>
    <col min="10" max="10" width="1.7109375" style="2" customWidth="1"/>
    <col min="11" max="11" width="14.85546875" style="2" customWidth="1"/>
    <col min="12" max="12" width="1.7109375" style="2" customWidth="1"/>
    <col min="13" max="13" width="14.85546875" style="2" customWidth="1"/>
    <col min="14" max="14" width="2" style="2" customWidth="1"/>
    <col min="15" max="15" width="14.85546875" style="2" customWidth="1"/>
    <col min="16" max="16" width="1.7109375" style="2" customWidth="1"/>
    <col min="17" max="17" width="14" style="2" customWidth="1"/>
    <col min="18" max="18" width="1.7109375" style="2" customWidth="1"/>
    <col min="19" max="19" width="12.42578125" style="2" bestFit="1" customWidth="1"/>
    <col min="20" max="20" width="1.7109375" style="2" customWidth="1"/>
    <col min="21" max="21" width="14.85546875" style="2" customWidth="1"/>
    <col min="22" max="22" width="1.7109375" style="2" customWidth="1"/>
    <col min="23" max="23" width="14.85546875" style="2" customWidth="1"/>
    <col min="24" max="24" width="1.7109375" style="2" customWidth="1"/>
    <col min="25" max="25" width="14.85546875" style="2" customWidth="1"/>
    <col min="26" max="26" width="1.7109375" style="2" customWidth="1"/>
    <col min="27" max="27" width="13.140625" style="2" bestFit="1" customWidth="1"/>
    <col min="28" max="28" width="1.5703125" style="2" customWidth="1"/>
    <col min="29" max="29" width="14.85546875" style="2" customWidth="1"/>
    <col min="30" max="30" width="1.7109375" style="2" customWidth="1"/>
    <col min="31" max="31" width="15.85546875" style="2" customWidth="1"/>
    <col min="32" max="32" width="1.7109375" style="2" customWidth="1"/>
    <col min="33" max="33" width="16.140625" style="2" bestFit="1" customWidth="1"/>
    <col min="34" max="34" width="1.7109375" style="2" customWidth="1"/>
    <col min="35" max="16384" width="9.140625" style="2"/>
  </cols>
  <sheetData>
    <row r="1" spans="1:33" ht="27.95" customHeight="1">
      <c r="A1" s="417" t="s">
        <v>11</v>
      </c>
      <c r="B1" s="418"/>
      <c r="C1" s="418"/>
      <c r="D1" s="418"/>
      <c r="E1" s="418"/>
      <c r="F1" s="418"/>
      <c r="G1" s="418"/>
      <c r="H1" s="418"/>
      <c r="I1" s="418"/>
      <c r="J1" s="418"/>
      <c r="K1" s="418"/>
      <c r="L1" s="418"/>
      <c r="M1" s="418"/>
      <c r="N1" s="418"/>
      <c r="O1" s="418"/>
      <c r="P1" s="418"/>
      <c r="Q1" s="418"/>
      <c r="R1" s="418"/>
      <c r="S1" s="418"/>
      <c r="T1" s="418"/>
      <c r="U1" s="418"/>
      <c r="V1" s="418"/>
      <c r="W1" s="418"/>
      <c r="X1" s="418"/>
      <c r="Y1" s="418"/>
      <c r="Z1" s="418"/>
      <c r="AA1" s="418"/>
      <c r="AB1" s="418"/>
      <c r="AC1" s="418"/>
      <c r="AD1" s="418"/>
      <c r="AE1" s="418"/>
      <c r="AF1" s="418"/>
      <c r="AG1" s="418"/>
    </row>
    <row r="2" spans="1:33" ht="27.95" customHeight="1"/>
    <row r="3" spans="1:33" s="1" customFormat="1" ht="27.95" customHeight="1">
      <c r="A3" s="180" t="s">
        <v>608</v>
      </c>
    </row>
    <row r="4" spans="1:33" s="20" customFormat="1" ht="27.95" customHeight="1">
      <c r="E4" s="419" t="s">
        <v>326</v>
      </c>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row>
    <row r="5" spans="1:33" s="20" customFormat="1" ht="87">
      <c r="E5" s="173" t="s">
        <v>386</v>
      </c>
      <c r="F5" s="174"/>
      <c r="G5" s="175" t="s">
        <v>170</v>
      </c>
      <c r="H5" s="174"/>
      <c r="I5" s="173" t="s">
        <v>172</v>
      </c>
      <c r="J5" s="174"/>
      <c r="K5" s="176" t="s">
        <v>392</v>
      </c>
      <c r="L5" s="174"/>
      <c r="M5" s="126" t="s">
        <v>181</v>
      </c>
      <c r="N5" s="174"/>
      <c r="O5" s="176" t="s">
        <v>393</v>
      </c>
      <c r="P5" s="174"/>
      <c r="Q5" s="175" t="s">
        <v>179</v>
      </c>
      <c r="R5" s="174"/>
      <c r="S5" s="173" t="s">
        <v>177</v>
      </c>
      <c r="T5" s="174"/>
      <c r="U5" s="176" t="s">
        <v>394</v>
      </c>
      <c r="V5" s="174"/>
      <c r="W5" s="176" t="s">
        <v>395</v>
      </c>
      <c r="X5" s="174"/>
      <c r="Y5" s="176" t="s">
        <v>396</v>
      </c>
      <c r="Z5" s="174"/>
      <c r="AA5" s="126" t="s">
        <v>184</v>
      </c>
      <c r="AB5" s="177"/>
      <c r="AC5" s="176" t="s">
        <v>397</v>
      </c>
      <c r="AD5" s="174"/>
      <c r="AE5" s="175" t="s">
        <v>398</v>
      </c>
      <c r="AF5" s="174"/>
      <c r="AG5" s="126" t="s">
        <v>345</v>
      </c>
    </row>
    <row r="6" spans="1:33" ht="27.95" customHeight="1">
      <c r="A6" s="64" t="s">
        <v>399</v>
      </c>
      <c r="B6" s="64"/>
      <c r="C6" s="64"/>
      <c r="AC6" s="21"/>
    </row>
    <row r="7" spans="1:33" ht="27.95" customHeight="1">
      <c r="A7" s="64"/>
      <c r="B7" s="167" t="s">
        <v>562</v>
      </c>
      <c r="C7" s="64"/>
      <c r="E7" s="11">
        <v>0</v>
      </c>
      <c r="F7" s="11"/>
      <c r="G7" s="11">
        <v>0</v>
      </c>
      <c r="H7" s="11"/>
      <c r="I7" s="11">
        <v>660300969.20999992</v>
      </c>
      <c r="J7" s="11"/>
      <c r="K7" s="11">
        <v>186874286.06999999</v>
      </c>
      <c r="L7" s="11"/>
      <c r="M7" s="11">
        <v>19663761.000000007</v>
      </c>
      <c r="N7" s="11"/>
      <c r="O7" s="11">
        <v>4071760.72</v>
      </c>
      <c r="P7" s="11"/>
      <c r="Q7" s="11">
        <v>0</v>
      </c>
      <c r="R7" s="11"/>
      <c r="S7" s="11">
        <v>0</v>
      </c>
      <c r="T7" s="11"/>
      <c r="U7" s="11">
        <v>116269</v>
      </c>
      <c r="V7" s="11"/>
      <c r="W7" s="11">
        <v>3775212.67</v>
      </c>
      <c r="X7" s="11"/>
      <c r="Y7" s="11">
        <v>258841617.78</v>
      </c>
      <c r="Z7" s="11"/>
      <c r="AA7" s="11">
        <v>4244182.2699999996</v>
      </c>
      <c r="AB7" s="11"/>
      <c r="AC7" s="11">
        <v>27056250</v>
      </c>
      <c r="AD7" s="11"/>
      <c r="AE7" s="11">
        <v>0</v>
      </c>
      <c r="AF7" s="11"/>
      <c r="AG7" s="11">
        <f>SUM(E7:AE7)</f>
        <v>1164944308.72</v>
      </c>
    </row>
    <row r="8" spans="1:33" ht="27.95" customHeight="1">
      <c r="A8" s="64"/>
      <c r="B8" s="64" t="s">
        <v>379</v>
      </c>
      <c r="C8" s="64"/>
      <c r="E8" s="11">
        <v>40000000</v>
      </c>
      <c r="F8" s="11"/>
      <c r="G8" s="11">
        <v>25748822.300000001</v>
      </c>
      <c r="H8" s="11"/>
      <c r="I8" s="11">
        <v>723841632.38999999</v>
      </c>
      <c r="J8" s="11"/>
      <c r="K8" s="11">
        <v>31169954.629999999</v>
      </c>
      <c r="L8" s="11"/>
      <c r="M8" s="11">
        <v>2728983.15</v>
      </c>
      <c r="N8" s="11"/>
      <c r="O8" s="11">
        <v>10747372.58</v>
      </c>
      <c r="P8" s="11"/>
      <c r="Q8" s="11">
        <v>1170045</v>
      </c>
      <c r="R8" s="11"/>
      <c r="S8" s="11">
        <v>2000000</v>
      </c>
      <c r="T8" s="11"/>
      <c r="U8" s="11">
        <v>1569594.75</v>
      </c>
      <c r="V8" s="11"/>
      <c r="W8" s="11">
        <v>9013422.1899999995</v>
      </c>
      <c r="X8" s="11"/>
      <c r="Y8" s="11">
        <v>322308332.10000002</v>
      </c>
      <c r="Z8" s="11"/>
      <c r="AA8" s="11">
        <v>1345000</v>
      </c>
      <c r="AB8" s="11"/>
      <c r="AC8" s="11">
        <v>0</v>
      </c>
      <c r="AD8" s="11"/>
      <c r="AE8" s="11">
        <v>11014573.199999999</v>
      </c>
      <c r="AF8" s="11"/>
      <c r="AG8" s="11">
        <f>SUM(E8:AE8)</f>
        <v>1182657732.2900002</v>
      </c>
    </row>
    <row r="9" spans="1:33" ht="27.95" customHeight="1">
      <c r="A9" s="64"/>
      <c r="B9" s="64" t="s">
        <v>400</v>
      </c>
      <c r="C9" s="64"/>
      <c r="E9" s="11">
        <v>0</v>
      </c>
      <c r="F9" s="11"/>
      <c r="G9" s="11">
        <v>0</v>
      </c>
      <c r="H9" s="11"/>
      <c r="I9" s="11">
        <v>0</v>
      </c>
      <c r="J9" s="11"/>
      <c r="K9" s="11">
        <v>0</v>
      </c>
      <c r="L9" s="11"/>
      <c r="M9" s="11">
        <v>0</v>
      </c>
      <c r="N9" s="11"/>
      <c r="O9" s="11">
        <v>0</v>
      </c>
      <c r="P9" s="11"/>
      <c r="Q9" s="11">
        <v>0</v>
      </c>
      <c r="R9" s="11"/>
      <c r="S9" s="11">
        <v>0</v>
      </c>
      <c r="T9" s="11"/>
      <c r="U9" s="11">
        <v>0</v>
      </c>
      <c r="V9" s="11"/>
      <c r="W9" s="11">
        <v>-7197.81</v>
      </c>
      <c r="X9" s="11"/>
      <c r="Y9" s="11">
        <v>0</v>
      </c>
      <c r="Z9" s="11"/>
      <c r="AA9" s="11">
        <v>-969392.52</v>
      </c>
      <c r="AB9" s="11"/>
      <c r="AC9" s="11">
        <v>0</v>
      </c>
      <c r="AD9" s="11"/>
      <c r="AE9" s="11">
        <v>-9972753.1999999993</v>
      </c>
      <c r="AF9" s="11"/>
      <c r="AG9" s="11">
        <f>SUM(E9:AE9)</f>
        <v>-10949343.529999999</v>
      </c>
    </row>
    <row r="10" spans="1:33" s="60" customFormat="1" ht="27.95" customHeight="1">
      <c r="A10" s="64"/>
      <c r="B10" s="64" t="s">
        <v>403</v>
      </c>
      <c r="C10" s="64"/>
      <c r="E10" s="11">
        <v>0</v>
      </c>
      <c r="F10" s="11"/>
      <c r="G10" s="11">
        <v>0</v>
      </c>
      <c r="H10" s="11"/>
      <c r="I10" s="11">
        <v>0</v>
      </c>
      <c r="J10" s="11"/>
      <c r="K10" s="11">
        <v>0</v>
      </c>
      <c r="L10" s="11"/>
      <c r="M10" s="11">
        <v>0</v>
      </c>
      <c r="N10" s="11"/>
      <c r="O10" s="11">
        <v>0</v>
      </c>
      <c r="P10" s="11"/>
      <c r="Q10" s="11">
        <v>0</v>
      </c>
      <c r="R10" s="11"/>
      <c r="S10" s="11">
        <v>0</v>
      </c>
      <c r="T10" s="11"/>
      <c r="U10" s="11">
        <v>0</v>
      </c>
      <c r="V10" s="11"/>
      <c r="W10" s="11">
        <v>0</v>
      </c>
      <c r="X10" s="11"/>
      <c r="Y10" s="11">
        <v>0</v>
      </c>
      <c r="Z10" s="11"/>
      <c r="AA10" s="11">
        <v>0</v>
      </c>
      <c r="AB10" s="11"/>
      <c r="AC10" s="11">
        <v>-27172500</v>
      </c>
      <c r="AD10" s="11"/>
      <c r="AE10" s="11">
        <v>0</v>
      </c>
      <c r="AF10" s="11"/>
      <c r="AG10" s="24">
        <f>SUM(E10:AE10)</f>
        <v>-27172500</v>
      </c>
    </row>
    <row r="11" spans="1:33" s="60" customFormat="1" ht="27.95" customHeight="1">
      <c r="A11" s="64"/>
      <c r="B11" s="64" t="s">
        <v>401</v>
      </c>
      <c r="C11" s="64"/>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row>
    <row r="12" spans="1:33" ht="27.95" customHeight="1">
      <c r="A12" s="64"/>
      <c r="B12" s="64" t="s">
        <v>402</v>
      </c>
      <c r="C12" s="64"/>
      <c r="E12" s="11">
        <v>463538.73</v>
      </c>
      <c r="F12" s="11"/>
      <c r="G12" s="11">
        <v>218224.59</v>
      </c>
      <c r="H12" s="11"/>
      <c r="I12" s="11">
        <v>7230738.29</v>
      </c>
      <c r="J12" s="11"/>
      <c r="K12" s="11">
        <v>-1352959.17</v>
      </c>
      <c r="L12" s="11"/>
      <c r="M12" s="11">
        <v>-125727.6</v>
      </c>
      <c r="N12" s="11"/>
      <c r="O12" s="11">
        <v>33076.78</v>
      </c>
      <c r="P12" s="11"/>
      <c r="Q12" s="11">
        <v>-4234.78</v>
      </c>
      <c r="R12" s="11"/>
      <c r="S12" s="11">
        <v>16338.09</v>
      </c>
      <c r="T12" s="11"/>
      <c r="U12" s="11">
        <v>21567.27</v>
      </c>
      <c r="V12" s="11"/>
      <c r="W12" s="11">
        <v>115037.06</v>
      </c>
      <c r="X12" s="11"/>
      <c r="Y12" s="11">
        <v>170330.53</v>
      </c>
      <c r="Z12" s="11"/>
      <c r="AA12" s="11">
        <v>-191671.64</v>
      </c>
      <c r="AB12" s="11"/>
      <c r="AC12" s="11">
        <v>116250</v>
      </c>
      <c r="AD12" s="11"/>
      <c r="AE12" s="11">
        <v>6039.62</v>
      </c>
      <c r="AF12" s="11"/>
      <c r="AG12" s="22">
        <f>SUM(E12:AE12)</f>
        <v>6716547.7700000005</v>
      </c>
    </row>
    <row r="13" spans="1:33" ht="27.95" customHeight="1">
      <c r="A13" s="64"/>
      <c r="B13" s="64" t="s">
        <v>389</v>
      </c>
      <c r="C13" s="64"/>
      <c r="E13" s="23">
        <f>SUM(E7:E12)</f>
        <v>40463538.729999997</v>
      </c>
      <c r="F13" s="11"/>
      <c r="G13" s="23">
        <f>SUM(G7:G12)</f>
        <v>25967046.890000001</v>
      </c>
      <c r="H13" s="11"/>
      <c r="I13" s="23">
        <f>SUM(I7:I12)</f>
        <v>1391373339.8899999</v>
      </c>
      <c r="J13" s="11"/>
      <c r="K13" s="23">
        <f>SUM(K7:K12)</f>
        <v>216691281.53</v>
      </c>
      <c r="L13" s="11"/>
      <c r="M13" s="23">
        <f>SUM(M7:M12)</f>
        <v>22267016.550000004</v>
      </c>
      <c r="N13" s="11"/>
      <c r="O13" s="23">
        <f>SUM(O7:O12)</f>
        <v>14852210.08</v>
      </c>
      <c r="P13" s="11"/>
      <c r="Q13" s="23">
        <f>SUM(Q7:Q12)</f>
        <v>1165810.22</v>
      </c>
      <c r="R13" s="11"/>
      <c r="S13" s="23">
        <f>SUM(S7:S12)</f>
        <v>2016338.09</v>
      </c>
      <c r="T13" s="11"/>
      <c r="U13" s="23">
        <f>SUM(U7:U12)</f>
        <v>1707431.02</v>
      </c>
      <c r="V13" s="11"/>
      <c r="W13" s="23">
        <f>SUM(W7:W12)</f>
        <v>12896474.109999999</v>
      </c>
      <c r="X13" s="11"/>
      <c r="Y13" s="23">
        <f>SUM(Y7:Y12)</f>
        <v>581320280.40999997</v>
      </c>
      <c r="Z13" s="11"/>
      <c r="AA13" s="23">
        <f>SUM(AA7:AA12)</f>
        <v>4428118.1100000003</v>
      </c>
      <c r="AB13" s="24"/>
      <c r="AC13" s="23">
        <f>SUM(AC7:AC12)</f>
        <v>0</v>
      </c>
      <c r="AD13" s="11"/>
      <c r="AE13" s="23">
        <f>SUM(AE7:AE12)</f>
        <v>1047859.62</v>
      </c>
      <c r="AF13" s="11"/>
      <c r="AG13" s="24">
        <f>SUM(AG7:AG12)</f>
        <v>2316196745.25</v>
      </c>
    </row>
    <row r="14" spans="1:33" ht="27.95" customHeight="1">
      <c r="A14" s="64"/>
      <c r="B14" s="64" t="s">
        <v>379</v>
      </c>
      <c r="C14" s="64"/>
      <c r="E14" s="11">
        <v>0</v>
      </c>
      <c r="F14" s="11"/>
      <c r="G14" s="11">
        <v>0</v>
      </c>
      <c r="H14" s="11"/>
      <c r="I14" s="11">
        <v>462411934.10000002</v>
      </c>
      <c r="J14" s="11"/>
      <c r="K14" s="11">
        <v>0</v>
      </c>
      <c r="L14" s="11"/>
      <c r="M14" s="11">
        <v>1193188.04</v>
      </c>
      <c r="N14" s="11"/>
      <c r="O14" s="11">
        <v>0</v>
      </c>
      <c r="P14" s="11"/>
      <c r="Q14" s="11">
        <v>0</v>
      </c>
      <c r="R14" s="11"/>
      <c r="S14" s="11">
        <v>0</v>
      </c>
      <c r="T14" s="11"/>
      <c r="U14" s="11">
        <v>9500.01</v>
      </c>
      <c r="V14" s="11"/>
      <c r="W14" s="11">
        <v>1205577.05</v>
      </c>
      <c r="X14" s="11"/>
      <c r="Y14" s="11">
        <v>118062180</v>
      </c>
      <c r="Z14" s="11"/>
      <c r="AA14" s="11">
        <v>0</v>
      </c>
      <c r="AB14" s="11"/>
      <c r="AC14" s="11">
        <v>0</v>
      </c>
      <c r="AD14" s="11"/>
      <c r="AE14" s="11">
        <v>0</v>
      </c>
      <c r="AF14" s="24"/>
      <c r="AG14" s="24">
        <f>SUM(E14:AE14)</f>
        <v>582882379.20000005</v>
      </c>
    </row>
    <row r="15" spans="1:33" ht="27.95" customHeight="1">
      <c r="A15" s="64"/>
      <c r="B15" s="64" t="s">
        <v>400</v>
      </c>
      <c r="C15" s="64"/>
      <c r="E15" s="11">
        <v>0</v>
      </c>
      <c r="F15" s="11"/>
      <c r="G15" s="11">
        <v>0</v>
      </c>
      <c r="H15" s="11"/>
      <c r="I15" s="11">
        <v>-137101933.05000001</v>
      </c>
      <c r="J15" s="11"/>
      <c r="K15" s="11">
        <v>0</v>
      </c>
      <c r="L15" s="11"/>
      <c r="M15" s="11">
        <v>-2950371.92</v>
      </c>
      <c r="N15" s="11"/>
      <c r="O15" s="11">
        <v>0</v>
      </c>
      <c r="P15" s="11"/>
      <c r="Q15" s="11">
        <v>0</v>
      </c>
      <c r="R15" s="11"/>
      <c r="S15" s="11">
        <v>0</v>
      </c>
      <c r="T15" s="11"/>
      <c r="U15" s="11">
        <v>0</v>
      </c>
      <c r="V15" s="11"/>
      <c r="W15" s="11">
        <v>0</v>
      </c>
      <c r="X15" s="11"/>
      <c r="Y15" s="11">
        <v>0</v>
      </c>
      <c r="Z15" s="11"/>
      <c r="AA15" s="11">
        <v>0</v>
      </c>
      <c r="AB15" s="11"/>
      <c r="AC15" s="11">
        <v>0</v>
      </c>
      <c r="AD15" s="11"/>
      <c r="AE15" s="11">
        <v>0</v>
      </c>
      <c r="AF15" s="11"/>
      <c r="AG15" s="24">
        <f>SUM(E15:AE15)</f>
        <v>-140052304.97</v>
      </c>
    </row>
    <row r="16" spans="1:33" ht="27.95" customHeight="1">
      <c r="A16" s="64"/>
      <c r="B16" s="64" t="s">
        <v>403</v>
      </c>
      <c r="C16" s="64"/>
      <c r="E16" s="11">
        <v>0</v>
      </c>
      <c r="F16" s="11"/>
      <c r="G16" s="11">
        <v>0</v>
      </c>
      <c r="H16" s="11"/>
      <c r="I16" s="11">
        <v>0</v>
      </c>
      <c r="J16" s="11"/>
      <c r="K16" s="11">
        <v>0</v>
      </c>
      <c r="L16" s="11"/>
      <c r="M16" s="11">
        <v>0</v>
      </c>
      <c r="N16" s="11"/>
      <c r="O16" s="11">
        <v>800000</v>
      </c>
      <c r="P16" s="11"/>
      <c r="Q16" s="11">
        <v>0</v>
      </c>
      <c r="R16" s="11"/>
      <c r="S16" s="11">
        <v>0</v>
      </c>
      <c r="T16" s="11"/>
      <c r="U16" s="11">
        <v>0</v>
      </c>
      <c r="V16" s="11"/>
      <c r="W16" s="11">
        <v>0</v>
      </c>
      <c r="X16" s="11"/>
      <c r="Y16" s="11">
        <v>0</v>
      </c>
      <c r="Z16" s="11"/>
      <c r="AA16" s="11">
        <v>0</v>
      </c>
      <c r="AB16" s="11"/>
      <c r="AC16" s="11">
        <v>0</v>
      </c>
      <c r="AD16" s="11"/>
      <c r="AE16" s="11">
        <v>-800000</v>
      </c>
      <c r="AF16" s="11"/>
      <c r="AG16" s="24">
        <f>SUM(E16:AE16)</f>
        <v>0</v>
      </c>
    </row>
    <row r="17" spans="1:33" s="60" customFormat="1" ht="27.95" customHeight="1">
      <c r="A17" s="64"/>
      <c r="B17" s="64" t="s">
        <v>401</v>
      </c>
      <c r="C17" s="6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24"/>
    </row>
    <row r="18" spans="1:33" ht="27.95" customHeight="1">
      <c r="A18" s="64"/>
      <c r="B18" s="64" t="s">
        <v>402</v>
      </c>
      <c r="C18" s="64"/>
      <c r="E18" s="11">
        <v>-1537591.86</v>
      </c>
      <c r="F18" s="11"/>
      <c r="G18" s="11">
        <v>-986733.27</v>
      </c>
      <c r="H18" s="11"/>
      <c r="I18" s="11">
        <v>12873414.029999999</v>
      </c>
      <c r="J18" s="11"/>
      <c r="K18" s="11">
        <v>-69674616.890000001</v>
      </c>
      <c r="L18" s="11"/>
      <c r="M18" s="11">
        <v>-609688.28</v>
      </c>
      <c r="N18" s="11"/>
      <c r="O18" s="11">
        <v>-592730.18999999994</v>
      </c>
      <c r="P18" s="11"/>
      <c r="Q18" s="11">
        <v>-44300.14</v>
      </c>
      <c r="R18" s="11"/>
      <c r="S18" s="11">
        <v>-76619.72</v>
      </c>
      <c r="T18" s="11"/>
      <c r="U18" s="11">
        <v>-65110.12</v>
      </c>
      <c r="V18" s="11"/>
      <c r="W18" s="11">
        <v>-522107.9</v>
      </c>
      <c r="X18" s="11"/>
      <c r="Y18" s="11">
        <v>-23795895.899999999</v>
      </c>
      <c r="Z18" s="11"/>
      <c r="AA18" s="11">
        <v>-168266.02</v>
      </c>
      <c r="AB18" s="11"/>
      <c r="AC18" s="11">
        <v>0</v>
      </c>
      <c r="AD18" s="11"/>
      <c r="AE18" s="11">
        <v>-11463.58</v>
      </c>
      <c r="AF18" s="11"/>
      <c r="AG18" s="22">
        <f>SUM(E18:AE18)</f>
        <v>-85211709.839999989</v>
      </c>
    </row>
    <row r="19" spans="1:33" ht="27.95" customHeight="1">
      <c r="A19" s="64"/>
      <c r="B19" s="195" t="s">
        <v>563</v>
      </c>
      <c r="C19" s="64"/>
      <c r="E19" s="15">
        <f>SUM(E13:E18)</f>
        <v>38925946.869999997</v>
      </c>
      <c r="F19" s="11"/>
      <c r="G19" s="15">
        <f>SUM(G13:G18)</f>
        <v>24980313.620000001</v>
      </c>
      <c r="H19" s="11"/>
      <c r="I19" s="15">
        <f>SUM(I13:I18)</f>
        <v>1729556754.9699998</v>
      </c>
      <c r="J19" s="11"/>
      <c r="K19" s="15">
        <f>SUM(K13:K18)</f>
        <v>147016664.63999999</v>
      </c>
      <c r="L19" s="11"/>
      <c r="M19" s="15">
        <f>SUM(M13:M18)</f>
        <v>19900144.390000001</v>
      </c>
      <c r="N19" s="11"/>
      <c r="O19" s="15">
        <f>SUM(O13:O18)</f>
        <v>15059479.890000001</v>
      </c>
      <c r="P19" s="11"/>
      <c r="Q19" s="15">
        <f>SUM(Q13:Q18)</f>
        <v>1121510.08</v>
      </c>
      <c r="R19" s="11"/>
      <c r="S19" s="15">
        <f>SUM(S13:S18)</f>
        <v>1939718.37</v>
      </c>
      <c r="T19" s="11"/>
      <c r="U19" s="15">
        <f>SUM(U13:U18)</f>
        <v>1651820.91</v>
      </c>
      <c r="V19" s="11"/>
      <c r="W19" s="15">
        <f>SUM(W13:W18)</f>
        <v>13579943.26</v>
      </c>
      <c r="X19" s="11"/>
      <c r="Y19" s="15">
        <f>SUM(Y13:Y18)</f>
        <v>675586564.50999999</v>
      </c>
      <c r="Z19" s="11"/>
      <c r="AA19" s="15">
        <f>SUM(AA13:AA18)</f>
        <v>4259852.0900000008</v>
      </c>
      <c r="AB19" s="24"/>
      <c r="AC19" s="15">
        <f>SUM(AC13:AC18)</f>
        <v>0</v>
      </c>
      <c r="AD19" s="11"/>
      <c r="AE19" s="15">
        <f>SUM(AE13:AE18)</f>
        <v>236396.04</v>
      </c>
      <c r="AF19" s="11"/>
      <c r="AG19" s="15">
        <f>SUM(AG13:AG18)</f>
        <v>2673815109.6399999</v>
      </c>
    </row>
    <row r="20" spans="1:33" ht="27.95" customHeight="1">
      <c r="A20" s="64" t="s">
        <v>404</v>
      </c>
      <c r="C20" s="64"/>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row>
    <row r="21" spans="1:33" ht="27.95" customHeight="1">
      <c r="A21" s="64"/>
      <c r="B21" s="167" t="s">
        <v>562</v>
      </c>
      <c r="C21" s="64"/>
      <c r="E21" s="11">
        <v>0</v>
      </c>
      <c r="F21" s="11"/>
      <c r="G21" s="11">
        <v>0</v>
      </c>
      <c r="H21" s="11"/>
      <c r="I21" s="11">
        <v>-156447712.24000001</v>
      </c>
      <c r="J21" s="11"/>
      <c r="K21" s="11">
        <v>-154117536.00159997</v>
      </c>
      <c r="L21" s="11"/>
      <c r="M21" s="11">
        <v>-13219876.389999999</v>
      </c>
      <c r="N21" s="11"/>
      <c r="O21" s="11">
        <v>-483542.45</v>
      </c>
      <c r="P21" s="11"/>
      <c r="Q21" s="11">
        <v>0</v>
      </c>
      <c r="R21" s="11"/>
      <c r="S21" s="11">
        <v>0</v>
      </c>
      <c r="T21" s="11"/>
      <c r="U21" s="11">
        <v>-23783.17</v>
      </c>
      <c r="V21" s="11"/>
      <c r="W21" s="11">
        <v>-897583.87</v>
      </c>
      <c r="X21" s="11"/>
      <c r="Y21" s="11">
        <v>-15020891.540000001</v>
      </c>
      <c r="Z21" s="11"/>
      <c r="AA21" s="11">
        <v>-2897026.6899999995</v>
      </c>
      <c r="AB21" s="11"/>
      <c r="AC21" s="11">
        <v>0</v>
      </c>
      <c r="AD21" s="11"/>
      <c r="AE21" s="11">
        <v>0</v>
      </c>
      <c r="AF21" s="11"/>
      <c r="AG21" s="11">
        <f>SUM(E21:AE21)</f>
        <v>-343107952.35159999</v>
      </c>
    </row>
    <row r="22" spans="1:33" ht="27.95" customHeight="1">
      <c r="B22" s="64" t="s">
        <v>383</v>
      </c>
      <c r="C22" s="64"/>
      <c r="E22" s="11">
        <v>0</v>
      </c>
      <c r="F22" s="11"/>
      <c r="G22" s="11">
        <v>-472818.04</v>
      </c>
      <c r="H22" s="11"/>
      <c r="I22" s="11">
        <v>-47046414.160000004</v>
      </c>
      <c r="J22" s="11"/>
      <c r="K22" s="11">
        <v>-27546251.699999999</v>
      </c>
      <c r="L22" s="11"/>
      <c r="M22" s="11">
        <v>-2496235.58</v>
      </c>
      <c r="N22" s="11"/>
      <c r="O22" s="11">
        <v>-791473.83</v>
      </c>
      <c r="P22" s="11"/>
      <c r="Q22" s="11">
        <v>-64575.98</v>
      </c>
      <c r="R22" s="11"/>
      <c r="S22" s="11">
        <v>-63591.13</v>
      </c>
      <c r="T22" s="11"/>
      <c r="U22" s="11">
        <v>-177039.85</v>
      </c>
      <c r="V22" s="11"/>
      <c r="W22" s="11">
        <v>-1500375.82</v>
      </c>
      <c r="X22" s="11"/>
      <c r="Y22" s="11">
        <v>-30090960.050000001</v>
      </c>
      <c r="Z22" s="11"/>
      <c r="AA22" s="11">
        <v>-505161.75</v>
      </c>
      <c r="AB22" s="11"/>
      <c r="AC22" s="11">
        <v>0</v>
      </c>
      <c r="AD22" s="11"/>
      <c r="AE22" s="11">
        <v>0</v>
      </c>
      <c r="AF22" s="11"/>
      <c r="AG22" s="11">
        <f>SUM(E22:AE22)</f>
        <v>-110754897.88999999</v>
      </c>
    </row>
    <row r="23" spans="1:33" ht="27.95" customHeight="1">
      <c r="A23" s="64"/>
      <c r="B23" s="64" t="s">
        <v>405</v>
      </c>
      <c r="C23" s="64"/>
      <c r="E23" s="11">
        <v>0</v>
      </c>
      <c r="F23" s="11"/>
      <c r="G23" s="11">
        <v>0</v>
      </c>
      <c r="H23" s="11"/>
      <c r="I23" s="11">
        <v>0</v>
      </c>
      <c r="J23" s="11"/>
      <c r="K23" s="11">
        <v>0</v>
      </c>
      <c r="L23" s="11"/>
      <c r="M23" s="11">
        <v>0</v>
      </c>
      <c r="N23" s="11"/>
      <c r="O23" s="11">
        <v>0</v>
      </c>
      <c r="P23" s="11"/>
      <c r="Q23" s="11">
        <v>0</v>
      </c>
      <c r="R23" s="11"/>
      <c r="S23" s="11">
        <v>0</v>
      </c>
      <c r="T23" s="11"/>
      <c r="U23" s="11">
        <v>0</v>
      </c>
      <c r="V23" s="11"/>
      <c r="W23" s="11">
        <v>620.23</v>
      </c>
      <c r="X23" s="11"/>
      <c r="Y23" s="11">
        <v>0</v>
      </c>
      <c r="Z23" s="11"/>
      <c r="AA23" s="11">
        <v>658099.16</v>
      </c>
      <c r="AB23" s="11"/>
      <c r="AC23" s="11">
        <v>0</v>
      </c>
      <c r="AD23" s="11"/>
      <c r="AE23" s="11">
        <v>0</v>
      </c>
      <c r="AF23" s="11"/>
      <c r="AG23" s="11">
        <f>SUM(E23:AE23)</f>
        <v>658719.39</v>
      </c>
    </row>
    <row r="24" spans="1:33" s="60" customFormat="1" ht="27.95" customHeight="1">
      <c r="A24" s="64"/>
      <c r="B24" s="64" t="s">
        <v>401</v>
      </c>
      <c r="C24" s="6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row>
    <row r="25" spans="1:33" ht="27.95" customHeight="1">
      <c r="A25" s="178"/>
      <c r="B25" s="64" t="s">
        <v>402</v>
      </c>
      <c r="C25" s="178"/>
      <c r="E25" s="11">
        <v>0</v>
      </c>
      <c r="F25" s="11"/>
      <c r="G25" s="11">
        <v>-4034.32</v>
      </c>
      <c r="H25" s="11"/>
      <c r="I25" s="11">
        <v>-1886589.61</v>
      </c>
      <c r="J25" s="11"/>
      <c r="K25" s="11">
        <v>-319880.42</v>
      </c>
      <c r="L25" s="11"/>
      <c r="M25" s="11">
        <v>-152903.81</v>
      </c>
      <c r="N25" s="11"/>
      <c r="O25" s="11">
        <v>-35398.78</v>
      </c>
      <c r="P25" s="11"/>
      <c r="Q25" s="11">
        <v>233.43</v>
      </c>
      <c r="R25" s="11"/>
      <c r="S25" s="11">
        <v>-519.85</v>
      </c>
      <c r="T25" s="11"/>
      <c r="U25" s="11">
        <v>-3565.44</v>
      </c>
      <c r="V25" s="11"/>
      <c r="W25" s="11">
        <v>-58123.69</v>
      </c>
      <c r="X25" s="11"/>
      <c r="Y25" s="11">
        <v>-1355540.52</v>
      </c>
      <c r="Z25" s="11"/>
      <c r="AA25" s="11">
        <v>73037.2</v>
      </c>
      <c r="AB25" s="11"/>
      <c r="AC25" s="11">
        <v>0</v>
      </c>
      <c r="AD25" s="11"/>
      <c r="AE25" s="11">
        <v>0</v>
      </c>
      <c r="AF25" s="11"/>
      <c r="AG25" s="11">
        <f>SUM(E25:AE25)</f>
        <v>-3743285.8099999996</v>
      </c>
    </row>
    <row r="26" spans="1:33" ht="27.95" customHeight="1">
      <c r="A26" s="178"/>
      <c r="B26" s="64" t="s">
        <v>389</v>
      </c>
      <c r="C26" s="64"/>
      <c r="E26" s="23">
        <f>SUM(E21:E25)</f>
        <v>0</v>
      </c>
      <c r="F26" s="11"/>
      <c r="G26" s="23">
        <f>SUM(G21:G25)</f>
        <v>-476852.36</v>
      </c>
      <c r="H26" s="11"/>
      <c r="I26" s="23">
        <f>SUM(I21:I25)</f>
        <v>-205380716.01000002</v>
      </c>
      <c r="J26" s="11"/>
      <c r="K26" s="23">
        <f>SUM(K21:K25)</f>
        <v>-181983668.12159994</v>
      </c>
      <c r="L26" s="11"/>
      <c r="M26" s="23">
        <f>SUM(M21:M25)</f>
        <v>-15869015.779999999</v>
      </c>
      <c r="N26" s="11"/>
      <c r="O26" s="23">
        <f>SUM(O21:O25)</f>
        <v>-1310415.06</v>
      </c>
      <c r="P26" s="11"/>
      <c r="Q26" s="23">
        <f>SUM(Q21:Q25)</f>
        <v>-64342.55</v>
      </c>
      <c r="R26" s="11"/>
      <c r="S26" s="23">
        <f>SUM(S21:S25)</f>
        <v>-64110.979999999996</v>
      </c>
      <c r="T26" s="11"/>
      <c r="U26" s="23">
        <f>SUM(U21:U25)</f>
        <v>-204388.46000000002</v>
      </c>
      <c r="V26" s="11"/>
      <c r="W26" s="23">
        <f>SUM(W21:W25)</f>
        <v>-2455463.15</v>
      </c>
      <c r="X26" s="11"/>
      <c r="Y26" s="23">
        <f>SUM(Y21:Y25)</f>
        <v>-46467392.110000007</v>
      </c>
      <c r="Z26" s="11"/>
      <c r="AA26" s="23">
        <f>SUM(AA21:AA25)</f>
        <v>-2671052.0799999991</v>
      </c>
      <c r="AB26" s="24"/>
      <c r="AC26" s="23">
        <f>SUM(AC21:AC25)</f>
        <v>0</v>
      </c>
      <c r="AD26" s="11"/>
      <c r="AE26" s="23">
        <f>SUM(AE21:AE25)</f>
        <v>0</v>
      </c>
      <c r="AF26" s="11"/>
      <c r="AG26" s="23">
        <f>SUM(AG21:AG25)</f>
        <v>-456947416.66159999</v>
      </c>
    </row>
    <row r="27" spans="1:33" ht="27.95" customHeight="1">
      <c r="A27" s="178"/>
      <c r="B27" s="194" t="s">
        <v>1015</v>
      </c>
      <c r="C27" s="64"/>
      <c r="E27" s="11">
        <v>0</v>
      </c>
      <c r="F27" s="11"/>
      <c r="G27" s="11">
        <v>-270213.21999999997</v>
      </c>
      <c r="H27" s="11"/>
      <c r="I27" s="11">
        <v>-25697232.050000001</v>
      </c>
      <c r="J27" s="11"/>
      <c r="K27" s="11">
        <v>0</v>
      </c>
      <c r="L27" s="11"/>
      <c r="M27" s="11">
        <v>-711346.35</v>
      </c>
      <c r="N27" s="11"/>
      <c r="O27" s="11">
        <v>-447922.56</v>
      </c>
      <c r="P27" s="11"/>
      <c r="Q27" s="11">
        <v>-28850.31</v>
      </c>
      <c r="R27" s="11"/>
      <c r="S27" s="11">
        <v>-31189.57</v>
      </c>
      <c r="T27" s="11"/>
      <c r="U27" s="11">
        <v>-82956.56</v>
      </c>
      <c r="V27" s="11"/>
      <c r="W27" s="11">
        <v>-622105.80000000005</v>
      </c>
      <c r="X27" s="11"/>
      <c r="Y27" s="11">
        <v>-10710155.220000001</v>
      </c>
      <c r="Z27" s="11"/>
      <c r="AA27" s="11">
        <v>-138274.17000000001</v>
      </c>
      <c r="AB27" s="11"/>
      <c r="AC27" s="11">
        <v>0</v>
      </c>
      <c r="AD27" s="11"/>
      <c r="AE27" s="11">
        <v>0</v>
      </c>
      <c r="AF27" s="24"/>
      <c r="AG27" s="24">
        <f>SUM(E27:AE27)</f>
        <v>-38740245.810000002</v>
      </c>
    </row>
    <row r="28" spans="1:33" ht="27.95" customHeight="1">
      <c r="A28" s="178"/>
      <c r="B28" s="64" t="s">
        <v>405</v>
      </c>
      <c r="C28" s="178"/>
      <c r="E28" s="11">
        <v>0</v>
      </c>
      <c r="F28" s="11"/>
      <c r="G28" s="11">
        <v>0</v>
      </c>
      <c r="H28" s="11"/>
      <c r="I28" s="11">
        <v>115528597.31999999</v>
      </c>
      <c r="J28" s="11"/>
      <c r="K28" s="11">
        <v>0</v>
      </c>
      <c r="L28" s="11"/>
      <c r="M28" s="11">
        <v>2580156.35</v>
      </c>
      <c r="N28" s="11"/>
      <c r="O28" s="11">
        <v>0</v>
      </c>
      <c r="P28" s="11"/>
      <c r="Q28" s="11">
        <v>0</v>
      </c>
      <c r="R28" s="11"/>
      <c r="S28" s="11">
        <v>0</v>
      </c>
      <c r="T28" s="11"/>
      <c r="U28" s="11">
        <v>0</v>
      </c>
      <c r="V28" s="11"/>
      <c r="W28" s="11">
        <v>0</v>
      </c>
      <c r="X28" s="11"/>
      <c r="Y28" s="11">
        <v>0</v>
      </c>
      <c r="Z28" s="11"/>
      <c r="AA28" s="11">
        <v>0</v>
      </c>
      <c r="AB28" s="11"/>
      <c r="AC28" s="11">
        <v>0</v>
      </c>
      <c r="AD28" s="11"/>
      <c r="AE28" s="11">
        <v>0</v>
      </c>
      <c r="AF28" s="11"/>
      <c r="AG28" s="24">
        <f>SUM(E28:AE28)</f>
        <v>118108753.66999999</v>
      </c>
    </row>
    <row r="29" spans="1:33" s="60" customFormat="1" ht="27.95" customHeight="1">
      <c r="A29" s="178"/>
      <c r="B29" s="64" t="s">
        <v>401</v>
      </c>
      <c r="C29" s="178"/>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24"/>
    </row>
    <row r="30" spans="1:33" ht="27.95" customHeight="1">
      <c r="A30" s="178"/>
      <c r="B30" s="64" t="s">
        <v>402</v>
      </c>
      <c r="C30" s="178"/>
      <c r="E30" s="11">
        <v>0</v>
      </c>
      <c r="F30" s="11"/>
      <c r="G30" s="11">
        <v>26077.62</v>
      </c>
      <c r="H30" s="11"/>
      <c r="I30" s="11">
        <v>-53922668.130000003</v>
      </c>
      <c r="J30" s="11"/>
      <c r="K30" s="11">
        <v>58249143.890000001</v>
      </c>
      <c r="L30" s="11"/>
      <c r="M30" s="11">
        <v>283213.53999999998</v>
      </c>
      <c r="N30" s="11"/>
      <c r="O30" s="11">
        <v>56009.279999999999</v>
      </c>
      <c r="P30" s="11"/>
      <c r="Q30" s="11">
        <v>3642.15</v>
      </c>
      <c r="R30" s="11"/>
      <c r="S30" s="11">
        <v>3376.24</v>
      </c>
      <c r="T30" s="11"/>
      <c r="U30" s="11">
        <v>9431.2199999999993</v>
      </c>
      <c r="V30" s="11"/>
      <c r="W30" s="11">
        <v>99673.48</v>
      </c>
      <c r="X30" s="11"/>
      <c r="Y30" s="11">
        <v>1791627.98</v>
      </c>
      <c r="Z30" s="11"/>
      <c r="AA30" s="11">
        <v>94217.42</v>
      </c>
      <c r="AB30" s="11"/>
      <c r="AC30" s="11">
        <v>0</v>
      </c>
      <c r="AD30" s="11"/>
      <c r="AE30" s="11">
        <v>0</v>
      </c>
      <c r="AF30" s="11"/>
      <c r="AG30" s="24">
        <f>SUM(E30:AE30)</f>
        <v>6693744.6899999958</v>
      </c>
    </row>
    <row r="31" spans="1:33" ht="27.95" customHeight="1">
      <c r="A31" s="178"/>
      <c r="B31" s="195" t="s">
        <v>563</v>
      </c>
      <c r="C31" s="64"/>
      <c r="E31" s="15">
        <f>SUM(E26:E30)</f>
        <v>0</v>
      </c>
      <c r="F31" s="11"/>
      <c r="G31" s="15">
        <f>SUM(G26:G30)</f>
        <v>-720987.96</v>
      </c>
      <c r="H31" s="11"/>
      <c r="I31" s="15">
        <f>SUM(I26:I30)</f>
        <v>-169472018.87000003</v>
      </c>
      <c r="J31" s="11"/>
      <c r="K31" s="15">
        <f>SUM(K26:K30)</f>
        <v>-123734524.23159994</v>
      </c>
      <c r="L31" s="11"/>
      <c r="M31" s="15">
        <f>SUM(M26:M30)</f>
        <v>-13716992.24</v>
      </c>
      <c r="N31" s="11"/>
      <c r="O31" s="15">
        <f>SUM(O26:O30)</f>
        <v>-1702328.34</v>
      </c>
      <c r="P31" s="11"/>
      <c r="Q31" s="15">
        <f>SUM(Q26:Q30)</f>
        <v>-89550.71</v>
      </c>
      <c r="R31" s="11"/>
      <c r="S31" s="15">
        <f>SUM(S26:S30)</f>
        <v>-91924.309999999983</v>
      </c>
      <c r="T31" s="11"/>
      <c r="U31" s="15">
        <f>SUM(U26:U30)</f>
        <v>-277913.80000000005</v>
      </c>
      <c r="V31" s="11"/>
      <c r="W31" s="15">
        <f>SUM(W26:W30)</f>
        <v>-2977895.47</v>
      </c>
      <c r="X31" s="11"/>
      <c r="Y31" s="15">
        <f>SUM(Y26:Y30)</f>
        <v>-55385919.350000009</v>
      </c>
      <c r="Z31" s="11"/>
      <c r="AA31" s="15">
        <f>SUM(AA26:AA30)</f>
        <v>-2715108.8299999991</v>
      </c>
      <c r="AB31" s="24"/>
      <c r="AC31" s="15">
        <f>SUM(AC26:AC30)</f>
        <v>0</v>
      </c>
      <c r="AD31" s="11"/>
      <c r="AE31" s="15">
        <f>SUM(AE26:AE30)</f>
        <v>0</v>
      </c>
      <c r="AF31" s="11"/>
      <c r="AG31" s="15">
        <f>SUM(AG26:AG30)</f>
        <v>-370885164.11159998</v>
      </c>
    </row>
    <row r="32" spans="1:33" ht="27.95" customHeight="1">
      <c r="A32" s="64" t="s">
        <v>406</v>
      </c>
      <c r="B32" s="64"/>
      <c r="C32" s="64"/>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row>
    <row r="33" spans="1:33" s="4" customFormat="1" ht="27.95" customHeight="1" thickBot="1">
      <c r="A33" s="64"/>
      <c r="B33" s="195" t="s">
        <v>563</v>
      </c>
      <c r="C33" s="178"/>
      <c r="E33" s="25">
        <f>+E19+E31</f>
        <v>38925946.869999997</v>
      </c>
      <c r="F33" s="19"/>
      <c r="G33" s="25">
        <f>+G19+G31</f>
        <v>24259325.66</v>
      </c>
      <c r="H33" s="19"/>
      <c r="I33" s="25">
        <f>+I19+I31</f>
        <v>1560084736.0999997</v>
      </c>
      <c r="J33" s="19"/>
      <c r="K33" s="25">
        <f>+K19+K31</f>
        <v>23282140.408400044</v>
      </c>
      <c r="L33" s="19"/>
      <c r="M33" s="25">
        <f>+M19+M31</f>
        <v>6183152.1500000004</v>
      </c>
      <c r="N33" s="19"/>
      <c r="O33" s="25">
        <f>+O19+O31</f>
        <v>13357151.550000001</v>
      </c>
      <c r="P33" s="19"/>
      <c r="Q33" s="25">
        <f>+Q19+Q31</f>
        <v>1031959.3700000001</v>
      </c>
      <c r="R33" s="19"/>
      <c r="S33" s="25">
        <f>+S19+S31</f>
        <v>1847794.06</v>
      </c>
      <c r="T33" s="19"/>
      <c r="U33" s="25">
        <f>+U19+U31</f>
        <v>1373907.1099999999</v>
      </c>
      <c r="V33" s="19"/>
      <c r="W33" s="25">
        <f>+W19+W31</f>
        <v>10602047.789999999</v>
      </c>
      <c r="X33" s="19"/>
      <c r="Y33" s="25">
        <f>+Y19+Y31</f>
        <v>620200645.15999997</v>
      </c>
      <c r="Z33" s="19"/>
      <c r="AA33" s="25">
        <f>+AA19+AA31</f>
        <v>1544743.2600000016</v>
      </c>
      <c r="AB33" s="26"/>
      <c r="AC33" s="25">
        <f>+AC19+AC31</f>
        <v>0</v>
      </c>
      <c r="AD33" s="19"/>
      <c r="AE33" s="25">
        <f>+AE19+AE31</f>
        <v>236396.04</v>
      </c>
      <c r="AF33" s="19"/>
      <c r="AG33" s="25">
        <f>SUM(E33:AE33)</f>
        <v>2302929945.5283995</v>
      </c>
    </row>
    <row r="34" spans="1:33" ht="27.95" customHeight="1" thickTop="1" thickBot="1">
      <c r="A34" s="64"/>
      <c r="B34" s="62" t="s">
        <v>389</v>
      </c>
      <c r="C34" s="64"/>
      <c r="E34" s="16">
        <f>+E13+E26</f>
        <v>40463538.729999997</v>
      </c>
      <c r="F34" s="11"/>
      <c r="G34" s="16">
        <f>+G13+G26</f>
        <v>25490194.530000001</v>
      </c>
      <c r="H34" s="11"/>
      <c r="I34" s="16">
        <f>+I13+I26</f>
        <v>1185992623.8799999</v>
      </c>
      <c r="J34" s="11"/>
      <c r="K34" s="16">
        <f>+K13+K26</f>
        <v>34707613.408400059</v>
      </c>
      <c r="L34" s="11"/>
      <c r="M34" s="16">
        <f>+M13+M26</f>
        <v>6398000.7700000051</v>
      </c>
      <c r="N34" s="11"/>
      <c r="O34" s="16">
        <f>+O13+O26</f>
        <v>13541795.02</v>
      </c>
      <c r="P34" s="11"/>
      <c r="Q34" s="16">
        <f>+Q13+Q26</f>
        <v>1101467.67</v>
      </c>
      <c r="R34" s="11"/>
      <c r="S34" s="16">
        <f>+S13+S26</f>
        <v>1952227.11</v>
      </c>
      <c r="T34" s="11"/>
      <c r="U34" s="16">
        <f>+U13+U26</f>
        <v>1503042.5600000001</v>
      </c>
      <c r="V34" s="11"/>
      <c r="W34" s="16">
        <f>+W13+W26</f>
        <v>10441010.959999999</v>
      </c>
      <c r="X34" s="11"/>
      <c r="Y34" s="16">
        <f>+Y13+Y26</f>
        <v>534852888.29999995</v>
      </c>
      <c r="Z34" s="11"/>
      <c r="AA34" s="16">
        <f>+AA13+AA26</f>
        <v>1757066.0300000012</v>
      </c>
      <c r="AB34" s="24"/>
      <c r="AC34" s="16">
        <f>+AC13+AC26</f>
        <v>0</v>
      </c>
      <c r="AD34" s="11"/>
      <c r="AE34" s="16">
        <f>+AE13+AE26</f>
        <v>1047859.62</v>
      </c>
      <c r="AF34" s="11"/>
      <c r="AG34" s="25">
        <f>SUM(E34:AE34)</f>
        <v>1859249328.5883996</v>
      </c>
    </row>
    <row r="35" spans="1:33" ht="27.95" customHeight="1" thickTop="1">
      <c r="C35" s="64"/>
      <c r="E35" s="17"/>
      <c r="F35" s="17"/>
      <c r="G35" s="17"/>
      <c r="H35" s="17"/>
      <c r="I35" s="17"/>
      <c r="J35" s="17"/>
      <c r="K35" s="17"/>
      <c r="L35" s="17"/>
      <c r="M35" s="17"/>
      <c r="N35" s="17"/>
      <c r="O35" s="17"/>
      <c r="P35" s="17"/>
      <c r="Q35" s="17"/>
      <c r="R35" s="17"/>
      <c r="S35" s="17"/>
      <c r="T35" s="17"/>
      <c r="U35" s="17"/>
      <c r="V35" s="17"/>
      <c r="W35" s="17"/>
      <c r="X35" s="17"/>
      <c r="Y35" s="17"/>
      <c r="Z35" s="17"/>
      <c r="AB35" s="18"/>
      <c r="AD35" s="18"/>
      <c r="AE35" s="179" t="s">
        <v>390</v>
      </c>
      <c r="AF35" s="179"/>
      <c r="AG35" s="179" t="s">
        <v>391</v>
      </c>
    </row>
    <row r="36" spans="1:33" ht="27.95" customHeight="1">
      <c r="A36" s="184" t="s">
        <v>567</v>
      </c>
      <c r="C36" s="64"/>
      <c r="E36" s="17"/>
      <c r="F36" s="17"/>
      <c r="G36" s="17"/>
      <c r="H36" s="17"/>
      <c r="I36" s="17"/>
      <c r="J36" s="17"/>
      <c r="K36" s="17"/>
      <c r="L36" s="17"/>
      <c r="M36" s="17"/>
      <c r="N36" s="17"/>
      <c r="O36" s="17"/>
      <c r="P36" s="17"/>
      <c r="Q36" s="17"/>
      <c r="R36" s="17"/>
      <c r="S36" s="17"/>
      <c r="T36" s="17"/>
      <c r="U36" s="17"/>
      <c r="V36" s="17"/>
      <c r="W36" s="17"/>
      <c r="X36" s="17"/>
      <c r="Y36" s="17"/>
      <c r="Z36" s="17"/>
      <c r="AB36" s="11"/>
      <c r="AD36" s="11"/>
      <c r="AE36" s="19">
        <f>-AG27</f>
        <v>38740245.810000002</v>
      </c>
      <c r="AF36" s="27"/>
      <c r="AG36" s="19">
        <v>39430008.799999997</v>
      </c>
    </row>
    <row r="37" spans="1:33" ht="27.95" customHeight="1">
      <c r="A37" s="184" t="s">
        <v>568</v>
      </c>
      <c r="B37" s="178"/>
      <c r="C37" s="178"/>
      <c r="E37" s="17"/>
      <c r="F37" s="17"/>
      <c r="G37" s="17"/>
      <c r="H37" s="17"/>
      <c r="I37" s="17"/>
      <c r="J37" s="17"/>
      <c r="K37" s="17"/>
      <c r="L37" s="17"/>
      <c r="M37" s="17"/>
      <c r="N37" s="17"/>
      <c r="O37" s="17"/>
      <c r="P37" s="17"/>
      <c r="Q37" s="17"/>
      <c r="R37" s="17"/>
      <c r="S37" s="17"/>
      <c r="T37" s="17"/>
      <c r="U37" s="17"/>
      <c r="V37" s="17"/>
      <c r="W37" s="17"/>
      <c r="X37" s="17"/>
      <c r="Y37" s="17"/>
      <c r="Z37" s="17"/>
      <c r="AB37" s="11"/>
      <c r="AD37" s="11"/>
      <c r="AE37" s="200">
        <v>22311915.829999998</v>
      </c>
      <c r="AF37" s="200"/>
      <c r="AG37" s="200">
        <v>22907212.969999999</v>
      </c>
    </row>
    <row r="38" spans="1:33" ht="29.1" customHeight="1">
      <c r="B38" s="64"/>
      <c r="C38" s="64"/>
    </row>
    <row r="39" spans="1:33" ht="29.1" customHeight="1">
      <c r="B39" s="64"/>
      <c r="C39" s="64"/>
      <c r="AA39" s="4"/>
      <c r="AB39" s="4"/>
      <c r="AC39" s="4"/>
      <c r="AD39" s="4"/>
      <c r="AG39" s="4"/>
    </row>
  </sheetData>
  <mergeCells count="2">
    <mergeCell ref="A1:AG1"/>
    <mergeCell ref="E4:AG4"/>
  </mergeCells>
  <pageMargins left="0.59055118110236227" right="0.21" top="0.46" bottom="0.27559055118110237" header="0.23622047244094491" footer="0.19685039370078741"/>
  <pageSetup paperSize="9" scale="5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5"/>
  <sheetViews>
    <sheetView topLeftCell="A31" zoomScale="80" zoomScaleNormal="80" zoomScaleSheetLayoutView="80" workbookViewId="0">
      <selection activeCell="R40" sqref="R40"/>
    </sheetView>
  </sheetViews>
  <sheetFormatPr defaultRowHeight="32.1" customHeight="1"/>
  <cols>
    <col min="1" max="1" width="1.5703125" style="4" customWidth="1"/>
    <col min="2" max="2" width="3.7109375" style="4" customWidth="1"/>
    <col min="3" max="3" width="10.140625" style="4" customWidth="1"/>
    <col min="4" max="4" width="18.5703125" style="4" customWidth="1"/>
    <col min="5" max="5" width="2.7109375" style="4" customWidth="1"/>
    <col min="6" max="6" width="15.7109375" style="4" customWidth="1"/>
    <col min="7" max="7" width="1.85546875" style="4" customWidth="1"/>
    <col min="8" max="8" width="15.5703125" style="4" customWidth="1"/>
    <col min="9" max="9" width="1.85546875" style="4" customWidth="1"/>
    <col min="10" max="10" width="14.85546875" style="4" customWidth="1"/>
    <col min="11" max="11" width="1.85546875" style="4" customWidth="1"/>
    <col min="12" max="12" width="15.5703125" style="4" customWidth="1"/>
    <col min="13" max="13" width="1.85546875" style="4" customWidth="1"/>
    <col min="14" max="14" width="14.85546875" style="4" customWidth="1"/>
    <col min="15" max="15" width="1.85546875" style="4" customWidth="1"/>
    <col min="16" max="16" width="14.85546875" style="4" customWidth="1"/>
    <col min="17" max="17" width="1.85546875" style="4" customWidth="1"/>
    <col min="18" max="18" width="14.85546875" style="4" customWidth="1"/>
    <col min="19" max="19" width="1.85546875" style="4" customWidth="1"/>
    <col min="20" max="20" width="15.85546875" style="4" customWidth="1"/>
    <col min="21" max="21" width="2.7109375" style="4" customWidth="1"/>
    <col min="22" max="22" width="11.140625" style="4" customWidth="1"/>
    <col min="23" max="16384" width="9.140625" style="4"/>
  </cols>
  <sheetData>
    <row r="1" spans="1:20" ht="30.95" customHeight="1">
      <c r="A1" s="423" t="s">
        <v>12</v>
      </c>
      <c r="B1" s="424"/>
      <c r="C1" s="424"/>
      <c r="D1" s="424"/>
      <c r="E1" s="424"/>
      <c r="F1" s="424"/>
      <c r="G1" s="424"/>
      <c r="H1" s="424"/>
      <c r="I1" s="424"/>
      <c r="J1" s="424"/>
      <c r="K1" s="424"/>
      <c r="L1" s="424"/>
      <c r="M1" s="424"/>
      <c r="N1" s="424"/>
      <c r="O1" s="424"/>
      <c r="P1" s="424"/>
      <c r="Q1" s="424"/>
      <c r="R1" s="424"/>
      <c r="S1" s="424"/>
      <c r="T1" s="424"/>
    </row>
    <row r="2" spans="1:20" ht="30.95" customHeight="1"/>
    <row r="3" spans="1:20" ht="30.95" customHeight="1"/>
    <row r="4" spans="1:20" s="28" customFormat="1" ht="30.95" customHeight="1">
      <c r="F4" s="425" t="s">
        <v>327</v>
      </c>
      <c r="G4" s="425"/>
      <c r="H4" s="425"/>
      <c r="I4" s="425"/>
      <c r="J4" s="425"/>
      <c r="K4" s="425"/>
      <c r="L4" s="425"/>
      <c r="M4" s="425"/>
      <c r="N4" s="425"/>
      <c r="O4" s="425"/>
      <c r="P4" s="425"/>
      <c r="Q4" s="425"/>
      <c r="R4" s="425"/>
      <c r="S4" s="425"/>
      <c r="T4" s="425"/>
    </row>
    <row r="5" spans="1:20" s="29" customFormat="1" ht="32.1" customHeight="1">
      <c r="F5" s="420" t="s">
        <v>172</v>
      </c>
      <c r="G5" s="181"/>
      <c r="H5" s="420" t="s">
        <v>392</v>
      </c>
      <c r="I5" s="181"/>
      <c r="J5" s="420" t="s">
        <v>181</v>
      </c>
      <c r="K5" s="181"/>
      <c r="L5" s="420" t="s">
        <v>393</v>
      </c>
      <c r="M5" s="182"/>
      <c r="N5" s="420" t="s">
        <v>395</v>
      </c>
      <c r="O5" s="182"/>
      <c r="P5" s="420" t="s">
        <v>184</v>
      </c>
      <c r="Q5" s="183"/>
      <c r="R5" s="420" t="s">
        <v>397</v>
      </c>
      <c r="S5" s="182"/>
      <c r="T5" s="420" t="s">
        <v>345</v>
      </c>
    </row>
    <row r="6" spans="1:20" s="29" customFormat="1" ht="32.1" customHeight="1">
      <c r="F6" s="421"/>
      <c r="G6" s="181"/>
      <c r="H6" s="421"/>
      <c r="I6" s="181"/>
      <c r="J6" s="421"/>
      <c r="K6" s="181"/>
      <c r="L6" s="421"/>
      <c r="M6" s="182"/>
      <c r="N6" s="421"/>
      <c r="O6" s="182"/>
      <c r="P6" s="421"/>
      <c r="Q6" s="183"/>
      <c r="R6" s="421"/>
      <c r="S6" s="182"/>
      <c r="T6" s="421"/>
    </row>
    <row r="7" spans="1:20" s="29" customFormat="1" ht="32.1" customHeight="1">
      <c r="F7" s="422"/>
      <c r="G7" s="181"/>
      <c r="H7" s="422"/>
      <c r="I7" s="181"/>
      <c r="J7" s="422"/>
      <c r="K7" s="181"/>
      <c r="L7" s="422"/>
      <c r="M7" s="182"/>
      <c r="N7" s="422"/>
      <c r="O7" s="182"/>
      <c r="P7" s="422"/>
      <c r="Q7" s="183"/>
      <c r="R7" s="422"/>
      <c r="S7" s="182"/>
      <c r="T7" s="422"/>
    </row>
    <row r="8" spans="1:20" ht="30.95" customHeight="1">
      <c r="B8" s="64" t="s">
        <v>378</v>
      </c>
      <c r="C8" s="64"/>
      <c r="D8" s="64"/>
    </row>
    <row r="9" spans="1:20" ht="30.95" customHeight="1">
      <c r="B9" s="64"/>
      <c r="C9" s="167" t="s">
        <v>562</v>
      </c>
      <c r="D9" s="64"/>
      <c r="F9" s="19">
        <v>660300969.20999992</v>
      </c>
      <c r="G9" s="19"/>
      <c r="H9" s="19">
        <v>186874286.06999999</v>
      </c>
      <c r="I9" s="19"/>
      <c r="J9" s="19">
        <v>19663761.000000007</v>
      </c>
      <c r="K9" s="19"/>
      <c r="L9" s="19">
        <v>4071760.72</v>
      </c>
      <c r="M9" s="19"/>
      <c r="N9" s="19">
        <v>2541084.7599999998</v>
      </c>
      <c r="O9" s="19"/>
      <c r="P9" s="19">
        <v>3818422.23</v>
      </c>
      <c r="Q9" s="19"/>
      <c r="R9" s="19">
        <v>27056250</v>
      </c>
      <c r="S9" s="19"/>
      <c r="T9" s="19">
        <f>SUM(F9:R9)</f>
        <v>904326533.99000001</v>
      </c>
    </row>
    <row r="10" spans="1:20" ht="30.95" customHeight="1">
      <c r="B10" s="64"/>
      <c r="C10" s="64" t="s">
        <v>379</v>
      </c>
      <c r="D10" s="64"/>
      <c r="F10" s="19">
        <v>723841632.38999999</v>
      </c>
      <c r="G10" s="19"/>
      <c r="H10" s="19">
        <v>31169954.629999999</v>
      </c>
      <c r="I10" s="19"/>
      <c r="J10" s="19">
        <v>2728983.15</v>
      </c>
      <c r="K10" s="19"/>
      <c r="L10" s="19">
        <v>4412000</v>
      </c>
      <c r="M10" s="19"/>
      <c r="N10" s="19">
        <v>2573822.5099999998</v>
      </c>
      <c r="O10" s="19"/>
      <c r="P10" s="19">
        <v>0</v>
      </c>
      <c r="Q10" s="19"/>
      <c r="R10" s="19">
        <v>0</v>
      </c>
      <c r="S10" s="19"/>
      <c r="T10" s="19">
        <f t="shared" ref="T10:T20" si="0">SUM(F10:R10)</f>
        <v>764726392.67999995</v>
      </c>
    </row>
    <row r="11" spans="1:20" ht="30.95" customHeight="1">
      <c r="B11" s="64"/>
      <c r="C11" s="64" t="s">
        <v>400</v>
      </c>
      <c r="D11" s="64"/>
      <c r="F11" s="19">
        <v>0</v>
      </c>
      <c r="G11" s="19"/>
      <c r="H11" s="19">
        <v>0</v>
      </c>
      <c r="I11" s="19"/>
      <c r="J11" s="19">
        <v>0</v>
      </c>
      <c r="K11" s="19"/>
      <c r="L11" s="19">
        <v>0</v>
      </c>
      <c r="M11" s="19"/>
      <c r="N11" s="19">
        <v>-7197.81</v>
      </c>
      <c r="O11" s="19"/>
      <c r="P11" s="19">
        <v>-969392.52</v>
      </c>
      <c r="Q11" s="19"/>
      <c r="R11" s="19">
        <v>0</v>
      </c>
      <c r="S11" s="19"/>
      <c r="T11" s="19">
        <f t="shared" si="0"/>
        <v>-976590.33000000007</v>
      </c>
    </row>
    <row r="12" spans="1:20" ht="30.95" customHeight="1">
      <c r="B12" s="64"/>
      <c r="C12" s="64" t="s">
        <v>403</v>
      </c>
      <c r="D12" s="64"/>
      <c r="F12" s="19">
        <v>0</v>
      </c>
      <c r="G12" s="19"/>
      <c r="H12" s="19">
        <v>0</v>
      </c>
      <c r="I12" s="19"/>
      <c r="J12" s="19">
        <v>0</v>
      </c>
      <c r="K12" s="19"/>
      <c r="L12" s="19">
        <v>0</v>
      </c>
      <c r="M12" s="19"/>
      <c r="N12" s="19">
        <v>0</v>
      </c>
      <c r="O12" s="19"/>
      <c r="P12" s="19">
        <v>0</v>
      </c>
      <c r="Q12" s="19"/>
      <c r="R12" s="19">
        <v>-27172500</v>
      </c>
      <c r="S12" s="19"/>
      <c r="T12" s="19">
        <f t="shared" ref="T12" si="1">SUM(F12:R12)</f>
        <v>-27172500</v>
      </c>
    </row>
    <row r="13" spans="1:20" ht="30.95" customHeight="1">
      <c r="B13" s="64"/>
      <c r="C13" s="64" t="s">
        <v>401</v>
      </c>
      <c r="D13" s="64"/>
      <c r="F13" s="19"/>
      <c r="G13" s="19"/>
      <c r="H13" s="19"/>
      <c r="I13" s="19"/>
      <c r="J13" s="19"/>
      <c r="K13" s="19"/>
      <c r="L13" s="19"/>
      <c r="M13" s="19"/>
      <c r="N13" s="19"/>
      <c r="O13" s="19"/>
      <c r="P13" s="19"/>
      <c r="Q13" s="19"/>
      <c r="R13" s="19"/>
      <c r="S13" s="19"/>
      <c r="T13" s="19"/>
    </row>
    <row r="14" spans="1:20" ht="30.95" customHeight="1">
      <c r="B14" s="64"/>
      <c r="C14" s="64" t="s">
        <v>402</v>
      </c>
      <c r="D14" s="64"/>
      <c r="F14" s="19">
        <v>7230738.29</v>
      </c>
      <c r="G14" s="19"/>
      <c r="H14" s="19">
        <v>-1352959.17</v>
      </c>
      <c r="I14" s="19"/>
      <c r="J14" s="19">
        <v>-125727.6</v>
      </c>
      <c r="K14" s="19"/>
      <c r="L14" s="19">
        <v>-7742.07</v>
      </c>
      <c r="M14" s="19"/>
      <c r="N14" s="19">
        <v>17832.27</v>
      </c>
      <c r="O14" s="19"/>
      <c r="P14" s="19">
        <v>-190780.43</v>
      </c>
      <c r="Q14" s="19"/>
      <c r="R14" s="19">
        <v>116250</v>
      </c>
      <c r="S14" s="19"/>
      <c r="T14" s="19">
        <f t="shared" si="0"/>
        <v>5687611.29</v>
      </c>
    </row>
    <row r="15" spans="1:20" ht="30.95" customHeight="1">
      <c r="B15" s="64"/>
      <c r="C15" s="64" t="s">
        <v>389</v>
      </c>
      <c r="D15" s="64"/>
      <c r="F15" s="30">
        <f>SUM(F9:F14)</f>
        <v>1391373339.8899999</v>
      </c>
      <c r="G15" s="19"/>
      <c r="H15" s="30">
        <f>SUM(H9:H14)</f>
        <v>216691281.53</v>
      </c>
      <c r="I15" s="19"/>
      <c r="J15" s="30">
        <f>SUM(J9:J14)</f>
        <v>22267016.550000004</v>
      </c>
      <c r="K15" s="19"/>
      <c r="L15" s="30">
        <f>SUM(L9:L14)</f>
        <v>8476018.6500000004</v>
      </c>
      <c r="M15" s="19"/>
      <c r="N15" s="30">
        <f>SUM(N9:N14)</f>
        <v>5125541.7299999995</v>
      </c>
      <c r="O15" s="19"/>
      <c r="P15" s="30">
        <f>SUM(P9:P14)</f>
        <v>2658249.2799999998</v>
      </c>
      <c r="Q15" s="26"/>
      <c r="R15" s="30">
        <f>SUM(R9:R14)</f>
        <v>0</v>
      </c>
      <c r="S15" s="19"/>
      <c r="T15" s="30">
        <f>SUM(T9:T14)</f>
        <v>1646591447.6300001</v>
      </c>
    </row>
    <row r="16" spans="1:20" ht="30.95" customHeight="1">
      <c r="B16" s="64"/>
      <c r="C16" s="64" t="s">
        <v>379</v>
      </c>
      <c r="D16" s="64"/>
      <c r="F16" s="19">
        <v>462411934.10000002</v>
      </c>
      <c r="G16" s="19"/>
      <c r="H16" s="19">
        <v>0</v>
      </c>
      <c r="I16" s="19"/>
      <c r="J16" s="19">
        <v>1193188.04</v>
      </c>
      <c r="K16" s="19"/>
      <c r="L16" s="19">
        <v>0</v>
      </c>
      <c r="M16" s="19"/>
      <c r="N16" s="19">
        <v>122400</v>
      </c>
      <c r="O16" s="19"/>
      <c r="P16" s="19">
        <v>0</v>
      </c>
      <c r="Q16" s="19"/>
      <c r="R16" s="19">
        <v>0</v>
      </c>
      <c r="S16" s="26"/>
      <c r="T16" s="19">
        <f t="shared" si="0"/>
        <v>463727522.14000005</v>
      </c>
    </row>
    <row r="17" spans="2:20" ht="30.95" customHeight="1">
      <c r="B17" s="64"/>
      <c r="C17" s="64" t="s">
        <v>400</v>
      </c>
      <c r="D17" s="64"/>
      <c r="F17" s="19">
        <v>-137101933.05000001</v>
      </c>
      <c r="G17" s="19"/>
      <c r="H17" s="19">
        <v>0</v>
      </c>
      <c r="I17" s="19"/>
      <c r="J17" s="19">
        <v>-2950371.92</v>
      </c>
      <c r="K17" s="19"/>
      <c r="L17" s="19">
        <v>0</v>
      </c>
      <c r="M17" s="19"/>
      <c r="N17" s="19">
        <v>0</v>
      </c>
      <c r="O17" s="19"/>
      <c r="P17" s="19">
        <v>0</v>
      </c>
      <c r="Q17" s="19"/>
      <c r="R17" s="19">
        <v>0</v>
      </c>
      <c r="S17" s="19"/>
      <c r="T17" s="19">
        <f t="shared" si="0"/>
        <v>-140052304.97</v>
      </c>
    </row>
    <row r="18" spans="2:20" ht="30.95" customHeight="1">
      <c r="B18" s="64"/>
      <c r="C18" s="64" t="s">
        <v>403</v>
      </c>
      <c r="D18" s="64"/>
      <c r="F18" s="19">
        <v>0</v>
      </c>
      <c r="G18" s="19"/>
      <c r="H18" s="19">
        <v>0</v>
      </c>
      <c r="I18" s="19"/>
      <c r="J18" s="19">
        <v>0</v>
      </c>
      <c r="K18" s="19"/>
      <c r="L18" s="19">
        <v>0</v>
      </c>
      <c r="M18" s="19"/>
      <c r="N18" s="19">
        <v>0</v>
      </c>
      <c r="O18" s="19"/>
      <c r="P18" s="19">
        <v>0</v>
      </c>
      <c r="Q18" s="19"/>
      <c r="R18" s="19">
        <v>0</v>
      </c>
      <c r="S18" s="19"/>
      <c r="T18" s="19">
        <f t="shared" si="0"/>
        <v>0</v>
      </c>
    </row>
    <row r="19" spans="2:20" ht="30.95" customHeight="1">
      <c r="B19" s="64"/>
      <c r="C19" s="64" t="s">
        <v>401</v>
      </c>
      <c r="D19" s="64"/>
      <c r="F19" s="19"/>
      <c r="G19" s="19"/>
      <c r="H19" s="19"/>
      <c r="I19" s="19"/>
      <c r="J19" s="19"/>
      <c r="K19" s="19"/>
      <c r="L19" s="19"/>
      <c r="M19" s="19"/>
      <c r="N19" s="19"/>
      <c r="O19" s="19"/>
      <c r="P19" s="19"/>
      <c r="Q19" s="19"/>
      <c r="R19" s="19"/>
      <c r="S19" s="19"/>
      <c r="T19" s="19"/>
    </row>
    <row r="20" spans="2:20" ht="30.95" customHeight="1">
      <c r="B20" s="64"/>
      <c r="C20" s="64" t="s">
        <v>402</v>
      </c>
      <c r="D20" s="64"/>
      <c r="F20" s="19">
        <v>12873414.029999999</v>
      </c>
      <c r="G20" s="19"/>
      <c r="H20" s="19">
        <v>-69674616.890000001</v>
      </c>
      <c r="I20" s="19"/>
      <c r="J20" s="19">
        <v>-609688.28</v>
      </c>
      <c r="K20" s="19"/>
      <c r="L20" s="19">
        <v>-322083.98</v>
      </c>
      <c r="M20" s="19"/>
      <c r="N20" s="19">
        <v>-198207.94</v>
      </c>
      <c r="O20" s="19"/>
      <c r="P20" s="19">
        <v>-101011.99</v>
      </c>
      <c r="Q20" s="19"/>
      <c r="R20" s="19">
        <v>0</v>
      </c>
      <c r="S20" s="19"/>
      <c r="T20" s="19">
        <f t="shared" si="0"/>
        <v>-58032195.049999997</v>
      </c>
    </row>
    <row r="21" spans="2:20" ht="30.95" customHeight="1">
      <c r="B21" s="64"/>
      <c r="C21" s="195" t="s">
        <v>563</v>
      </c>
      <c r="D21" s="64"/>
      <c r="F21" s="31">
        <f>SUM(F15:F20)</f>
        <v>1729556754.9699998</v>
      </c>
      <c r="G21" s="19"/>
      <c r="H21" s="31">
        <f>SUM(H15:H20)</f>
        <v>147016664.63999999</v>
      </c>
      <c r="I21" s="19"/>
      <c r="J21" s="31">
        <f>SUM(J15:J20)</f>
        <v>19900144.390000001</v>
      </c>
      <c r="K21" s="19"/>
      <c r="L21" s="31">
        <f>SUM(L15:L20)</f>
        <v>8153934.6699999999</v>
      </c>
      <c r="M21" s="19"/>
      <c r="N21" s="31">
        <f>SUM(N15:N20)</f>
        <v>5049733.7899999991</v>
      </c>
      <c r="O21" s="19"/>
      <c r="P21" s="31">
        <f>SUM(P15:P20)</f>
        <v>2557237.2899999996</v>
      </c>
      <c r="Q21" s="26"/>
      <c r="R21" s="31">
        <f>SUM(R15:R20)</f>
        <v>0</v>
      </c>
      <c r="S21" s="19"/>
      <c r="T21" s="31">
        <f>SUM(T15:T20)</f>
        <v>1912234469.7500002</v>
      </c>
    </row>
    <row r="22" spans="2:20" ht="30.95" customHeight="1">
      <c r="B22" s="64" t="s">
        <v>382</v>
      </c>
      <c r="C22" s="64"/>
      <c r="D22" s="64"/>
      <c r="F22" s="27"/>
      <c r="G22" s="27"/>
      <c r="H22" s="27"/>
      <c r="I22" s="27"/>
      <c r="J22" s="27"/>
      <c r="K22" s="27"/>
      <c r="L22" s="27"/>
      <c r="M22" s="27"/>
      <c r="N22" s="27"/>
      <c r="O22" s="27"/>
      <c r="P22" s="27"/>
      <c r="Q22" s="27"/>
      <c r="R22" s="27"/>
      <c r="S22" s="27"/>
      <c r="T22" s="27"/>
    </row>
    <row r="23" spans="2:20" ht="30.95" customHeight="1">
      <c r="B23" s="64"/>
      <c r="C23" s="167" t="s">
        <v>562</v>
      </c>
      <c r="D23" s="64"/>
      <c r="F23" s="19">
        <v>-156447712.24000001</v>
      </c>
      <c r="G23" s="19"/>
      <c r="H23" s="19">
        <v>-154117536.00159997</v>
      </c>
      <c r="I23" s="19"/>
      <c r="J23" s="19">
        <v>-13219876.389999999</v>
      </c>
      <c r="K23" s="19"/>
      <c r="L23" s="19">
        <v>-483542.45</v>
      </c>
      <c r="M23" s="19"/>
      <c r="N23" s="19">
        <v>-711703.82999999984</v>
      </c>
      <c r="O23" s="19"/>
      <c r="P23" s="19">
        <v>-2812262.34</v>
      </c>
      <c r="Q23" s="19"/>
      <c r="R23" s="19">
        <v>0</v>
      </c>
      <c r="S23" s="19"/>
      <c r="T23" s="19">
        <f>SUM(F23:R23)</f>
        <v>-327792633.25159991</v>
      </c>
    </row>
    <row r="24" spans="2:20" ht="30.95" customHeight="1">
      <c r="B24" s="64"/>
      <c r="C24" s="64" t="s">
        <v>383</v>
      </c>
      <c r="D24" s="64"/>
      <c r="F24" s="19">
        <v>-47046414.160000004</v>
      </c>
      <c r="G24" s="19"/>
      <c r="H24" s="19">
        <v>-27546251.699999999</v>
      </c>
      <c r="I24" s="19"/>
      <c r="J24" s="19">
        <v>-2496235.58</v>
      </c>
      <c r="K24" s="19"/>
      <c r="L24" s="19">
        <v>-585512.30000000005</v>
      </c>
      <c r="M24" s="19"/>
      <c r="N24" s="19">
        <v>-770771.44</v>
      </c>
      <c r="O24" s="19"/>
      <c r="P24" s="19">
        <v>-251330.35</v>
      </c>
      <c r="Q24" s="19"/>
      <c r="R24" s="19">
        <v>0</v>
      </c>
      <c r="S24" s="19"/>
      <c r="T24" s="19">
        <f>SUM(F24:R24)</f>
        <v>-78696515.529999986</v>
      </c>
    </row>
    <row r="25" spans="2:20" ht="30.95" customHeight="1">
      <c r="B25" s="64"/>
      <c r="C25" s="64" t="s">
        <v>405</v>
      </c>
      <c r="D25" s="64"/>
      <c r="F25" s="19">
        <v>0</v>
      </c>
      <c r="G25" s="19"/>
      <c r="H25" s="19">
        <v>0</v>
      </c>
      <c r="I25" s="19"/>
      <c r="J25" s="19">
        <v>0</v>
      </c>
      <c r="K25" s="19"/>
      <c r="L25" s="19">
        <v>0</v>
      </c>
      <c r="M25" s="19"/>
      <c r="N25" s="19">
        <v>620.23</v>
      </c>
      <c r="O25" s="19"/>
      <c r="P25" s="19">
        <v>658099.16</v>
      </c>
      <c r="Q25" s="19"/>
      <c r="R25" s="19">
        <v>0</v>
      </c>
      <c r="S25" s="19"/>
      <c r="T25" s="26">
        <f>SUM(F25:R25)</f>
        <v>658719.39</v>
      </c>
    </row>
    <row r="26" spans="2:20" ht="30.95" customHeight="1">
      <c r="B26" s="64"/>
      <c r="C26" s="64" t="s">
        <v>401</v>
      </c>
      <c r="D26" s="64"/>
    </row>
    <row r="27" spans="2:20" ht="30.95" customHeight="1">
      <c r="B27" s="64"/>
      <c r="C27" s="64" t="s">
        <v>402</v>
      </c>
      <c r="D27" s="64"/>
      <c r="F27" s="19">
        <v>-1886589.61</v>
      </c>
      <c r="G27" s="19"/>
      <c r="H27" s="19">
        <v>-319880.42</v>
      </c>
      <c r="I27" s="19"/>
      <c r="J27" s="19">
        <v>-152903.81</v>
      </c>
      <c r="K27" s="19"/>
      <c r="L27" s="19">
        <v>-34020.25</v>
      </c>
      <c r="M27" s="19"/>
      <c r="N27" s="19">
        <v>-38270.81</v>
      </c>
      <c r="O27" s="19"/>
      <c r="P27" s="19">
        <v>80328.89</v>
      </c>
      <c r="Q27" s="19"/>
      <c r="R27" s="19">
        <v>0</v>
      </c>
      <c r="S27" s="19"/>
      <c r="T27" s="32">
        <f>SUM(F27:R27)</f>
        <v>-2351336.0100000002</v>
      </c>
    </row>
    <row r="28" spans="2:20" ht="30.95" customHeight="1">
      <c r="B28" s="64"/>
      <c r="C28" s="64" t="s">
        <v>389</v>
      </c>
      <c r="D28" s="64"/>
      <c r="F28" s="30">
        <f>SUM(F23:F27)</f>
        <v>-205380716.01000002</v>
      </c>
      <c r="G28" s="19"/>
      <c r="H28" s="30">
        <f>SUM(H23:H27)</f>
        <v>-181983668.12159994</v>
      </c>
      <c r="I28" s="19"/>
      <c r="J28" s="30">
        <f>SUM(J23:J27)</f>
        <v>-15869015.779999999</v>
      </c>
      <c r="K28" s="19"/>
      <c r="L28" s="30">
        <f>SUM(L23:L27)</f>
        <v>-1103075</v>
      </c>
      <c r="M28" s="19"/>
      <c r="N28" s="30">
        <f>SUM(N23:N27)</f>
        <v>-1520125.8499999999</v>
      </c>
      <c r="O28" s="19"/>
      <c r="P28" s="30">
        <f>SUM(P23:P27)</f>
        <v>-2325164.6399999997</v>
      </c>
      <c r="Q28" s="26"/>
      <c r="R28" s="30">
        <f>SUM(R23:R27)</f>
        <v>0</v>
      </c>
      <c r="S28" s="19"/>
      <c r="T28" s="30">
        <f>SUM(F28:R28)</f>
        <v>-408181765.40159994</v>
      </c>
    </row>
    <row r="29" spans="2:20" ht="30.95" customHeight="1">
      <c r="B29" s="64"/>
      <c r="C29" s="194" t="s">
        <v>569</v>
      </c>
      <c r="D29" s="64"/>
      <c r="F29" s="26">
        <v>-25697232.050000001</v>
      </c>
      <c r="G29" s="26"/>
      <c r="H29" s="26">
        <v>0</v>
      </c>
      <c r="I29" s="26"/>
      <c r="J29" s="26">
        <v>-711346.35</v>
      </c>
      <c r="K29" s="26"/>
      <c r="L29" s="26">
        <v>-199361.9</v>
      </c>
      <c r="M29" s="26"/>
      <c r="N29" s="26">
        <v>-234684.03</v>
      </c>
      <c r="O29" s="26"/>
      <c r="P29" s="26">
        <v>-52959.360000000001</v>
      </c>
      <c r="Q29" s="26"/>
      <c r="R29" s="26">
        <v>0</v>
      </c>
      <c r="S29" s="26"/>
      <c r="T29" s="26">
        <f>SUM(F29:R29)</f>
        <v>-26895583.690000001</v>
      </c>
    </row>
    <row r="30" spans="2:20" ht="30.95" customHeight="1">
      <c r="B30" s="64"/>
      <c r="C30" s="64" t="s">
        <v>405</v>
      </c>
      <c r="D30" s="64"/>
      <c r="F30" s="19">
        <v>115528597.31999999</v>
      </c>
      <c r="G30" s="19"/>
      <c r="H30" s="19">
        <v>0</v>
      </c>
      <c r="I30" s="19"/>
      <c r="J30" s="19">
        <v>2580156.35</v>
      </c>
      <c r="K30" s="19"/>
      <c r="L30" s="19">
        <v>0</v>
      </c>
      <c r="M30" s="19"/>
      <c r="N30" s="19">
        <v>0</v>
      </c>
      <c r="O30" s="19"/>
      <c r="P30" s="19">
        <v>0</v>
      </c>
      <c r="Q30" s="19"/>
      <c r="R30" s="19">
        <v>0</v>
      </c>
      <c r="S30" s="19"/>
      <c r="T30" s="26">
        <f>SUM(F30:R30)</f>
        <v>118108753.66999999</v>
      </c>
    </row>
    <row r="31" spans="2:20" ht="30.95" customHeight="1">
      <c r="B31" s="64"/>
      <c r="C31" s="64" t="s">
        <v>401</v>
      </c>
      <c r="D31" s="64"/>
    </row>
    <row r="32" spans="2:20" ht="30.95" customHeight="1">
      <c r="B32" s="64"/>
      <c r="C32" s="64" t="s">
        <v>402</v>
      </c>
      <c r="D32" s="64"/>
      <c r="F32" s="19">
        <v>-53922668.130000003</v>
      </c>
      <c r="G32" s="19"/>
      <c r="H32" s="19">
        <v>58249143.890000001</v>
      </c>
      <c r="I32" s="19"/>
      <c r="J32" s="19">
        <v>283213.53999999998</v>
      </c>
      <c r="K32" s="19"/>
      <c r="L32" s="19">
        <v>40223.120000000003</v>
      </c>
      <c r="M32" s="19"/>
      <c r="N32" s="19">
        <v>57886.7</v>
      </c>
      <c r="O32" s="19"/>
      <c r="P32" s="19">
        <v>79723.87</v>
      </c>
      <c r="Q32" s="19"/>
      <c r="R32" s="19">
        <v>0</v>
      </c>
      <c r="S32" s="19"/>
      <c r="T32" s="32">
        <f>SUM(F32:R32)</f>
        <v>4787522.9899999984</v>
      </c>
    </row>
    <row r="33" spans="2:20" ht="30.95" customHeight="1">
      <c r="B33" s="64"/>
      <c r="C33" s="195" t="s">
        <v>563</v>
      </c>
      <c r="D33" s="64"/>
      <c r="F33" s="31">
        <f>SUM(F28:F32)</f>
        <v>-169472018.87000003</v>
      </c>
      <c r="G33" s="19"/>
      <c r="H33" s="31">
        <f>SUM(H28:H32)</f>
        <v>-123734524.23159994</v>
      </c>
      <c r="I33" s="19"/>
      <c r="J33" s="31">
        <f>SUM(J28:J32)</f>
        <v>-13716992.24</v>
      </c>
      <c r="K33" s="19"/>
      <c r="L33" s="31">
        <f>SUM(L28:L32)</f>
        <v>-1262213.7799999998</v>
      </c>
      <c r="M33" s="19"/>
      <c r="N33" s="31">
        <f>SUM(N28:N32)</f>
        <v>-1696923.18</v>
      </c>
      <c r="O33" s="19"/>
      <c r="P33" s="31">
        <f>SUM(P28:P32)</f>
        <v>-2298400.1299999994</v>
      </c>
      <c r="Q33" s="26"/>
      <c r="R33" s="31">
        <f>SUM(R28:R32)</f>
        <v>0</v>
      </c>
      <c r="S33" s="19"/>
      <c r="T33" s="31">
        <f>SUM(F33:R33)</f>
        <v>-312181072.43159997</v>
      </c>
    </row>
    <row r="34" spans="2:20" ht="30.95" customHeight="1">
      <c r="B34" s="64" t="s">
        <v>407</v>
      </c>
      <c r="C34" s="64"/>
      <c r="D34" s="64"/>
      <c r="F34" s="19"/>
      <c r="G34" s="19"/>
      <c r="H34" s="19"/>
      <c r="I34" s="19"/>
      <c r="J34" s="19"/>
      <c r="K34" s="19"/>
      <c r="L34" s="19"/>
      <c r="M34" s="19"/>
      <c r="N34" s="19"/>
      <c r="O34" s="19"/>
      <c r="P34" s="19"/>
      <c r="Q34" s="19"/>
      <c r="R34" s="19"/>
      <c r="S34" s="19"/>
      <c r="T34" s="19"/>
    </row>
    <row r="35" spans="2:20" ht="30.95" customHeight="1" thickBot="1">
      <c r="C35" s="195" t="s">
        <v>563</v>
      </c>
      <c r="D35" s="64"/>
      <c r="F35" s="25">
        <f>+F21+F33</f>
        <v>1560084736.0999997</v>
      </c>
      <c r="G35" s="19"/>
      <c r="H35" s="25">
        <f>+H21+H33</f>
        <v>23282140.408400044</v>
      </c>
      <c r="I35" s="19"/>
      <c r="J35" s="25">
        <f>+J21+J33</f>
        <v>6183152.1500000004</v>
      </c>
      <c r="K35" s="19"/>
      <c r="L35" s="25">
        <f>+L21+L33</f>
        <v>6891720.8900000006</v>
      </c>
      <c r="M35" s="19"/>
      <c r="N35" s="25">
        <f>+N21+N33</f>
        <v>3352810.6099999994</v>
      </c>
      <c r="O35" s="19"/>
      <c r="P35" s="25">
        <f>+P21+P33</f>
        <v>258837.16000000015</v>
      </c>
      <c r="Q35" s="26"/>
      <c r="R35" s="25">
        <f>+R21+R33</f>
        <v>0</v>
      </c>
      <c r="S35" s="19"/>
      <c r="T35" s="25">
        <f>SUM(F35:R35)</f>
        <v>1600053397.3183999</v>
      </c>
    </row>
    <row r="36" spans="2:20" ht="30.95" customHeight="1" thickTop="1" thickBot="1">
      <c r="C36" s="62" t="s">
        <v>389</v>
      </c>
      <c r="D36" s="64"/>
      <c r="F36" s="25">
        <f>F15+F28</f>
        <v>1185992623.8799999</v>
      </c>
      <c r="G36" s="19"/>
      <c r="H36" s="25">
        <f>H15+H28</f>
        <v>34707613.408400059</v>
      </c>
      <c r="I36" s="19"/>
      <c r="J36" s="25">
        <f>J15+J28</f>
        <v>6398000.7700000051</v>
      </c>
      <c r="K36" s="19"/>
      <c r="L36" s="25">
        <f>L15+L28</f>
        <v>7372943.6500000004</v>
      </c>
      <c r="M36" s="19"/>
      <c r="N36" s="25">
        <f>N15+N28</f>
        <v>3605415.88</v>
      </c>
      <c r="O36" s="19"/>
      <c r="P36" s="25">
        <f>P15+P28</f>
        <v>333084.64000000013</v>
      </c>
      <c r="Q36" s="26"/>
      <c r="R36" s="25">
        <f>R15+R28</f>
        <v>0</v>
      </c>
      <c r="S36" s="19"/>
      <c r="T36" s="25">
        <f>SUM(F36:R36)</f>
        <v>1238409682.2284002</v>
      </c>
    </row>
    <row r="37" spans="2:20" ht="30.95" customHeight="1" thickTop="1">
      <c r="F37" s="27"/>
      <c r="G37" s="27"/>
      <c r="H37" s="27"/>
      <c r="I37" s="27"/>
      <c r="J37" s="27"/>
      <c r="K37" s="27"/>
      <c r="L37" s="27"/>
      <c r="M37" s="27"/>
      <c r="N37" s="27"/>
      <c r="O37" s="27"/>
      <c r="Q37" s="33"/>
      <c r="R37" s="179" t="s">
        <v>390</v>
      </c>
      <c r="S37" s="179"/>
      <c r="T37" s="179" t="s">
        <v>391</v>
      </c>
    </row>
    <row r="38" spans="2:20" ht="30.95" customHeight="1">
      <c r="B38" s="184" t="s">
        <v>565</v>
      </c>
      <c r="F38" s="27"/>
      <c r="G38" s="27"/>
      <c r="H38" s="27"/>
      <c r="I38" s="27"/>
      <c r="J38" s="27"/>
      <c r="K38" s="27"/>
      <c r="L38" s="27"/>
      <c r="M38" s="27"/>
      <c r="N38" s="27"/>
      <c r="O38" s="27"/>
      <c r="Q38" s="27"/>
      <c r="R38" s="19">
        <f>-T29</f>
        <v>26895583.690000001</v>
      </c>
      <c r="S38" s="27"/>
      <c r="T38" s="19">
        <v>27502651.399999999</v>
      </c>
    </row>
    <row r="39" spans="2:20" ht="30.95" customHeight="1">
      <c r="B39" s="184" t="s">
        <v>564</v>
      </c>
      <c r="F39" s="27"/>
      <c r="G39" s="27"/>
      <c r="H39" s="27"/>
      <c r="I39" s="27"/>
      <c r="J39" s="27"/>
      <c r="K39" s="27"/>
      <c r="L39" s="27"/>
      <c r="M39" s="27"/>
      <c r="N39" s="27"/>
      <c r="O39" s="27"/>
      <c r="Q39" s="27"/>
      <c r="R39" s="19">
        <v>16131824.970000001</v>
      </c>
      <c r="S39" s="27"/>
      <c r="T39" s="19">
        <v>17391519.550000001</v>
      </c>
    </row>
    <row r="40" spans="2:20" ht="30.95" customHeight="1">
      <c r="C40" s="4" t="s">
        <v>602</v>
      </c>
    </row>
    <row r="41" spans="2:20" ht="30.95" customHeight="1">
      <c r="B41" s="64" t="s">
        <v>408</v>
      </c>
    </row>
    <row r="42" spans="2:20" ht="30.95" customHeight="1">
      <c r="C42" s="4" t="s">
        <v>603</v>
      </c>
    </row>
    <row r="43" spans="2:20" ht="30.95" customHeight="1">
      <c r="C43" s="4" t="s">
        <v>604</v>
      </c>
    </row>
    <row r="44" spans="2:20" ht="30.95" customHeight="1">
      <c r="B44" s="64"/>
      <c r="C44" s="64"/>
      <c r="D44" s="34"/>
      <c r="E44" s="34"/>
      <c r="F44" s="34"/>
      <c r="G44" s="34"/>
      <c r="H44" s="34"/>
      <c r="I44" s="34"/>
      <c r="J44" s="34"/>
      <c r="K44" s="34"/>
      <c r="L44" s="34"/>
      <c r="M44" s="34"/>
      <c r="N44" s="34"/>
      <c r="O44" s="34"/>
      <c r="P44" s="34"/>
      <c r="Q44" s="34"/>
      <c r="R44" s="34"/>
      <c r="S44" s="34"/>
      <c r="T44" s="34"/>
    </row>
    <row r="45" spans="2:20" ht="30.95" customHeight="1">
      <c r="B45" s="64"/>
      <c r="C45" s="64"/>
    </row>
  </sheetData>
  <mergeCells count="10">
    <mergeCell ref="R5:R7"/>
    <mergeCell ref="T5:T7"/>
    <mergeCell ref="A1:T1"/>
    <mergeCell ref="F4:T4"/>
    <mergeCell ref="F5:F7"/>
    <mergeCell ref="H5:H7"/>
    <mergeCell ref="J5:J7"/>
    <mergeCell ref="L5:L7"/>
    <mergeCell ref="N5:N7"/>
    <mergeCell ref="P5:P7"/>
  </mergeCells>
  <pageMargins left="0.78740157480314965" right="0.19685039370078741" top="0.61" bottom="0.39370078740157483" header="0.27559055118110237" footer="0.47244094488188981"/>
  <pageSetup paperSize="9" scale="5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Normal="100" zoomScaleSheetLayoutView="90" workbookViewId="0">
      <selection activeCell="D10" sqref="D10"/>
    </sheetView>
  </sheetViews>
  <sheetFormatPr defaultRowHeight="24.2" customHeight="1"/>
  <cols>
    <col min="1" max="1" width="4.7109375" style="6" customWidth="1"/>
    <col min="2" max="2" width="4" style="6" customWidth="1"/>
    <col min="3" max="5" width="10.5703125" style="6" customWidth="1"/>
    <col min="6" max="7" width="7.7109375" style="6" customWidth="1"/>
    <col min="8" max="8" width="2.5703125" style="6" customWidth="1"/>
    <col min="9" max="9" width="18.7109375" style="6" customWidth="1"/>
    <col min="10" max="10" width="1.7109375" style="6" customWidth="1"/>
    <col min="11" max="11" width="18.7109375" style="6" customWidth="1"/>
    <col min="12" max="12" width="2.7109375" style="6" customWidth="1"/>
    <col min="13" max="16384" width="9.140625" style="6"/>
  </cols>
  <sheetData>
    <row r="1" spans="1:11" ht="24.2" customHeight="1">
      <c r="A1" s="426" t="s">
        <v>28</v>
      </c>
      <c r="B1" s="427"/>
      <c r="C1" s="427"/>
      <c r="D1" s="427"/>
      <c r="E1" s="427"/>
      <c r="F1" s="427"/>
      <c r="G1" s="427"/>
      <c r="H1" s="427"/>
      <c r="I1" s="427"/>
      <c r="J1" s="427"/>
      <c r="K1" s="427"/>
    </row>
    <row r="3" spans="1:11" s="7" customFormat="1" ht="24.2" customHeight="1">
      <c r="A3" s="156" t="s">
        <v>609</v>
      </c>
      <c r="I3" s="35"/>
      <c r="J3" s="35"/>
      <c r="K3" s="35"/>
    </row>
    <row r="4" spans="1:11" s="7" customFormat="1" ht="27" customHeight="1">
      <c r="I4" s="218" t="s">
        <v>556</v>
      </c>
      <c r="J4" s="219"/>
      <c r="K4" s="220" t="s">
        <v>558</v>
      </c>
    </row>
    <row r="5" spans="1:11" s="14" customFormat="1" ht="27" customHeight="1">
      <c r="I5" s="221" t="s">
        <v>557</v>
      </c>
      <c r="J5" s="150"/>
      <c r="K5" s="222" t="s">
        <v>557</v>
      </c>
    </row>
    <row r="6" spans="1:11" ht="24.2" customHeight="1">
      <c r="I6" s="185" t="s">
        <v>200</v>
      </c>
      <c r="J6" s="186"/>
      <c r="K6" s="185" t="s">
        <v>200</v>
      </c>
    </row>
    <row r="7" spans="1:11" ht="24.2" customHeight="1">
      <c r="B7" s="62" t="s">
        <v>378</v>
      </c>
      <c r="C7" s="62"/>
      <c r="D7" s="153"/>
    </row>
    <row r="8" spans="1:11" ht="24.2" customHeight="1">
      <c r="B8" s="62"/>
      <c r="C8" s="167" t="s">
        <v>562</v>
      </c>
      <c r="D8" s="153"/>
      <c r="I8" s="11">
        <v>2285833.21</v>
      </c>
      <c r="J8" s="11"/>
      <c r="K8" s="11">
        <v>1146176.3400000001</v>
      </c>
    </row>
    <row r="9" spans="1:11" ht="24.2" customHeight="1">
      <c r="B9" s="62"/>
      <c r="C9" s="62" t="s">
        <v>379</v>
      </c>
      <c r="D9" s="153"/>
      <c r="I9" s="11">
        <v>3012293.73</v>
      </c>
      <c r="J9" s="11"/>
      <c r="K9" s="11">
        <v>1450305.67</v>
      </c>
    </row>
    <row r="10" spans="1:11" ht="24.2" customHeight="1">
      <c r="B10" s="62"/>
      <c r="C10" s="62" t="s">
        <v>400</v>
      </c>
      <c r="D10" s="153"/>
      <c r="I10" s="11">
        <v>0</v>
      </c>
      <c r="J10" s="11"/>
      <c r="K10" s="11">
        <v>0</v>
      </c>
    </row>
    <row r="11" spans="1:11" ht="24.2" customHeight="1">
      <c r="B11" s="62"/>
      <c r="C11" s="62" t="s">
        <v>411</v>
      </c>
      <c r="D11" s="153"/>
      <c r="I11" s="11">
        <v>21447.05</v>
      </c>
      <c r="J11" s="11"/>
      <c r="K11" s="11">
        <v>9146.67</v>
      </c>
    </row>
    <row r="12" spans="1:11" ht="24.2" customHeight="1">
      <c r="B12" s="153"/>
      <c r="C12" s="62" t="s">
        <v>389</v>
      </c>
      <c r="D12" s="153"/>
      <c r="I12" s="23">
        <f>SUM(I8:I11)</f>
        <v>5319573.9899999993</v>
      </c>
      <c r="J12" s="11"/>
      <c r="K12" s="23">
        <f>SUM(K8:K11)</f>
        <v>2605628.6799999997</v>
      </c>
    </row>
    <row r="13" spans="1:11" ht="24.2" customHeight="1">
      <c r="B13" s="153"/>
      <c r="C13" s="62" t="s">
        <v>379</v>
      </c>
      <c r="D13" s="153"/>
      <c r="I13" s="11">
        <v>477656.6</v>
      </c>
      <c r="J13" s="11"/>
      <c r="K13" s="11">
        <v>293081.59999999998</v>
      </c>
    </row>
    <row r="14" spans="1:11" ht="24.2" customHeight="1">
      <c r="B14" s="153"/>
      <c r="C14" s="62" t="s">
        <v>400</v>
      </c>
      <c r="D14" s="153"/>
      <c r="I14" s="11">
        <v>0</v>
      </c>
      <c r="J14" s="11"/>
      <c r="K14" s="11">
        <v>0</v>
      </c>
    </row>
    <row r="15" spans="1:11" ht="24.2" customHeight="1">
      <c r="B15" s="153"/>
      <c r="C15" s="62" t="s">
        <v>411</v>
      </c>
      <c r="D15" s="153"/>
      <c r="I15" s="11">
        <v>-208350.19</v>
      </c>
      <c r="J15" s="11"/>
      <c r="K15" s="11">
        <v>-102227.52</v>
      </c>
    </row>
    <row r="16" spans="1:11" ht="24.2" customHeight="1">
      <c r="B16" s="153"/>
      <c r="C16" s="195" t="s">
        <v>563</v>
      </c>
      <c r="D16" s="153"/>
      <c r="I16" s="15">
        <f>SUM(I12:I15)</f>
        <v>5588880.3999999985</v>
      </c>
      <c r="J16" s="11"/>
      <c r="K16" s="15">
        <f>SUM(K12:K15)</f>
        <v>2796482.76</v>
      </c>
    </row>
    <row r="17" spans="2:11" ht="24.2" customHeight="1">
      <c r="B17" s="62" t="s">
        <v>412</v>
      </c>
      <c r="C17" s="62"/>
      <c r="D17" s="153"/>
      <c r="I17" s="17"/>
      <c r="J17" s="17"/>
      <c r="K17" s="17"/>
    </row>
    <row r="18" spans="2:11" ht="24.2" customHeight="1">
      <c r="B18" s="62"/>
      <c r="C18" s="167" t="s">
        <v>562</v>
      </c>
      <c r="D18" s="153"/>
      <c r="I18" s="11">
        <v>-19902.579999999998</v>
      </c>
      <c r="J18" s="11"/>
      <c r="K18" s="11">
        <v>-6617.6</v>
      </c>
    </row>
    <row r="19" spans="2:11" ht="24.2" customHeight="1">
      <c r="B19" s="62"/>
      <c r="C19" s="62" t="s">
        <v>413</v>
      </c>
      <c r="D19" s="153"/>
      <c r="I19" s="11">
        <v>-102794.78</v>
      </c>
      <c r="J19" s="11"/>
      <c r="K19" s="11">
        <v>-51536.69</v>
      </c>
    </row>
    <row r="20" spans="2:11" ht="24.2" customHeight="1">
      <c r="B20" s="153"/>
      <c r="C20" s="62" t="s">
        <v>411</v>
      </c>
      <c r="D20" s="153"/>
      <c r="I20" s="11">
        <v>-2564.7800000000002</v>
      </c>
      <c r="J20" s="11"/>
      <c r="K20" s="11">
        <v>-1139.01</v>
      </c>
    </row>
    <row r="21" spans="2:11" ht="24.2" customHeight="1">
      <c r="B21" s="153"/>
      <c r="C21" s="62" t="s">
        <v>389</v>
      </c>
      <c r="D21" s="153"/>
      <c r="I21" s="23">
        <f>SUM(I18:I20)</f>
        <v>-125262.14</v>
      </c>
      <c r="J21" s="11"/>
      <c r="K21" s="23">
        <f>SUM(K18:K20)</f>
        <v>-59293.3</v>
      </c>
    </row>
    <row r="22" spans="2:11" ht="24.2" customHeight="1">
      <c r="B22" s="153"/>
      <c r="C22" s="62" t="s">
        <v>570</v>
      </c>
      <c r="D22" s="155"/>
      <c r="I22" s="24">
        <v>-49929.2</v>
      </c>
      <c r="J22" s="24"/>
      <c r="K22" s="24">
        <v>-22652.17</v>
      </c>
    </row>
    <row r="23" spans="2:11" ht="24.2" customHeight="1">
      <c r="B23" s="153"/>
      <c r="C23" s="62" t="s">
        <v>411</v>
      </c>
      <c r="D23" s="153"/>
      <c r="I23" s="11">
        <v>5639.09</v>
      </c>
      <c r="J23" s="11"/>
      <c r="K23" s="11">
        <v>2695.53</v>
      </c>
    </row>
    <row r="24" spans="2:11" ht="24.2" customHeight="1">
      <c r="B24" s="153"/>
      <c r="C24" s="195" t="s">
        <v>563</v>
      </c>
      <c r="D24" s="153"/>
      <c r="I24" s="15">
        <f>SUM(I21:I23)</f>
        <v>-169552.25</v>
      </c>
      <c r="J24" s="11"/>
      <c r="K24" s="15">
        <f>SUM(K21:K23)</f>
        <v>-79249.94</v>
      </c>
    </row>
    <row r="25" spans="2:11" ht="24.2" customHeight="1">
      <c r="B25" s="62" t="s">
        <v>407</v>
      </c>
      <c r="C25" s="62"/>
      <c r="D25" s="62"/>
      <c r="I25" s="11"/>
      <c r="J25" s="11"/>
      <c r="K25" s="11"/>
    </row>
    <row r="26" spans="2:11" ht="24.2" customHeight="1" thickBot="1">
      <c r="B26" s="62"/>
      <c r="C26" s="195" t="s">
        <v>563</v>
      </c>
      <c r="D26" s="62"/>
      <c r="I26" s="16">
        <f>+I16+I24</f>
        <v>5419328.1499999985</v>
      </c>
      <c r="J26" s="11"/>
      <c r="K26" s="16">
        <f>+K16+K24</f>
        <v>2717232.82</v>
      </c>
    </row>
    <row r="27" spans="2:11" ht="24.2" customHeight="1" thickTop="1" thickBot="1">
      <c r="B27" s="62"/>
      <c r="C27" s="62" t="s">
        <v>389</v>
      </c>
      <c r="D27" s="62"/>
      <c r="I27" s="16">
        <f>+I12+I21</f>
        <v>5194311.8499999996</v>
      </c>
      <c r="J27" s="11"/>
      <c r="K27" s="16">
        <f>+K12+K21</f>
        <v>2546335.38</v>
      </c>
    </row>
    <row r="28" spans="2:11" ht="24.2" customHeight="1" thickTop="1">
      <c r="I28" s="18"/>
      <c r="J28" s="18"/>
      <c r="K28" s="18"/>
    </row>
    <row r="29" spans="2:11" ht="24.2" customHeight="1">
      <c r="B29" s="168" t="s">
        <v>571</v>
      </c>
      <c r="C29" s="153"/>
      <c r="D29" s="153"/>
      <c r="E29" s="153"/>
      <c r="J29" s="17"/>
      <c r="K29" s="17"/>
    </row>
    <row r="30" spans="2:11" ht="24.2" customHeight="1">
      <c r="B30" s="153"/>
      <c r="C30" s="187" t="s">
        <v>390</v>
      </c>
      <c r="D30" s="153"/>
      <c r="E30" s="153"/>
      <c r="I30" s="11">
        <v>49929.2</v>
      </c>
      <c r="J30" s="11"/>
      <c r="K30" s="11">
        <v>22652.17</v>
      </c>
    </row>
    <row r="31" spans="2:11" ht="24.2" customHeight="1">
      <c r="B31" s="153"/>
      <c r="C31" s="187" t="s">
        <v>391</v>
      </c>
      <c r="D31" s="153"/>
      <c r="E31" s="153"/>
      <c r="I31" s="19">
        <v>49769.729999999996</v>
      </c>
      <c r="J31" s="11"/>
      <c r="K31" s="11">
        <v>22465.64</v>
      </c>
    </row>
    <row r="32" spans="2:11" ht="24.2" customHeight="1">
      <c r="B32" s="168" t="s">
        <v>572</v>
      </c>
      <c r="C32" s="153"/>
      <c r="D32" s="153"/>
      <c r="E32" s="153"/>
      <c r="I32" s="11"/>
      <c r="J32" s="11"/>
      <c r="K32" s="11"/>
    </row>
    <row r="33" spans="2:11" ht="24.2" customHeight="1">
      <c r="B33" s="153"/>
      <c r="C33" s="187" t="s">
        <v>390</v>
      </c>
      <c r="D33" s="153"/>
      <c r="E33" s="153"/>
      <c r="I33" s="224">
        <v>4398.21</v>
      </c>
      <c r="J33" s="224"/>
      <c r="K33" s="224">
        <v>1915.52</v>
      </c>
    </row>
    <row r="34" spans="2:11" ht="24.2" customHeight="1">
      <c r="B34" s="153"/>
      <c r="C34" s="187" t="s">
        <v>391</v>
      </c>
      <c r="D34" s="153"/>
      <c r="E34" s="153"/>
      <c r="I34" s="200">
        <v>4791.97</v>
      </c>
      <c r="J34" s="224"/>
      <c r="K34" s="224">
        <v>2064.12</v>
      </c>
    </row>
    <row r="35" spans="2:11" ht="24.2" customHeight="1">
      <c r="I35" s="17"/>
      <c r="K35" s="17"/>
    </row>
  </sheetData>
  <mergeCells count="1">
    <mergeCell ref="A1:K1"/>
  </mergeCells>
  <pageMargins left="0.86614173228346458" right="0.19685039370078741" top="0.6692913385826772" bottom="0.51181102362204722" header="0.23622047244094491" footer="0.19685039370078741"/>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70"/>
  <sheetViews>
    <sheetView zoomScale="90" zoomScaleNormal="90" zoomScaleSheetLayoutView="80" workbookViewId="0">
      <selection activeCell="F13" sqref="F13"/>
    </sheetView>
  </sheetViews>
  <sheetFormatPr defaultRowHeight="30" customHeight="1"/>
  <cols>
    <col min="1" max="1" width="3.140625" style="2" customWidth="1"/>
    <col min="2" max="2" width="2.140625" style="2" customWidth="1"/>
    <col min="3" max="3" width="2.7109375" style="2" customWidth="1"/>
    <col min="4" max="5" width="9.140625" style="2"/>
    <col min="6" max="7" width="9.140625" style="2" customWidth="1"/>
    <col min="8" max="8" width="1.7109375" style="2" customWidth="1"/>
    <col min="9" max="9" width="16.28515625" style="2" bestFit="1" customWidth="1"/>
    <col min="10" max="10" width="0.85546875" style="2" customWidth="1"/>
    <col min="11" max="11" width="16.28515625" style="2" bestFit="1" customWidth="1"/>
    <col min="12" max="12" width="0.85546875" style="2" customWidth="1"/>
    <col min="13" max="13" width="16.28515625" style="2" bestFit="1" customWidth="1"/>
    <col min="14" max="14" width="0.85546875" style="2" customWidth="1"/>
    <col min="15" max="15" width="16.28515625" style="2" bestFit="1" customWidth="1"/>
    <col min="16" max="16" width="2.140625" style="2" customWidth="1"/>
    <col min="17" max="16384" width="9.140625" style="2"/>
  </cols>
  <sheetData>
    <row r="1" spans="1:15" ht="29.1" customHeight="1">
      <c r="A1" s="417" t="s">
        <v>3</v>
      </c>
      <c r="B1" s="418"/>
      <c r="C1" s="418"/>
      <c r="D1" s="418"/>
      <c r="E1" s="418"/>
      <c r="F1" s="418"/>
      <c r="G1" s="418"/>
      <c r="H1" s="418"/>
      <c r="I1" s="418"/>
      <c r="J1" s="418"/>
      <c r="K1" s="418"/>
      <c r="L1" s="418"/>
      <c r="M1" s="418"/>
      <c r="N1" s="418"/>
      <c r="O1" s="418"/>
    </row>
    <row r="2" spans="1:15" ht="29.1" customHeight="1"/>
    <row r="3" spans="1:15" s="7" customFormat="1" ht="29.1" customHeight="1">
      <c r="A3" s="188" t="s">
        <v>610</v>
      </c>
      <c r="B3" s="189" t="s">
        <v>414</v>
      </c>
      <c r="C3" s="36"/>
      <c r="I3" s="35"/>
      <c r="J3" s="35"/>
      <c r="K3" s="35"/>
      <c r="L3" s="35"/>
      <c r="M3" s="35"/>
      <c r="N3" s="35"/>
      <c r="O3" s="35"/>
    </row>
    <row r="4" spans="1:15" s="38" customFormat="1" ht="29.1" customHeight="1">
      <c r="A4" s="37"/>
      <c r="B4" s="37"/>
      <c r="C4" s="37"/>
      <c r="I4" s="407" t="s">
        <v>326</v>
      </c>
      <c r="J4" s="407"/>
      <c r="K4" s="407"/>
      <c r="L4" s="150"/>
      <c r="M4" s="407" t="s">
        <v>327</v>
      </c>
      <c r="N4" s="407"/>
      <c r="O4" s="407"/>
    </row>
    <row r="5" spans="1:15" s="6" customFormat="1" ht="29.1" customHeight="1">
      <c r="A5" s="10"/>
      <c r="B5" s="10"/>
      <c r="C5" s="10"/>
      <c r="I5" s="223" t="s">
        <v>560</v>
      </c>
      <c r="J5" s="128"/>
      <c r="K5" s="127" t="s">
        <v>295</v>
      </c>
      <c r="L5" s="151"/>
      <c r="M5" s="223" t="s">
        <v>560</v>
      </c>
      <c r="N5" s="128"/>
      <c r="O5" s="127" t="s">
        <v>295</v>
      </c>
    </row>
    <row r="6" spans="1:15" s="6" customFormat="1" ht="29.1" customHeight="1">
      <c r="A6" s="10"/>
      <c r="D6" s="190" t="s">
        <v>415</v>
      </c>
      <c r="E6" s="190"/>
      <c r="I6" s="11">
        <v>10863236.880000001</v>
      </c>
      <c r="J6" s="11"/>
      <c r="K6" s="11">
        <v>10837993.649999999</v>
      </c>
      <c r="L6" s="11"/>
      <c r="M6" s="11">
        <v>702728.69</v>
      </c>
      <c r="N6" s="11"/>
      <c r="O6" s="11">
        <v>701114.29</v>
      </c>
    </row>
    <row r="7" spans="1:15" s="6" customFormat="1" ht="29.1" customHeight="1" thickBot="1">
      <c r="A7" s="10"/>
      <c r="D7" s="190"/>
      <c r="E7" s="190" t="s">
        <v>345</v>
      </c>
      <c r="I7" s="39">
        <f>SUM(I6)</f>
        <v>10863236.880000001</v>
      </c>
      <c r="J7" s="11"/>
      <c r="K7" s="39">
        <f>SUM(K6)</f>
        <v>10837993.649999999</v>
      </c>
      <c r="L7" s="11"/>
      <c r="M7" s="39">
        <f>SUM(M6)</f>
        <v>702728.69</v>
      </c>
      <c r="N7" s="11"/>
      <c r="O7" s="39">
        <f>SUM(O6)</f>
        <v>701114.29</v>
      </c>
    </row>
    <row r="8" spans="1:15" s="6" customFormat="1" ht="29.1" customHeight="1" thickTop="1">
      <c r="C8" s="62" t="s">
        <v>644</v>
      </c>
      <c r="D8" s="155"/>
      <c r="E8" s="155"/>
      <c r="F8" s="155"/>
      <c r="G8" s="155"/>
      <c r="H8" s="155"/>
      <c r="I8" s="155"/>
      <c r="J8" s="155"/>
      <c r="K8" s="155"/>
      <c r="L8" s="155"/>
      <c r="M8" s="155"/>
      <c r="N8" s="155"/>
    </row>
    <row r="9" spans="1:15" s="6" customFormat="1" ht="29.1" customHeight="1">
      <c r="C9" s="62" t="s">
        <v>645</v>
      </c>
      <c r="D9" s="155"/>
      <c r="E9" s="155"/>
      <c r="F9" s="155"/>
      <c r="G9" s="155"/>
      <c r="H9" s="155"/>
      <c r="I9" s="155"/>
      <c r="J9" s="155"/>
      <c r="K9" s="155"/>
      <c r="L9" s="155"/>
      <c r="M9" s="155"/>
      <c r="N9" s="155"/>
    </row>
    <row r="10" spans="1:15" s="6" customFormat="1" ht="29.1" customHeight="1">
      <c r="C10" s="62" t="s">
        <v>646</v>
      </c>
      <c r="D10" s="155"/>
      <c r="E10" s="155"/>
      <c r="F10" s="155"/>
      <c r="G10" s="155"/>
      <c r="H10" s="155"/>
      <c r="I10" s="155"/>
      <c r="J10" s="155"/>
      <c r="K10" s="155"/>
      <c r="L10" s="155"/>
      <c r="M10" s="155"/>
      <c r="N10" s="155"/>
    </row>
    <row r="11" spans="1:15" s="6" customFormat="1" ht="29.1" customHeight="1">
      <c r="C11" s="62" t="s">
        <v>605</v>
      </c>
      <c r="D11" s="155"/>
      <c r="E11" s="155"/>
      <c r="F11" s="155"/>
      <c r="G11" s="155"/>
      <c r="H11" s="155"/>
      <c r="I11" s="155"/>
      <c r="J11" s="155"/>
      <c r="K11" s="155"/>
      <c r="L11" s="155"/>
      <c r="M11" s="155"/>
      <c r="N11" s="155"/>
    </row>
    <row r="12" spans="1:15" s="6" customFormat="1" ht="29.1" customHeight="1">
      <c r="C12" s="13"/>
      <c r="E12" s="13"/>
      <c r="F12" s="13"/>
      <c r="G12" s="13"/>
      <c r="H12" s="13"/>
      <c r="I12" s="13"/>
      <c r="J12" s="13"/>
      <c r="K12" s="13"/>
      <c r="L12" s="13"/>
    </row>
    <row r="13" spans="1:15" s="1" customFormat="1" ht="29.1" customHeight="1">
      <c r="A13" s="191" t="s">
        <v>9</v>
      </c>
      <c r="B13" s="61" t="s">
        <v>416</v>
      </c>
      <c r="C13" s="61"/>
      <c r="D13" s="61"/>
      <c r="E13" s="61"/>
      <c r="F13" s="61"/>
      <c r="G13" s="61"/>
    </row>
    <row r="14" spans="1:15" ht="29.1" customHeight="1">
      <c r="A14" s="62"/>
      <c r="B14" s="62"/>
      <c r="C14" s="62"/>
      <c r="D14" s="62" t="s">
        <v>417</v>
      </c>
      <c r="E14" s="62"/>
      <c r="F14" s="62"/>
      <c r="G14" s="62"/>
      <c r="I14" s="5"/>
      <c r="J14" s="5"/>
      <c r="K14" s="5"/>
      <c r="L14" s="5"/>
      <c r="M14" s="5"/>
      <c r="N14" s="5"/>
      <c r="O14" s="5"/>
    </row>
    <row r="15" spans="1:15" ht="29.1" customHeight="1">
      <c r="I15" s="407" t="s">
        <v>326</v>
      </c>
      <c r="J15" s="407"/>
      <c r="K15" s="407"/>
      <c r="L15" s="150"/>
      <c r="M15" s="407" t="s">
        <v>327</v>
      </c>
      <c r="N15" s="407"/>
      <c r="O15" s="407"/>
    </row>
    <row r="16" spans="1:15" ht="29.1" customHeight="1">
      <c r="I16" s="223" t="s">
        <v>560</v>
      </c>
      <c r="J16" s="128"/>
      <c r="K16" s="127" t="s">
        <v>295</v>
      </c>
      <c r="L16" s="151"/>
      <c r="M16" s="223" t="s">
        <v>560</v>
      </c>
      <c r="N16" s="128"/>
      <c r="O16" s="127" t="s">
        <v>295</v>
      </c>
    </row>
    <row r="17" spans="3:15" ht="29.1" customHeight="1">
      <c r="C17" s="62" t="s">
        <v>418</v>
      </c>
      <c r="D17" s="62"/>
      <c r="E17" s="62"/>
      <c r="F17" s="62"/>
    </row>
    <row r="18" spans="3:15" ht="29.1" customHeight="1">
      <c r="C18" s="62"/>
      <c r="D18" s="192" t="s">
        <v>419</v>
      </c>
      <c r="E18" s="62"/>
      <c r="F18" s="62"/>
      <c r="I18" s="11">
        <v>376411.2</v>
      </c>
      <c r="J18" s="40"/>
      <c r="K18" s="11">
        <v>302243.40000000002</v>
      </c>
      <c r="L18" s="40"/>
      <c r="M18" s="11">
        <v>0</v>
      </c>
      <c r="N18" s="40"/>
      <c r="O18" s="11">
        <v>0</v>
      </c>
    </row>
    <row r="19" spans="3:15" ht="29.1" customHeight="1">
      <c r="C19" s="62"/>
      <c r="D19" s="64" t="s">
        <v>420</v>
      </c>
      <c r="E19" s="62"/>
      <c r="F19" s="62"/>
      <c r="I19" s="11">
        <v>11713217.189999999</v>
      </c>
      <c r="J19" s="11"/>
      <c r="K19" s="11">
        <v>9994636.8399999999</v>
      </c>
      <c r="L19" s="11"/>
      <c r="M19" s="11">
        <v>0</v>
      </c>
      <c r="N19" s="11"/>
      <c r="O19" s="11">
        <v>0</v>
      </c>
    </row>
    <row r="20" spans="3:15" s="60" customFormat="1" ht="29.1" customHeight="1">
      <c r="C20" s="62"/>
      <c r="D20" s="62" t="s">
        <v>421</v>
      </c>
      <c r="E20" s="62"/>
      <c r="F20" s="62"/>
      <c r="I20" s="11"/>
      <c r="J20" s="11"/>
      <c r="K20" s="11"/>
      <c r="L20" s="11"/>
      <c r="M20" s="11"/>
      <c r="N20" s="11"/>
      <c r="O20" s="11"/>
    </row>
    <row r="21" spans="3:15" ht="29.1" customHeight="1">
      <c r="C21" s="62"/>
      <c r="D21" s="62" t="s">
        <v>381</v>
      </c>
      <c r="E21" s="62"/>
      <c r="F21" s="62"/>
      <c r="I21" s="11">
        <v>-90417.04</v>
      </c>
      <c r="J21" s="11"/>
      <c r="K21" s="11">
        <v>371906.8800000007</v>
      </c>
      <c r="L21" s="11"/>
      <c r="M21" s="11">
        <v>0</v>
      </c>
      <c r="N21" s="11"/>
      <c r="O21" s="11">
        <v>0</v>
      </c>
    </row>
    <row r="22" spans="3:15" ht="29.1" customHeight="1" thickBot="1">
      <c r="C22" s="62"/>
      <c r="D22" s="62"/>
      <c r="E22" s="62"/>
      <c r="F22" s="62"/>
      <c r="I22" s="39">
        <f>SUM(I18:I21)</f>
        <v>11999211.35</v>
      </c>
      <c r="J22" s="11"/>
      <c r="K22" s="39">
        <f>SUM(K18:K21)</f>
        <v>10668787.120000001</v>
      </c>
      <c r="L22" s="11"/>
      <c r="M22" s="39">
        <f>SUM(M18:M21)</f>
        <v>0</v>
      </c>
      <c r="N22" s="11"/>
      <c r="O22" s="39">
        <f>SUM(O18:O21)</f>
        <v>0</v>
      </c>
    </row>
    <row r="23" spans="3:15" ht="29.1" customHeight="1" thickTop="1">
      <c r="C23" s="62" t="s">
        <v>422</v>
      </c>
      <c r="D23" s="62"/>
      <c r="E23" s="62"/>
      <c r="F23" s="62"/>
      <c r="I23" s="11"/>
      <c r="J23" s="11"/>
      <c r="K23" s="11"/>
      <c r="L23" s="11"/>
      <c r="M23" s="11"/>
      <c r="N23" s="11"/>
      <c r="O23" s="11"/>
    </row>
    <row r="24" spans="3:15" ht="29.1" customHeight="1">
      <c r="C24" s="62"/>
      <c r="D24" s="62" t="s">
        <v>423</v>
      </c>
      <c r="E24" s="62"/>
      <c r="F24" s="62"/>
      <c r="I24" s="11">
        <v>8610955.4800000004</v>
      </c>
      <c r="J24" s="11"/>
      <c r="K24" s="11">
        <v>7456812.6200000001</v>
      </c>
      <c r="L24" s="11"/>
      <c r="M24" s="11">
        <v>0</v>
      </c>
      <c r="N24" s="11"/>
      <c r="O24" s="11">
        <v>0</v>
      </c>
    </row>
    <row r="25" spans="3:15" ht="29.1" customHeight="1">
      <c r="C25" s="62"/>
      <c r="D25" s="62" t="s">
        <v>421</v>
      </c>
      <c r="E25" s="64"/>
      <c r="F25" s="62"/>
    </row>
    <row r="26" spans="3:15" ht="29.1" customHeight="1">
      <c r="C26" s="62"/>
      <c r="D26" s="62" t="s">
        <v>381</v>
      </c>
      <c r="E26" s="62"/>
      <c r="F26" s="62"/>
      <c r="I26" s="11">
        <v>-101440.85</v>
      </c>
      <c r="J26" s="11"/>
      <c r="K26" s="11">
        <v>215134.63999999966</v>
      </c>
      <c r="L26" s="11"/>
      <c r="M26" s="11">
        <v>0</v>
      </c>
      <c r="N26" s="11"/>
      <c r="O26" s="11">
        <v>0</v>
      </c>
    </row>
    <row r="27" spans="3:15" ht="29.1" customHeight="1" thickBot="1">
      <c r="I27" s="39">
        <f>SUM(I24:I26)</f>
        <v>8509514.6300000008</v>
      </c>
      <c r="J27" s="11"/>
      <c r="K27" s="39">
        <f>SUM(K24:K26)</f>
        <v>7671947.2599999998</v>
      </c>
      <c r="L27" s="11"/>
      <c r="M27" s="39">
        <f>SUM(M24:M26)</f>
        <v>0</v>
      </c>
      <c r="N27" s="11"/>
      <c r="O27" s="39">
        <f>SUM(O24:O26)</f>
        <v>0</v>
      </c>
    </row>
    <row r="28" spans="3:15" s="60" customFormat="1" ht="29.1" customHeight="1" thickTop="1">
      <c r="I28" s="24"/>
      <c r="J28" s="11"/>
      <c r="K28" s="24"/>
      <c r="L28" s="11"/>
      <c r="M28" s="24"/>
      <c r="N28" s="11"/>
      <c r="O28" s="24"/>
    </row>
    <row r="29" spans="3:15" s="60" customFormat="1" ht="29.1" customHeight="1">
      <c r="I29" s="24"/>
      <c r="J29" s="11"/>
      <c r="K29" s="24"/>
      <c r="L29" s="11"/>
      <c r="M29" s="24"/>
      <c r="N29" s="11"/>
      <c r="O29" s="24"/>
    </row>
    <row r="30" spans="3:15" s="60" customFormat="1" ht="29.1" customHeight="1">
      <c r="I30" s="24"/>
      <c r="J30" s="11"/>
      <c r="K30" s="24"/>
      <c r="L30" s="11"/>
      <c r="M30" s="24"/>
      <c r="N30" s="11"/>
      <c r="O30" s="24"/>
    </row>
    <row r="31" spans="3:15" s="60" customFormat="1" ht="29.1" customHeight="1">
      <c r="I31" s="24"/>
      <c r="J31" s="11"/>
      <c r="K31" s="24"/>
      <c r="L31" s="11"/>
      <c r="M31" s="24"/>
      <c r="N31" s="11"/>
      <c r="O31" s="24"/>
    </row>
    <row r="32" spans="3:15" s="60" customFormat="1" ht="29.1" customHeight="1">
      <c r="I32" s="24"/>
      <c r="J32" s="11"/>
      <c r="K32" s="24"/>
      <c r="L32" s="11"/>
      <c r="M32" s="24"/>
      <c r="N32" s="11"/>
      <c r="O32" s="24"/>
    </row>
    <row r="33" spans="1:15" ht="26.25" customHeight="1">
      <c r="A33" s="417" t="s">
        <v>534</v>
      </c>
      <c r="B33" s="418"/>
      <c r="C33" s="418"/>
      <c r="D33" s="418"/>
      <c r="E33" s="418"/>
      <c r="F33" s="418"/>
      <c r="G33" s="418"/>
      <c r="H33" s="418"/>
      <c r="I33" s="418"/>
      <c r="J33" s="418"/>
      <c r="K33" s="418"/>
      <c r="L33" s="418"/>
      <c r="M33" s="418"/>
      <c r="N33" s="418"/>
      <c r="O33" s="418"/>
    </row>
    <row r="34" spans="1:15" ht="26.25" customHeight="1">
      <c r="I34" s="24"/>
      <c r="J34" s="11"/>
      <c r="K34" s="24"/>
      <c r="L34" s="11"/>
      <c r="M34" s="24"/>
      <c r="N34" s="11"/>
      <c r="O34" s="24"/>
    </row>
    <row r="35" spans="1:15" ht="26.25" customHeight="1">
      <c r="C35" s="62" t="s">
        <v>573</v>
      </c>
      <c r="I35" s="41"/>
      <c r="J35" s="41"/>
      <c r="K35" s="41"/>
      <c r="L35" s="41"/>
      <c r="M35" s="41"/>
      <c r="N35" s="41"/>
      <c r="O35" s="41"/>
    </row>
    <row r="36" spans="1:15" ht="26.25" customHeight="1">
      <c r="I36" s="428" t="s">
        <v>424</v>
      </c>
      <c r="J36" s="428"/>
      <c r="K36" s="428"/>
      <c r="L36" s="18"/>
      <c r="M36" s="428" t="s">
        <v>424</v>
      </c>
      <c r="N36" s="428"/>
      <c r="O36" s="428"/>
    </row>
    <row r="37" spans="1:15" ht="26.25" customHeight="1">
      <c r="I37" s="193"/>
      <c r="J37" s="193" t="s">
        <v>409</v>
      </c>
      <c r="K37" s="193"/>
      <c r="L37" s="18"/>
      <c r="M37" s="428" t="s">
        <v>410</v>
      </c>
      <c r="N37" s="428"/>
      <c r="O37" s="428"/>
    </row>
    <row r="38" spans="1:15" ht="26.25" customHeight="1">
      <c r="I38" s="223" t="s">
        <v>560</v>
      </c>
      <c r="J38" s="128"/>
      <c r="K38" s="223" t="s">
        <v>559</v>
      </c>
      <c r="L38" s="151"/>
      <c r="M38" s="223" t="s">
        <v>560</v>
      </c>
      <c r="N38" s="128"/>
      <c r="O38" s="223" t="s">
        <v>559</v>
      </c>
    </row>
    <row r="39" spans="1:15" ht="26.25" customHeight="1">
      <c r="C39" s="62" t="s">
        <v>425</v>
      </c>
      <c r="I39" s="17"/>
      <c r="J39" s="17"/>
      <c r="K39" s="17"/>
      <c r="L39" s="17"/>
      <c r="M39" s="17"/>
      <c r="N39" s="17"/>
      <c r="O39" s="17"/>
    </row>
    <row r="40" spans="1:15" ht="26.25" customHeight="1">
      <c r="C40" s="62" t="s">
        <v>574</v>
      </c>
      <c r="I40" s="11">
        <v>2906412.6</v>
      </c>
      <c r="J40" s="11"/>
      <c r="K40" s="11">
        <v>2530397.5320000011</v>
      </c>
      <c r="L40" s="11"/>
      <c r="M40" s="11">
        <v>0</v>
      </c>
      <c r="N40" s="11"/>
      <c r="O40" s="11">
        <v>0</v>
      </c>
    </row>
    <row r="41" spans="1:15" ht="26.25" customHeight="1">
      <c r="C41" s="62" t="s">
        <v>426</v>
      </c>
      <c r="I41" s="11"/>
      <c r="J41" s="11"/>
      <c r="K41" s="11"/>
      <c r="L41" s="11"/>
      <c r="M41" s="11"/>
      <c r="N41" s="11"/>
      <c r="O41" s="11"/>
    </row>
    <row r="42" spans="1:15" ht="26.25" customHeight="1">
      <c r="C42" s="62" t="s">
        <v>427</v>
      </c>
      <c r="D42" s="62"/>
      <c r="I42" s="11"/>
      <c r="J42" s="11"/>
      <c r="K42" s="11"/>
      <c r="L42" s="11"/>
      <c r="M42" s="11"/>
      <c r="N42" s="11"/>
      <c r="O42" s="11"/>
    </row>
    <row r="43" spans="1:15" ht="26.25" customHeight="1">
      <c r="C43" s="62"/>
      <c r="D43" s="62" t="s">
        <v>428</v>
      </c>
      <c r="I43" s="11">
        <v>-638605.29</v>
      </c>
      <c r="J43" s="11"/>
      <c r="K43" s="11">
        <v>-325346.55</v>
      </c>
      <c r="L43" s="11"/>
      <c r="M43" s="11">
        <v>0</v>
      </c>
      <c r="N43" s="11"/>
      <c r="O43" s="11">
        <v>0</v>
      </c>
    </row>
    <row r="44" spans="1:15" s="60" customFormat="1" ht="26.25" customHeight="1">
      <c r="C44" s="62" t="s">
        <v>421</v>
      </c>
      <c r="D44" s="62"/>
      <c r="I44" s="11"/>
      <c r="J44" s="11"/>
      <c r="K44" s="11"/>
      <c r="L44" s="11"/>
      <c r="M44" s="11"/>
      <c r="N44" s="11"/>
      <c r="O44" s="11"/>
    </row>
    <row r="45" spans="1:15" ht="26.25" customHeight="1">
      <c r="C45" s="62"/>
      <c r="D45" s="62" t="s">
        <v>429</v>
      </c>
      <c r="I45" s="22">
        <v>124063.5</v>
      </c>
      <c r="J45" s="24"/>
      <c r="K45" s="22">
        <v>-16830.352000001003</v>
      </c>
      <c r="L45" s="24"/>
      <c r="M45" s="22">
        <v>0</v>
      </c>
      <c r="N45" s="24"/>
      <c r="O45" s="22">
        <v>0</v>
      </c>
    </row>
    <row r="46" spans="1:15" s="60" customFormat="1" ht="26.25" customHeight="1">
      <c r="C46" s="62" t="s">
        <v>430</v>
      </c>
      <c r="D46" s="62"/>
      <c r="I46" s="24"/>
      <c r="J46" s="24"/>
      <c r="K46" s="24"/>
      <c r="L46" s="24"/>
      <c r="M46" s="24"/>
      <c r="N46" s="24"/>
      <c r="O46" s="24"/>
    </row>
    <row r="47" spans="1:15" ht="26.25" customHeight="1" thickBot="1">
      <c r="C47" s="62"/>
      <c r="D47" s="62" t="s">
        <v>431</v>
      </c>
      <c r="I47" s="16">
        <f>SUM(I39:I45)</f>
        <v>2391870.81</v>
      </c>
      <c r="J47" s="11"/>
      <c r="K47" s="16">
        <f>SUM(K39:K45)</f>
        <v>2188220.6300000004</v>
      </c>
      <c r="L47" s="11"/>
      <c r="M47" s="16">
        <f>SUM(M39:M45)</f>
        <v>0</v>
      </c>
      <c r="N47" s="11"/>
      <c r="O47" s="16">
        <f>SUM(O39:O45)</f>
        <v>0</v>
      </c>
    </row>
    <row r="48" spans="1:15" ht="26.25" customHeight="1" thickTop="1">
      <c r="I48" s="24"/>
      <c r="J48" s="11"/>
      <c r="K48" s="24"/>
      <c r="L48" s="11"/>
      <c r="M48" s="24"/>
      <c r="N48" s="11"/>
      <c r="O48" s="24"/>
    </row>
    <row r="49" spans="2:15" ht="26.25" customHeight="1">
      <c r="B49" s="62"/>
      <c r="C49" s="62" t="s">
        <v>575</v>
      </c>
      <c r="I49" s="11"/>
      <c r="J49" s="11"/>
      <c r="K49" s="11"/>
      <c r="L49" s="11"/>
      <c r="M49" s="11"/>
      <c r="N49" s="11"/>
      <c r="O49" s="11"/>
    </row>
    <row r="50" spans="2:15" ht="26.25" customHeight="1">
      <c r="B50" s="62" t="s">
        <v>576</v>
      </c>
      <c r="C50" s="62"/>
      <c r="I50" s="9"/>
      <c r="J50" s="9"/>
      <c r="K50" s="9"/>
      <c r="L50" s="9"/>
      <c r="M50" s="9"/>
      <c r="N50" s="9"/>
      <c r="O50" s="9"/>
    </row>
    <row r="51" spans="2:15" ht="26.25" customHeight="1">
      <c r="I51" s="407" t="s">
        <v>326</v>
      </c>
      <c r="J51" s="407"/>
      <c r="K51" s="407"/>
      <c r="L51" s="150"/>
      <c r="M51" s="407" t="s">
        <v>327</v>
      </c>
      <c r="N51" s="407"/>
      <c r="O51" s="407"/>
    </row>
    <row r="52" spans="2:15" ht="26.25" customHeight="1">
      <c r="I52" s="223" t="s">
        <v>560</v>
      </c>
      <c r="J52" s="128"/>
      <c r="K52" s="223" t="s">
        <v>559</v>
      </c>
      <c r="L52" s="151"/>
      <c r="M52" s="223" t="s">
        <v>560</v>
      </c>
      <c r="N52" s="128"/>
      <c r="O52" s="223" t="s">
        <v>559</v>
      </c>
    </row>
    <row r="53" spans="2:15" ht="26.25" customHeight="1">
      <c r="C53" s="62" t="s">
        <v>432</v>
      </c>
      <c r="D53" s="62"/>
      <c r="I53" s="11">
        <v>59452783.159999996</v>
      </c>
      <c r="J53" s="11"/>
      <c r="K53" s="11">
        <v>18004436.640000001</v>
      </c>
      <c r="L53" s="11"/>
      <c r="M53" s="11">
        <v>63648098.450000003</v>
      </c>
      <c r="N53" s="11"/>
      <c r="O53" s="11">
        <v>14246657.550000001</v>
      </c>
    </row>
    <row r="54" spans="2:15" ht="26.25" customHeight="1">
      <c r="C54" s="62" t="s">
        <v>433</v>
      </c>
      <c r="D54" s="62"/>
      <c r="I54" s="42">
        <v>0.2</v>
      </c>
      <c r="J54" s="42"/>
      <c r="K54" s="42">
        <v>0.2</v>
      </c>
      <c r="L54" s="42"/>
      <c r="M54" s="42">
        <v>0.2</v>
      </c>
      <c r="N54" s="42"/>
      <c r="O54" s="42">
        <v>0.2</v>
      </c>
    </row>
    <row r="55" spans="2:15" ht="26.25" customHeight="1">
      <c r="C55" s="62" t="s">
        <v>434</v>
      </c>
      <c r="D55" s="62"/>
      <c r="I55" s="11"/>
      <c r="J55" s="11"/>
      <c r="K55" s="11"/>
      <c r="L55" s="11"/>
      <c r="M55" s="11"/>
      <c r="N55" s="11"/>
      <c r="O55" s="11"/>
    </row>
    <row r="56" spans="2:15" ht="26.25" customHeight="1">
      <c r="C56" s="62"/>
      <c r="D56" s="62" t="s">
        <v>435</v>
      </c>
      <c r="I56" s="11">
        <f>ROUND(+I53*I54,2)</f>
        <v>11890556.630000001</v>
      </c>
      <c r="J56" s="11"/>
      <c r="K56" s="11">
        <f>ROUND(+K53*K54,2)</f>
        <v>3600887.33</v>
      </c>
      <c r="L56" s="11"/>
      <c r="M56" s="11">
        <f>ROUND(+M53*M54,2)</f>
        <v>12729619.689999999</v>
      </c>
      <c r="N56" s="11"/>
      <c r="O56" s="11">
        <f>ROUND(+O53*O54,2)</f>
        <v>2849331.51</v>
      </c>
    </row>
    <row r="57" spans="2:15" ht="26.25" customHeight="1">
      <c r="C57" s="62" t="s">
        <v>436</v>
      </c>
      <c r="D57" s="62"/>
      <c r="E57" s="62"/>
      <c r="I57" s="11"/>
      <c r="J57" s="11"/>
      <c r="K57" s="11"/>
      <c r="L57" s="11"/>
      <c r="M57" s="11"/>
      <c r="N57" s="11"/>
      <c r="O57" s="11"/>
    </row>
    <row r="58" spans="2:15" ht="26.25" customHeight="1">
      <c r="C58" s="64"/>
      <c r="D58" s="64" t="s">
        <v>437</v>
      </c>
      <c r="E58" s="64"/>
      <c r="I58" s="43">
        <v>-12729619.689999999</v>
      </c>
      <c r="J58" s="11"/>
      <c r="K58" s="44">
        <v>-2849331.51</v>
      </c>
      <c r="L58" s="11"/>
      <c r="M58" s="43">
        <v>-12729619.689999999</v>
      </c>
      <c r="N58" s="11"/>
      <c r="O58" s="44">
        <v>-2849331.51</v>
      </c>
    </row>
    <row r="59" spans="2:15" ht="26.25" customHeight="1">
      <c r="C59" s="62"/>
      <c r="D59" s="62" t="s">
        <v>438</v>
      </c>
      <c r="E59" s="62"/>
      <c r="I59" s="45">
        <v>13486.816000000001</v>
      </c>
      <c r="J59" s="11"/>
      <c r="K59" s="45">
        <v>23012.560000000001</v>
      </c>
      <c r="L59" s="11"/>
      <c r="M59" s="45">
        <v>0</v>
      </c>
      <c r="N59" s="11"/>
      <c r="O59" s="45">
        <v>0</v>
      </c>
    </row>
    <row r="60" spans="2:15" s="60" customFormat="1" ht="26.25" customHeight="1">
      <c r="C60" s="62"/>
      <c r="D60" s="64" t="s">
        <v>439</v>
      </c>
      <c r="E60" s="62"/>
      <c r="I60" s="45"/>
      <c r="J60" s="11"/>
      <c r="K60" s="45"/>
      <c r="L60" s="11"/>
      <c r="M60" s="45"/>
      <c r="N60" s="11"/>
      <c r="O60" s="45"/>
    </row>
    <row r="61" spans="2:15" ht="26.25" customHeight="1">
      <c r="C61" s="64"/>
      <c r="D61" s="64" t="s">
        <v>440</v>
      </c>
      <c r="E61" s="64"/>
      <c r="I61" s="45">
        <v>3093383.55</v>
      </c>
      <c r="J61" s="11"/>
      <c r="K61" s="45">
        <v>1430482.6</v>
      </c>
      <c r="L61" s="11"/>
      <c r="M61" s="45">
        <v>0</v>
      </c>
      <c r="N61" s="11"/>
      <c r="O61" s="45">
        <v>0</v>
      </c>
    </row>
    <row r="62" spans="2:15" s="60" customFormat="1" ht="26.25" customHeight="1">
      <c r="C62" s="64"/>
      <c r="D62" s="62" t="s">
        <v>421</v>
      </c>
      <c r="E62" s="62"/>
      <c r="I62" s="45"/>
      <c r="J62" s="11"/>
      <c r="K62" s="45"/>
      <c r="L62" s="11"/>
      <c r="M62" s="45"/>
      <c r="N62" s="11"/>
      <c r="O62" s="45"/>
    </row>
    <row r="63" spans="2:15" ht="26.25" customHeight="1">
      <c r="C63" s="62"/>
      <c r="D63" s="62" t="s">
        <v>441</v>
      </c>
      <c r="E63" s="62"/>
      <c r="I63" s="46">
        <v>124063.50000000233</v>
      </c>
      <c r="J63" s="11"/>
      <c r="K63" s="46">
        <v>-16830.349999999999</v>
      </c>
      <c r="L63" s="11"/>
      <c r="M63" s="46">
        <v>0</v>
      </c>
      <c r="N63" s="11"/>
      <c r="O63" s="46">
        <v>0</v>
      </c>
    </row>
    <row r="64" spans="2:15" ht="26.25" customHeight="1">
      <c r="C64" s="62"/>
      <c r="D64" s="62"/>
      <c r="E64" s="62" t="s">
        <v>345</v>
      </c>
      <c r="I64" s="11">
        <f>SUM(I58:I63)</f>
        <v>-9498685.8239999991</v>
      </c>
      <c r="J64" s="11"/>
      <c r="K64" s="11">
        <f>SUM(K58:K63)</f>
        <v>-1412666.6999999997</v>
      </c>
      <c r="L64" s="11"/>
      <c r="M64" s="11">
        <f>SUM(M58:M63)</f>
        <v>-12729619.689999999</v>
      </c>
      <c r="N64" s="11"/>
      <c r="O64" s="11">
        <f>SUM(O58:O63)</f>
        <v>-2849331.51</v>
      </c>
    </row>
    <row r="65" spans="3:15" s="60" customFormat="1" ht="26.25" customHeight="1">
      <c r="C65" s="62" t="s">
        <v>430</v>
      </c>
      <c r="D65" s="62"/>
      <c r="E65" s="62"/>
      <c r="I65" s="23"/>
      <c r="J65" s="11"/>
      <c r="K65" s="23"/>
      <c r="L65" s="11"/>
      <c r="M65" s="23"/>
      <c r="N65" s="11"/>
      <c r="O65" s="23"/>
    </row>
    <row r="66" spans="3:15" ht="26.25" customHeight="1" thickBot="1">
      <c r="C66" s="62"/>
      <c r="D66" s="62" t="s">
        <v>431</v>
      </c>
      <c r="I66" s="16">
        <f>+I56+I64</f>
        <v>2391870.8060000017</v>
      </c>
      <c r="J66" s="11"/>
      <c r="K66" s="16">
        <f>+K56+K64</f>
        <v>2188220.6300000004</v>
      </c>
      <c r="L66" s="11"/>
      <c r="M66" s="16">
        <f>+M56+M64</f>
        <v>0</v>
      </c>
      <c r="N66" s="11"/>
      <c r="O66" s="16">
        <f>+O56+O64</f>
        <v>0</v>
      </c>
    </row>
    <row r="67" spans="3:15" ht="26.25" customHeight="1" thickTop="1">
      <c r="C67" s="62" t="s">
        <v>442</v>
      </c>
      <c r="D67" s="62"/>
      <c r="I67" s="47">
        <f>+I66/I53</f>
        <v>4.0231435415949701E-2</v>
      </c>
      <c r="J67" s="42"/>
      <c r="K67" s="47">
        <f>+K66/K53</f>
        <v>0.1215378561269996</v>
      </c>
      <c r="L67" s="42"/>
      <c r="M67" s="47">
        <f>+M66/M53</f>
        <v>0</v>
      </c>
      <c r="N67" s="42"/>
      <c r="O67" s="47">
        <f>+O66/O53</f>
        <v>0</v>
      </c>
    </row>
    <row r="68" spans="3:15" ht="21.6" customHeight="1">
      <c r="I68" s="48"/>
      <c r="J68" s="42"/>
      <c r="K68" s="48"/>
      <c r="L68" s="42"/>
      <c r="M68" s="48"/>
      <c r="N68" s="42"/>
      <c r="O68" s="48"/>
    </row>
    <row r="69" spans="3:15" ht="24.95" customHeight="1">
      <c r="I69" s="6"/>
      <c r="J69" s="6"/>
      <c r="K69" s="6"/>
      <c r="L69" s="6"/>
      <c r="M69" s="6"/>
      <c r="N69" s="6"/>
      <c r="O69" s="6"/>
    </row>
    <row r="70" spans="3:15" ht="30" customHeight="1">
      <c r="I70" s="49"/>
    </row>
  </sheetData>
  <mergeCells count="11">
    <mergeCell ref="I15:K15"/>
    <mergeCell ref="M15:O15"/>
    <mergeCell ref="A1:O1"/>
    <mergeCell ref="I51:K51"/>
    <mergeCell ref="M51:O51"/>
    <mergeCell ref="I36:K36"/>
    <mergeCell ref="M36:O36"/>
    <mergeCell ref="M37:O37"/>
    <mergeCell ref="I4:K4"/>
    <mergeCell ref="A33:O33"/>
    <mergeCell ref="M4:O4"/>
  </mergeCells>
  <pageMargins left="0.74803149606299213" right="0.19685039370078741" top="0.63" bottom="0.5500000000000000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7"/>
  <sheetViews>
    <sheetView topLeftCell="A206" zoomScale="80" zoomScaleNormal="80" zoomScaleSheetLayoutView="90" workbookViewId="0">
      <selection activeCell="B216" sqref="B216"/>
    </sheetView>
  </sheetViews>
  <sheetFormatPr defaultRowHeight="24.95" customHeight="1"/>
  <cols>
    <col min="1" max="1" width="3.42578125" style="6" customWidth="1"/>
    <col min="2" max="2" width="3.5703125" style="6" customWidth="1"/>
    <col min="3" max="3" width="5.140625" style="6" customWidth="1"/>
    <col min="4" max="4" width="4.42578125" style="6" customWidth="1"/>
    <col min="5" max="5" width="14.5703125" style="6" customWidth="1"/>
    <col min="6" max="6" width="15.7109375" style="6" customWidth="1"/>
    <col min="7" max="7" width="1.28515625" style="6" customWidth="1"/>
    <col min="8" max="8" width="15.5703125" style="6" customWidth="1"/>
    <col min="9" max="9" width="1.140625" style="6" customWidth="1"/>
    <col min="10" max="10" width="15.5703125" style="6" customWidth="1"/>
    <col min="11" max="11" width="1.28515625" style="6" customWidth="1"/>
    <col min="12" max="12" width="15.5703125" style="6" customWidth="1"/>
    <col min="13" max="13" width="1.140625" style="6" customWidth="1"/>
    <col min="14" max="14" width="15.5703125" style="6" customWidth="1"/>
    <col min="15" max="15" width="1.7109375" style="6" customWidth="1"/>
    <col min="16" max="16384" width="9.140625" style="6"/>
  </cols>
  <sheetData>
    <row r="1" spans="1:14" s="240" customFormat="1" ht="31.5" customHeight="1">
      <c r="A1" s="426" t="s">
        <v>649</v>
      </c>
      <c r="B1" s="427"/>
      <c r="C1" s="427"/>
      <c r="D1" s="427"/>
      <c r="E1" s="427"/>
      <c r="F1" s="427"/>
      <c r="G1" s="427"/>
      <c r="H1" s="427"/>
      <c r="I1" s="427"/>
      <c r="J1" s="427"/>
      <c r="K1" s="427"/>
      <c r="L1" s="427"/>
      <c r="M1" s="427"/>
      <c r="N1" s="427"/>
    </row>
    <row r="2" spans="1:14" ht="31.5" customHeight="1"/>
    <row r="3" spans="1:14" s="35" customFormat="1" ht="31.5" customHeight="1">
      <c r="A3" s="241" t="s">
        <v>650</v>
      </c>
      <c r="B3" s="242" t="s">
        <v>651</v>
      </c>
    </row>
    <row r="4" spans="1:14" s="240" customFormat="1" ht="31.5" customHeight="1">
      <c r="H4" s="410" t="s">
        <v>326</v>
      </c>
      <c r="I4" s="410"/>
      <c r="J4" s="410"/>
      <c r="K4" s="161"/>
      <c r="L4" s="410" t="s">
        <v>327</v>
      </c>
      <c r="M4" s="410"/>
      <c r="N4" s="410"/>
    </row>
    <row r="5" spans="1:14" s="240" customFormat="1" ht="31.5" customHeight="1">
      <c r="H5" s="223" t="s">
        <v>560</v>
      </c>
      <c r="I5" s="128"/>
      <c r="J5" s="127" t="s">
        <v>295</v>
      </c>
      <c r="K5" s="151"/>
      <c r="L5" s="223" t="s">
        <v>560</v>
      </c>
      <c r="M5" s="128"/>
      <c r="N5" s="127" t="s">
        <v>295</v>
      </c>
    </row>
    <row r="6" spans="1:14" ht="31.5" customHeight="1">
      <c r="B6" s="155" t="s">
        <v>652</v>
      </c>
      <c r="C6" s="155"/>
      <c r="D6" s="155"/>
      <c r="E6" s="155"/>
      <c r="F6" s="155"/>
    </row>
    <row r="7" spans="1:14" ht="31.5" customHeight="1">
      <c r="B7" s="155"/>
      <c r="C7" s="155" t="s">
        <v>652</v>
      </c>
      <c r="D7" s="155"/>
      <c r="E7" s="155"/>
      <c r="F7" s="155"/>
      <c r="H7" s="11">
        <v>57074325.57</v>
      </c>
      <c r="I7" s="11"/>
      <c r="J7" s="11">
        <v>43981562.590000004</v>
      </c>
      <c r="K7" s="11"/>
      <c r="L7" s="11">
        <v>50102589.020000003</v>
      </c>
      <c r="M7" s="11"/>
      <c r="N7" s="11">
        <v>42042730.25</v>
      </c>
    </row>
    <row r="8" spans="1:14" ht="31.5" customHeight="1">
      <c r="B8" s="155"/>
      <c r="C8" s="155" t="s">
        <v>653</v>
      </c>
      <c r="D8" s="155"/>
      <c r="E8" s="155"/>
      <c r="F8" s="155"/>
      <c r="H8" s="11">
        <v>1102524.69</v>
      </c>
      <c r="I8" s="11"/>
      <c r="J8" s="11">
        <v>1304726.24</v>
      </c>
      <c r="K8" s="11"/>
      <c r="L8" s="11">
        <v>558459.07999999996</v>
      </c>
      <c r="M8" s="11"/>
      <c r="N8" s="11">
        <v>1195413.56</v>
      </c>
    </row>
    <row r="9" spans="1:14" ht="31.5" customHeight="1">
      <c r="B9" s="155"/>
      <c r="C9" s="155"/>
      <c r="D9" s="155" t="s">
        <v>654</v>
      </c>
      <c r="E9" s="155"/>
      <c r="F9" s="155"/>
      <c r="H9" s="15">
        <f>SUM(H7:H8)</f>
        <v>58176850.259999998</v>
      </c>
      <c r="I9" s="11"/>
      <c r="J9" s="15">
        <f>SUM(J7:J8)</f>
        <v>45286288.830000006</v>
      </c>
      <c r="K9" s="11"/>
      <c r="L9" s="15">
        <f>SUM(L7:L8)</f>
        <v>50661048.100000001</v>
      </c>
      <c r="M9" s="11"/>
      <c r="N9" s="15">
        <f>SUM(N7:N8)</f>
        <v>43238143.810000002</v>
      </c>
    </row>
    <row r="10" spans="1:14" ht="31.5" customHeight="1">
      <c r="B10" s="155" t="s">
        <v>655</v>
      </c>
      <c r="C10" s="155"/>
      <c r="D10" s="155"/>
      <c r="E10" s="155"/>
      <c r="F10" s="155"/>
      <c r="H10" s="11"/>
      <c r="I10" s="11"/>
      <c r="J10" s="11"/>
      <c r="K10" s="11"/>
      <c r="L10" s="11"/>
      <c r="M10" s="11"/>
      <c r="N10" s="11"/>
    </row>
    <row r="11" spans="1:14" ht="31.5" customHeight="1">
      <c r="B11" s="155"/>
      <c r="C11" s="155" t="s">
        <v>656</v>
      </c>
      <c r="D11" s="155"/>
      <c r="E11" s="155"/>
      <c r="F11" s="155"/>
      <c r="H11" s="11">
        <v>14045465.100000001</v>
      </c>
      <c r="I11" s="11"/>
      <c r="J11" s="11">
        <v>8219499.1900000004</v>
      </c>
      <c r="K11" s="11"/>
      <c r="L11" s="11">
        <v>8383126.9300000006</v>
      </c>
      <c r="M11" s="11"/>
      <c r="N11" s="11">
        <v>6106188.8000000007</v>
      </c>
    </row>
    <row r="12" spans="1:14" ht="31.5" customHeight="1">
      <c r="B12" s="155"/>
      <c r="C12" s="155" t="s">
        <v>657</v>
      </c>
      <c r="D12" s="155"/>
      <c r="E12" s="155"/>
      <c r="F12" s="155"/>
      <c r="H12" s="11">
        <v>2371407.5699999998</v>
      </c>
      <c r="I12" s="11"/>
      <c r="J12" s="11">
        <v>102938.84</v>
      </c>
      <c r="K12" s="11"/>
      <c r="L12" s="11">
        <v>2371407.5699999998</v>
      </c>
      <c r="M12" s="11"/>
      <c r="N12" s="11">
        <v>102938.84</v>
      </c>
    </row>
    <row r="13" spans="1:14" ht="31.5" customHeight="1">
      <c r="B13" s="155"/>
      <c r="C13" s="155" t="s">
        <v>356</v>
      </c>
      <c r="D13" s="155"/>
      <c r="E13" s="155"/>
      <c r="F13" s="155"/>
      <c r="H13" s="11">
        <v>4238441.8</v>
      </c>
      <c r="I13" s="11"/>
      <c r="J13" s="11">
        <v>3090822.38</v>
      </c>
      <c r="K13" s="11"/>
      <c r="L13" s="11">
        <v>3778460.79</v>
      </c>
      <c r="M13" s="11"/>
      <c r="N13" s="11">
        <v>2572101.6799999997</v>
      </c>
    </row>
    <row r="14" spans="1:14" ht="31.5" customHeight="1">
      <c r="B14" s="155"/>
      <c r="C14" s="155"/>
      <c r="D14" s="155" t="s">
        <v>658</v>
      </c>
      <c r="E14" s="155"/>
      <c r="F14" s="155"/>
      <c r="H14" s="15">
        <f>SUM(H11:H13)</f>
        <v>20655314.470000003</v>
      </c>
      <c r="I14" s="11"/>
      <c r="J14" s="15">
        <f>SUM(J11:J13)</f>
        <v>11413260.41</v>
      </c>
      <c r="K14" s="11"/>
      <c r="L14" s="15">
        <f>SUM(L11:L13)</f>
        <v>14532995.289999999</v>
      </c>
      <c r="M14" s="11"/>
      <c r="N14" s="15">
        <f>SUM(N11:N13)</f>
        <v>8781229.3200000003</v>
      </c>
    </row>
    <row r="15" spans="1:14" ht="31.5" customHeight="1" thickBot="1">
      <c r="B15" s="155"/>
      <c r="C15" s="155"/>
      <c r="D15" s="155" t="s">
        <v>659</v>
      </c>
      <c r="E15" s="155"/>
      <c r="F15" s="155"/>
      <c r="H15" s="39">
        <f>+H9+H14</f>
        <v>78832164.730000004</v>
      </c>
      <c r="I15" s="11"/>
      <c r="J15" s="39">
        <f>+J9+J14</f>
        <v>56699549.24000001</v>
      </c>
      <c r="K15" s="11"/>
      <c r="L15" s="39">
        <f>+L9+L14</f>
        <v>65194043.390000001</v>
      </c>
      <c r="M15" s="11"/>
      <c r="N15" s="39">
        <f>+N9+N14</f>
        <v>52019373.130000003</v>
      </c>
    </row>
    <row r="16" spans="1:14" ht="31.5" customHeight="1" thickTop="1"/>
    <row r="17" spans="1:14" s="7" customFormat="1" ht="31.5" customHeight="1">
      <c r="A17" s="243" t="s">
        <v>660</v>
      </c>
      <c r="B17" s="242" t="s">
        <v>661</v>
      </c>
      <c r="C17" s="158"/>
      <c r="D17" s="158"/>
      <c r="E17" s="158"/>
      <c r="F17" s="158"/>
      <c r="G17" s="158"/>
      <c r="H17" s="158"/>
    </row>
    <row r="18" spans="1:14" ht="31.5" customHeight="1">
      <c r="A18" s="155"/>
      <c r="B18" s="155" t="s">
        <v>662</v>
      </c>
      <c r="C18" s="155"/>
      <c r="D18" s="155"/>
      <c r="E18" s="155"/>
      <c r="F18" s="155"/>
      <c r="G18" s="155"/>
      <c r="H18" s="155"/>
    </row>
    <row r="19" spans="1:14" s="240" customFormat="1" ht="31.5" customHeight="1">
      <c r="L19" s="410" t="s">
        <v>326</v>
      </c>
      <c r="M19" s="410"/>
      <c r="N19" s="410"/>
    </row>
    <row r="20" spans="1:14" s="240" customFormat="1" ht="31.5" customHeight="1">
      <c r="J20" s="244" t="s">
        <v>663</v>
      </c>
      <c r="L20" s="223" t="s">
        <v>560</v>
      </c>
      <c r="M20" s="128"/>
      <c r="N20" s="127" t="s">
        <v>295</v>
      </c>
    </row>
    <row r="21" spans="1:14" ht="31.5" customHeight="1">
      <c r="C21" s="155" t="s">
        <v>664</v>
      </c>
      <c r="D21" s="155"/>
      <c r="E21" s="155"/>
      <c r="F21" s="155"/>
      <c r="J21" s="245" t="s">
        <v>665</v>
      </c>
      <c r="L21" s="11">
        <v>674442398.46000004</v>
      </c>
      <c r="M21" s="11"/>
      <c r="N21" s="11">
        <v>580130919.29999995</v>
      </c>
    </row>
    <row r="22" spans="1:14" ht="31.5" customHeight="1">
      <c r="C22" s="155" t="s">
        <v>666</v>
      </c>
      <c r="D22" s="155"/>
      <c r="E22" s="155"/>
      <c r="F22" s="155"/>
      <c r="L22" s="24">
        <v>-54990105.18</v>
      </c>
      <c r="M22" s="24"/>
      <c r="N22" s="24">
        <v>-46114597.200000003</v>
      </c>
    </row>
    <row r="23" spans="1:14" ht="31.5" customHeight="1" thickBot="1">
      <c r="C23" s="155" t="s">
        <v>407</v>
      </c>
      <c r="D23" s="155"/>
      <c r="E23" s="155"/>
      <c r="F23" s="155"/>
      <c r="L23" s="39">
        <f>SUM(L21:L22)</f>
        <v>619452293.28000009</v>
      </c>
      <c r="M23" s="11"/>
      <c r="N23" s="39">
        <f>SUM(N21:N22)</f>
        <v>534016322.09999996</v>
      </c>
    </row>
    <row r="24" spans="1:14" ht="31.5" customHeight="1" thickTop="1">
      <c r="C24" s="155" t="s">
        <v>667</v>
      </c>
      <c r="D24" s="155"/>
      <c r="E24" s="155"/>
      <c r="F24" s="155"/>
    </row>
    <row r="25" spans="1:14" ht="31.5" customHeight="1">
      <c r="C25" s="155" t="s">
        <v>668</v>
      </c>
      <c r="D25" s="155"/>
      <c r="E25" s="155"/>
      <c r="F25" s="155"/>
      <c r="L25" s="11">
        <v>138852011.22999999</v>
      </c>
      <c r="M25" s="11"/>
      <c r="N25" s="11">
        <v>115675573.79000001</v>
      </c>
    </row>
    <row r="26" spans="1:14" ht="31.5" customHeight="1">
      <c r="C26" s="155" t="s">
        <v>669</v>
      </c>
      <c r="D26" s="155"/>
      <c r="E26" s="155"/>
      <c r="F26" s="155"/>
      <c r="L26" s="22">
        <v>409780173.54000002</v>
      </c>
      <c r="M26" s="11"/>
      <c r="N26" s="22">
        <v>346939253.80000001</v>
      </c>
    </row>
    <row r="27" spans="1:14" ht="31.5" customHeight="1">
      <c r="C27" s="155"/>
      <c r="D27" s="155" t="s">
        <v>345</v>
      </c>
      <c r="E27" s="155"/>
      <c r="F27" s="155"/>
      <c r="L27" s="11">
        <f>SUM(L25:L26)</f>
        <v>548632184.76999998</v>
      </c>
      <c r="M27" s="11"/>
      <c r="N27" s="11">
        <f>SUM(N25:N26)</f>
        <v>462614827.59000003</v>
      </c>
    </row>
    <row r="28" spans="1:14" ht="31.5" customHeight="1">
      <c r="C28" s="155" t="s">
        <v>670</v>
      </c>
      <c r="D28" s="155"/>
      <c r="E28" s="155"/>
      <c r="F28" s="155"/>
      <c r="L28" s="24">
        <v>-42868015.909999996</v>
      </c>
      <c r="M28" s="11"/>
      <c r="N28" s="24">
        <v>-37128452.950000003</v>
      </c>
    </row>
    <row r="29" spans="1:14" ht="31.5" customHeight="1" thickBot="1">
      <c r="C29" s="155" t="s">
        <v>671</v>
      </c>
      <c r="D29" s="155"/>
      <c r="E29" s="155"/>
      <c r="F29" s="155"/>
      <c r="L29" s="39">
        <f>SUM(L27:L28)</f>
        <v>505764168.86000001</v>
      </c>
      <c r="M29" s="11"/>
      <c r="N29" s="39">
        <f>SUM(N27:N28)</f>
        <v>425486374.64000005</v>
      </c>
    </row>
    <row r="30" spans="1:14" ht="31.5" customHeight="1" thickTop="1">
      <c r="L30" s="24"/>
      <c r="M30" s="11"/>
      <c r="N30" s="24"/>
    </row>
    <row r="31" spans="1:14" ht="24" customHeight="1">
      <c r="A31" s="426" t="s">
        <v>672</v>
      </c>
      <c r="B31" s="427"/>
      <c r="C31" s="427"/>
      <c r="D31" s="427"/>
      <c r="E31" s="427"/>
      <c r="F31" s="427"/>
      <c r="G31" s="427"/>
      <c r="H31" s="427"/>
      <c r="I31" s="427"/>
      <c r="J31" s="427"/>
      <c r="K31" s="427"/>
      <c r="L31" s="427"/>
      <c r="M31" s="427"/>
      <c r="N31" s="427"/>
    </row>
    <row r="32" spans="1:14" ht="24" customHeight="1"/>
    <row r="33" spans="1:14" ht="24" customHeight="1">
      <c r="L33" s="429" t="s">
        <v>326</v>
      </c>
      <c r="M33" s="429"/>
      <c r="N33" s="429"/>
    </row>
    <row r="34" spans="1:14" ht="24" customHeight="1">
      <c r="L34" s="223" t="s">
        <v>560</v>
      </c>
      <c r="M34" s="128"/>
      <c r="N34" s="127" t="s">
        <v>295</v>
      </c>
    </row>
    <row r="35" spans="1:14" ht="24" customHeight="1">
      <c r="B35" s="155"/>
      <c r="C35" s="155" t="s">
        <v>673</v>
      </c>
    </row>
    <row r="36" spans="1:14" ht="24" customHeight="1">
      <c r="B36" s="155"/>
      <c r="C36" s="155" t="s">
        <v>674</v>
      </c>
      <c r="L36" s="11">
        <f>+L29</f>
        <v>505764168.86000001</v>
      </c>
      <c r="M36" s="11"/>
      <c r="N36" s="11">
        <f>+N29</f>
        <v>425486374.64000005</v>
      </c>
    </row>
    <row r="37" spans="1:14" ht="24" customHeight="1">
      <c r="B37" s="155"/>
      <c r="C37" s="155" t="s">
        <v>675</v>
      </c>
      <c r="L37" s="24">
        <v>-120839089.78</v>
      </c>
      <c r="M37" s="11"/>
      <c r="N37" s="24">
        <v>-100147714.72</v>
      </c>
    </row>
    <row r="38" spans="1:14" ht="24" customHeight="1" thickBot="1">
      <c r="B38" s="155"/>
      <c r="C38" s="155" t="s">
        <v>661</v>
      </c>
      <c r="L38" s="39">
        <f>SUM(L36:L37)</f>
        <v>384925079.08000004</v>
      </c>
      <c r="M38" s="11"/>
      <c r="N38" s="39">
        <f>SUM(N36:N37)</f>
        <v>325338659.92000008</v>
      </c>
    </row>
    <row r="39" spans="1:14" s="13" customFormat="1" ht="24" customHeight="1" thickTop="1">
      <c r="B39" s="155"/>
      <c r="C39" s="155" t="s">
        <v>676</v>
      </c>
      <c r="L39" s="19"/>
      <c r="M39" s="19"/>
      <c r="N39" s="19"/>
    </row>
    <row r="40" spans="1:14" s="13" customFormat="1" ht="24" customHeight="1">
      <c r="B40" s="155" t="s">
        <v>677</v>
      </c>
      <c r="C40" s="155"/>
    </row>
    <row r="41" spans="1:14" s="13" customFormat="1" ht="24" customHeight="1">
      <c r="B41" s="155" t="s">
        <v>678</v>
      </c>
      <c r="C41" s="155"/>
    </row>
    <row r="42" spans="1:14" ht="24" customHeight="1"/>
    <row r="43" spans="1:14" s="7" customFormat="1" ht="24" customHeight="1">
      <c r="A43" s="50" t="s">
        <v>679</v>
      </c>
      <c r="B43" s="158" t="s">
        <v>680</v>
      </c>
      <c r="L43" s="35"/>
      <c r="M43" s="35"/>
      <c r="N43" s="35"/>
    </row>
    <row r="44" spans="1:14" s="7" customFormat="1" ht="24" customHeight="1">
      <c r="A44" s="50"/>
      <c r="L44" s="246"/>
      <c r="M44" s="247" t="s">
        <v>681</v>
      </c>
      <c r="N44" s="246"/>
    </row>
    <row r="45" spans="1:14" s="240" customFormat="1" ht="24" customHeight="1">
      <c r="L45" s="244"/>
      <c r="M45" s="244" t="s">
        <v>682</v>
      </c>
      <c r="N45" s="248"/>
    </row>
    <row r="46" spans="1:14" s="240" customFormat="1" ht="24" customHeight="1">
      <c r="L46" s="223" t="s">
        <v>560</v>
      </c>
      <c r="M46" s="128"/>
      <c r="N46" s="127" t="s">
        <v>295</v>
      </c>
    </row>
    <row r="47" spans="1:14" ht="24" customHeight="1">
      <c r="B47" s="155" t="s">
        <v>680</v>
      </c>
      <c r="C47" s="155"/>
      <c r="D47" s="155"/>
      <c r="E47" s="155"/>
      <c r="L47" s="11">
        <v>394790062.52000004</v>
      </c>
      <c r="M47" s="11"/>
      <c r="N47" s="11">
        <v>647584814.38999999</v>
      </c>
    </row>
    <row r="48" spans="1:14" ht="24" customHeight="1">
      <c r="B48" s="155" t="s">
        <v>683</v>
      </c>
      <c r="C48" s="155"/>
      <c r="D48" s="155"/>
      <c r="E48" s="155"/>
      <c r="L48" s="24">
        <v>-83036896.799999997</v>
      </c>
      <c r="M48" s="11"/>
      <c r="N48" s="24">
        <v>-122109753.59999999</v>
      </c>
    </row>
    <row r="49" spans="2:14" ht="24" customHeight="1" thickBot="1">
      <c r="B49" s="155"/>
      <c r="C49" s="154"/>
      <c r="D49" s="155"/>
      <c r="E49" s="155" t="s">
        <v>684</v>
      </c>
      <c r="L49" s="39">
        <f>SUM(L47:L48)</f>
        <v>311753165.72000003</v>
      </c>
      <c r="M49" s="11"/>
      <c r="N49" s="39">
        <f>SUM(N47:N48)</f>
        <v>525475060.78999996</v>
      </c>
    </row>
    <row r="50" spans="2:14" s="13" customFormat="1" ht="30.75" customHeight="1" thickTop="1">
      <c r="B50" s="155"/>
      <c r="C50" s="155" t="s">
        <v>993</v>
      </c>
      <c r="D50" s="155"/>
      <c r="E50" s="155"/>
    </row>
    <row r="51" spans="2:14" s="13" customFormat="1" ht="24" customHeight="1">
      <c r="B51" s="154" t="s">
        <v>994</v>
      </c>
      <c r="C51" s="155"/>
      <c r="D51" s="155"/>
      <c r="E51" s="155"/>
    </row>
    <row r="52" spans="2:14" ht="24" customHeight="1">
      <c r="B52" s="249" t="s">
        <v>685</v>
      </c>
      <c r="C52" s="13"/>
      <c r="D52" s="13"/>
      <c r="E52" s="13"/>
      <c r="F52" s="13"/>
      <c r="G52" s="13"/>
      <c r="H52" s="13"/>
      <c r="I52" s="13"/>
      <c r="J52" s="13"/>
      <c r="K52" s="13"/>
      <c r="L52" s="13"/>
      <c r="M52" s="13"/>
      <c r="N52" s="13"/>
    </row>
    <row r="53" spans="2:14" ht="24" customHeight="1">
      <c r="B53" s="154" t="s">
        <v>686</v>
      </c>
      <c r="C53" s="13"/>
      <c r="D53" s="13"/>
      <c r="E53" s="13"/>
      <c r="F53" s="13"/>
      <c r="G53" s="13"/>
      <c r="H53" s="13"/>
      <c r="I53" s="13"/>
      <c r="J53" s="13"/>
      <c r="K53" s="13"/>
      <c r="L53" s="13"/>
      <c r="M53" s="13"/>
      <c r="N53" s="13"/>
    </row>
    <row r="54" spans="2:14" s="13" customFormat="1" ht="24" customHeight="1">
      <c r="B54" s="154" t="s">
        <v>687</v>
      </c>
    </row>
    <row r="55" spans="2:14" s="13" customFormat="1" ht="24" customHeight="1">
      <c r="B55" s="249" t="s">
        <v>688</v>
      </c>
    </row>
    <row r="56" spans="2:14" s="13" customFormat="1" ht="24" customHeight="1">
      <c r="B56" s="154" t="s">
        <v>689</v>
      </c>
    </row>
    <row r="57" spans="2:14" s="13" customFormat="1" ht="24" customHeight="1">
      <c r="B57" s="154" t="s">
        <v>687</v>
      </c>
    </row>
    <row r="58" spans="2:14" s="13" customFormat="1" ht="24" customHeight="1">
      <c r="B58" s="249" t="s">
        <v>690</v>
      </c>
    </row>
    <row r="59" spans="2:14" s="13" customFormat="1" ht="24" customHeight="1">
      <c r="B59" s="154" t="s">
        <v>691</v>
      </c>
    </row>
    <row r="60" spans="2:14" s="13" customFormat="1" ht="24" customHeight="1">
      <c r="B60" s="154" t="s">
        <v>687</v>
      </c>
    </row>
    <row r="61" spans="2:14" ht="24" customHeight="1">
      <c r="B61" s="250" t="s">
        <v>692</v>
      </c>
      <c r="C61" s="13"/>
      <c r="D61" s="13"/>
      <c r="E61" s="13"/>
      <c r="F61" s="13"/>
      <c r="G61" s="13"/>
      <c r="H61" s="13"/>
      <c r="I61" s="13"/>
      <c r="J61" s="13"/>
      <c r="K61" s="13"/>
      <c r="L61" s="13"/>
      <c r="M61" s="13"/>
      <c r="N61" s="13"/>
    </row>
    <row r="62" spans="2:14" ht="24" customHeight="1">
      <c r="B62" s="154" t="s">
        <v>693</v>
      </c>
      <c r="C62" s="13"/>
      <c r="D62" s="13"/>
      <c r="E62" s="13"/>
      <c r="F62" s="13"/>
      <c r="G62" s="13"/>
      <c r="H62" s="13"/>
      <c r="I62" s="13"/>
      <c r="J62" s="13"/>
      <c r="K62" s="13"/>
      <c r="L62" s="13"/>
      <c r="M62" s="13"/>
      <c r="N62" s="13"/>
    </row>
    <row r="63" spans="2:14" s="13" customFormat="1" ht="24" customHeight="1">
      <c r="B63" s="250" t="s">
        <v>694</v>
      </c>
    </row>
    <row r="64" spans="2:14" s="13" customFormat="1" ht="24" customHeight="1">
      <c r="B64" s="154" t="s">
        <v>695</v>
      </c>
    </row>
    <row r="65" spans="1:14" s="13" customFormat="1" ht="24" customHeight="1">
      <c r="B65" s="154" t="s">
        <v>1016</v>
      </c>
    </row>
    <row r="66" spans="1:14" ht="24" customHeight="1">
      <c r="B66" s="250" t="s">
        <v>696</v>
      </c>
      <c r="C66" s="13"/>
      <c r="D66" s="13"/>
      <c r="E66" s="13"/>
      <c r="F66" s="13"/>
      <c r="G66" s="13"/>
      <c r="H66" s="13"/>
      <c r="I66" s="13"/>
      <c r="J66" s="13"/>
      <c r="K66" s="13"/>
      <c r="L66" s="13"/>
      <c r="M66" s="13"/>
      <c r="N66" s="13"/>
    </row>
    <row r="67" spans="1:14" ht="24" customHeight="1">
      <c r="B67" s="154" t="s">
        <v>697</v>
      </c>
      <c r="C67" s="13"/>
      <c r="D67" s="13"/>
      <c r="E67" s="13"/>
      <c r="F67" s="13"/>
      <c r="G67" s="13"/>
      <c r="H67" s="13"/>
      <c r="I67" s="13"/>
      <c r="J67" s="13"/>
      <c r="K67" s="13"/>
      <c r="L67" s="13"/>
      <c r="M67" s="13"/>
      <c r="N67" s="13"/>
    </row>
    <row r="68" spans="1:14" ht="24" customHeight="1">
      <c r="B68" s="154"/>
      <c r="C68" s="13"/>
      <c r="D68" s="13"/>
      <c r="E68" s="13"/>
      <c r="F68" s="13"/>
      <c r="G68" s="13"/>
      <c r="H68" s="13"/>
      <c r="I68" s="13"/>
      <c r="J68" s="13"/>
      <c r="K68" s="13"/>
      <c r="L68" s="13"/>
      <c r="M68" s="13"/>
      <c r="N68" s="13"/>
    </row>
    <row r="69" spans="1:14" ht="24" customHeight="1">
      <c r="B69" s="154"/>
      <c r="C69" s="13"/>
      <c r="D69" s="13"/>
      <c r="E69" s="13"/>
      <c r="F69" s="13"/>
      <c r="G69" s="13"/>
      <c r="H69" s="13"/>
      <c r="I69" s="13"/>
      <c r="J69" s="13"/>
      <c r="K69" s="13"/>
      <c r="L69" s="13"/>
      <c r="M69" s="13"/>
      <c r="N69" s="13"/>
    </row>
    <row r="70" spans="1:14" s="240" customFormat="1" ht="24" customHeight="1">
      <c r="A70" s="426" t="s">
        <v>698</v>
      </c>
      <c r="B70" s="427"/>
      <c r="C70" s="427"/>
      <c r="D70" s="427"/>
      <c r="E70" s="427"/>
      <c r="F70" s="427"/>
      <c r="G70" s="427"/>
      <c r="H70" s="427"/>
      <c r="I70" s="427"/>
      <c r="J70" s="427"/>
      <c r="K70" s="427"/>
      <c r="L70" s="427"/>
      <c r="M70" s="427"/>
      <c r="N70" s="427"/>
    </row>
    <row r="71" spans="1:14" ht="24" customHeight="1"/>
    <row r="72" spans="1:14" ht="24" customHeight="1">
      <c r="B72" s="251"/>
      <c r="C72" s="251" t="s">
        <v>699</v>
      </c>
      <c r="D72" s="155"/>
      <c r="E72" s="155"/>
      <c r="F72" s="13"/>
      <c r="G72" s="13"/>
      <c r="H72" s="13"/>
      <c r="I72" s="13"/>
      <c r="J72" s="13"/>
      <c r="K72" s="13"/>
      <c r="L72" s="13"/>
      <c r="M72" s="13"/>
      <c r="N72" s="13"/>
    </row>
    <row r="73" spans="1:14" ht="24" customHeight="1">
      <c r="B73" s="251" t="s">
        <v>700</v>
      </c>
      <c r="C73" s="252"/>
      <c r="D73" s="155"/>
      <c r="E73" s="155"/>
      <c r="F73" s="13"/>
      <c r="G73" s="13"/>
      <c r="H73" s="13"/>
      <c r="I73" s="13"/>
      <c r="J73" s="13"/>
      <c r="K73" s="13"/>
      <c r="L73" s="52"/>
      <c r="M73" s="52"/>
      <c r="N73" s="52"/>
    </row>
    <row r="74" spans="1:14" ht="24" customHeight="1">
      <c r="B74" s="13"/>
      <c r="C74" s="13"/>
      <c r="D74" s="13"/>
      <c r="E74" s="13"/>
      <c r="F74" s="13"/>
      <c r="G74" s="13"/>
      <c r="H74" s="13"/>
      <c r="I74" s="13"/>
      <c r="J74" s="13"/>
      <c r="K74" s="13"/>
      <c r="L74" s="253"/>
      <c r="M74" s="247" t="s">
        <v>681</v>
      </c>
      <c r="N74" s="253"/>
    </row>
    <row r="75" spans="1:14" s="240" customFormat="1" ht="24" customHeight="1">
      <c r="L75" s="410" t="s">
        <v>682</v>
      </c>
      <c r="M75" s="410"/>
      <c r="N75" s="410"/>
    </row>
    <row r="76" spans="1:14" ht="24" customHeight="1">
      <c r="C76" s="155" t="s">
        <v>701</v>
      </c>
      <c r="D76" s="13"/>
      <c r="E76" s="13"/>
    </row>
    <row r="77" spans="1:14" ht="24" customHeight="1">
      <c r="C77" s="155" t="s">
        <v>702</v>
      </c>
      <c r="M77" s="11"/>
      <c r="N77" s="11">
        <v>647584814.38999999</v>
      </c>
    </row>
    <row r="78" spans="1:14" ht="24" customHeight="1">
      <c r="C78" s="155" t="s">
        <v>1017</v>
      </c>
      <c r="M78" s="11"/>
      <c r="N78" s="11">
        <v>0</v>
      </c>
    </row>
    <row r="79" spans="1:14" ht="24" customHeight="1">
      <c r="C79" s="155" t="s">
        <v>1018</v>
      </c>
      <c r="M79" s="11"/>
      <c r="N79" s="24">
        <v>-253788885.87</v>
      </c>
    </row>
    <row r="80" spans="1:14" ht="24" customHeight="1">
      <c r="C80" s="155" t="s">
        <v>367</v>
      </c>
      <c r="M80" s="11"/>
      <c r="N80" s="24">
        <v>994134</v>
      </c>
    </row>
    <row r="81" spans="1:14" ht="24" customHeight="1" thickBot="1">
      <c r="C81" s="254" t="s">
        <v>703</v>
      </c>
      <c r="M81" s="11"/>
      <c r="N81" s="39">
        <f>SUM(N77:N80)</f>
        <v>394790062.51999998</v>
      </c>
    </row>
    <row r="82" spans="1:14" ht="9" customHeight="1" thickTop="1"/>
    <row r="83" spans="1:14" ht="24" customHeight="1">
      <c r="B83" s="6" t="s">
        <v>704</v>
      </c>
    </row>
    <row r="84" spans="1:14" ht="24" customHeight="1">
      <c r="L84" s="253"/>
      <c r="M84" s="247" t="s">
        <v>681</v>
      </c>
      <c r="N84" s="253"/>
    </row>
    <row r="85" spans="1:14" ht="24" customHeight="1">
      <c r="L85" s="410" t="s">
        <v>682</v>
      </c>
      <c r="M85" s="410"/>
      <c r="N85" s="410"/>
    </row>
    <row r="86" spans="1:14" ht="24" customHeight="1">
      <c r="L86" s="223" t="s">
        <v>560</v>
      </c>
      <c r="M86" s="128"/>
      <c r="N86" s="127" t="s">
        <v>295</v>
      </c>
    </row>
    <row r="87" spans="1:14" ht="24" customHeight="1">
      <c r="B87" s="155" t="s">
        <v>705</v>
      </c>
      <c r="C87" s="155"/>
      <c r="L87" s="11">
        <f>-L48</f>
        <v>83036896.799999997</v>
      </c>
      <c r="M87" s="11"/>
      <c r="N87" s="11">
        <v>122109753.59999999</v>
      </c>
    </row>
    <row r="88" spans="1:14" ht="24" customHeight="1">
      <c r="B88" s="155" t="s">
        <v>706</v>
      </c>
      <c r="C88" s="155"/>
      <c r="L88" s="11">
        <f>+L49</f>
        <v>311753165.72000003</v>
      </c>
      <c r="M88" s="11"/>
      <c r="N88" s="11">
        <v>525475060.78999996</v>
      </c>
    </row>
    <row r="89" spans="1:14" ht="24" customHeight="1" thickBot="1">
      <c r="B89" s="155" t="s">
        <v>707</v>
      </c>
      <c r="C89" s="155"/>
      <c r="L89" s="39">
        <f>SUM(L87:L88)</f>
        <v>394790062.52000004</v>
      </c>
      <c r="M89" s="11"/>
      <c r="N89" s="39">
        <f>SUM(N87:N88)</f>
        <v>647584814.38999999</v>
      </c>
    </row>
    <row r="90" spans="1:14" ht="24" customHeight="1" thickTop="1">
      <c r="B90" s="251"/>
      <c r="C90" s="155"/>
      <c r="D90" s="13"/>
      <c r="E90" s="13"/>
      <c r="F90" s="13"/>
      <c r="G90" s="13"/>
      <c r="H90" s="13"/>
      <c r="I90" s="13"/>
      <c r="J90" s="13"/>
    </row>
    <row r="91" spans="1:14" s="7" customFormat="1" ht="24" customHeight="1">
      <c r="A91" s="243" t="s">
        <v>708</v>
      </c>
      <c r="B91" s="242" t="s">
        <v>709</v>
      </c>
      <c r="C91" s="242"/>
      <c r="D91" s="158"/>
      <c r="E91" s="158"/>
      <c r="F91" s="158"/>
      <c r="G91" s="158"/>
    </row>
    <row r="92" spans="1:14" ht="24" customHeight="1">
      <c r="A92" s="155"/>
      <c r="B92" s="13"/>
      <c r="C92" s="13" t="s">
        <v>710</v>
      </c>
      <c r="D92" s="155"/>
      <c r="E92" s="155"/>
      <c r="F92" s="155"/>
      <c r="G92" s="155"/>
      <c r="H92" s="13"/>
      <c r="I92" s="13"/>
      <c r="J92" s="13"/>
      <c r="K92" s="13"/>
      <c r="L92" s="13"/>
      <c r="M92" s="13"/>
      <c r="N92" s="13"/>
    </row>
    <row r="93" spans="1:14" ht="24" customHeight="1">
      <c r="A93" s="155"/>
      <c r="B93" s="13" t="s">
        <v>711</v>
      </c>
      <c r="C93" s="13"/>
      <c r="D93" s="155"/>
      <c r="E93" s="155"/>
      <c r="F93" s="155"/>
      <c r="G93" s="155"/>
      <c r="H93" s="13"/>
      <c r="I93" s="13"/>
      <c r="J93" s="13"/>
      <c r="K93" s="13"/>
      <c r="L93" s="13"/>
      <c r="M93" s="13"/>
      <c r="N93" s="13"/>
    </row>
    <row r="94" spans="1:14" ht="24" customHeight="1">
      <c r="A94" s="155"/>
      <c r="B94" s="13"/>
      <c r="C94" s="13" t="s">
        <v>712</v>
      </c>
      <c r="D94" s="155"/>
      <c r="E94" s="155"/>
      <c r="F94" s="155"/>
      <c r="G94" s="155"/>
      <c r="H94" s="13"/>
      <c r="I94" s="13"/>
      <c r="J94" s="13"/>
      <c r="K94" s="13"/>
      <c r="L94" s="13"/>
      <c r="M94" s="13"/>
      <c r="N94" s="13"/>
    </row>
    <row r="95" spans="1:14" ht="24" customHeight="1">
      <c r="A95" s="155"/>
      <c r="B95" s="13" t="s">
        <v>713</v>
      </c>
      <c r="C95" s="13"/>
      <c r="D95" s="155"/>
      <c r="E95" s="155"/>
      <c r="F95" s="155"/>
      <c r="G95" s="155"/>
      <c r="H95" s="13"/>
      <c r="I95" s="13"/>
      <c r="J95" s="13"/>
      <c r="K95" s="13"/>
      <c r="L95" s="13"/>
      <c r="M95" s="13"/>
      <c r="N95" s="13"/>
    </row>
    <row r="96" spans="1:14" ht="24" customHeight="1">
      <c r="A96" s="155"/>
      <c r="B96" s="253"/>
      <c r="C96" s="255" t="s">
        <v>714</v>
      </c>
      <c r="D96" s="155"/>
      <c r="E96" s="155"/>
      <c r="F96" s="155"/>
      <c r="G96" s="155"/>
    </row>
    <row r="97" spans="1:14" s="240" customFormat="1" ht="24" customHeight="1">
      <c r="H97" s="410" t="s">
        <v>326</v>
      </c>
      <c r="I97" s="410"/>
      <c r="J97" s="410"/>
      <c r="K97" s="161"/>
      <c r="L97" s="410" t="s">
        <v>327</v>
      </c>
      <c r="M97" s="410"/>
      <c r="N97" s="410"/>
    </row>
    <row r="98" spans="1:14" s="240" customFormat="1" ht="24" customHeight="1">
      <c r="H98" s="223" t="s">
        <v>560</v>
      </c>
      <c r="I98" s="128"/>
      <c r="J98" s="127" t="s">
        <v>295</v>
      </c>
      <c r="K98" s="151"/>
      <c r="L98" s="223" t="s">
        <v>560</v>
      </c>
      <c r="M98" s="128"/>
      <c r="N98" s="127" t="s">
        <v>295</v>
      </c>
    </row>
    <row r="99" spans="1:14" ht="24" customHeight="1">
      <c r="B99" s="256" t="s">
        <v>715</v>
      </c>
    </row>
    <row r="100" spans="1:14" ht="24" customHeight="1">
      <c r="B100" s="251" t="s">
        <v>716</v>
      </c>
      <c r="H100" s="11">
        <v>13964885.43</v>
      </c>
      <c r="I100" s="11"/>
      <c r="J100" s="11">
        <v>12768473.159999998</v>
      </c>
      <c r="K100" s="11"/>
      <c r="L100" s="11">
        <v>12459975.699999999</v>
      </c>
      <c r="M100" s="11"/>
      <c r="N100" s="11">
        <v>12506571.550000001</v>
      </c>
    </row>
    <row r="101" spans="1:14" ht="24" customHeight="1">
      <c r="B101" s="251" t="s">
        <v>717</v>
      </c>
      <c r="H101" s="19">
        <v>858874</v>
      </c>
      <c r="I101" s="19"/>
      <c r="J101" s="19">
        <v>1466892.94</v>
      </c>
      <c r="K101" s="19"/>
      <c r="L101" s="19">
        <v>497641</v>
      </c>
      <c r="M101" s="11"/>
      <c r="N101" s="11">
        <v>1127717.94</v>
      </c>
    </row>
    <row r="102" spans="1:14" ht="24" customHeight="1">
      <c r="B102" s="251" t="s">
        <v>718</v>
      </c>
      <c r="H102" s="19">
        <v>91910.03</v>
      </c>
      <c r="I102" s="19"/>
      <c r="J102" s="19">
        <v>451196</v>
      </c>
      <c r="K102" s="19"/>
      <c r="L102" s="19">
        <v>82304.03</v>
      </c>
      <c r="M102" s="11"/>
      <c r="N102" s="11">
        <v>442824</v>
      </c>
    </row>
    <row r="103" spans="1:14" s="13" customFormat="1" ht="24" customHeight="1">
      <c r="B103" s="257" t="s">
        <v>719</v>
      </c>
      <c r="H103" s="19"/>
      <c r="I103" s="19"/>
      <c r="J103" s="19"/>
      <c r="K103" s="19"/>
      <c r="L103" s="19"/>
      <c r="M103" s="19"/>
      <c r="N103" s="19"/>
    </row>
    <row r="104" spans="1:14" s="13" customFormat="1" ht="24" customHeight="1">
      <c r="B104" s="258" t="s">
        <v>720</v>
      </c>
      <c r="H104" s="19">
        <v>0</v>
      </c>
      <c r="I104" s="19"/>
      <c r="J104" s="19">
        <v>-22391</v>
      </c>
      <c r="K104" s="19"/>
      <c r="L104" s="19">
        <v>0</v>
      </c>
      <c r="M104" s="19"/>
      <c r="N104" s="19">
        <v>-923252</v>
      </c>
    </row>
    <row r="105" spans="1:14" ht="24" customHeight="1">
      <c r="B105" s="259" t="s">
        <v>721</v>
      </c>
      <c r="H105" s="24">
        <v>-417000</v>
      </c>
      <c r="I105" s="24"/>
      <c r="J105" s="24">
        <v>-685000</v>
      </c>
      <c r="K105" s="24"/>
      <c r="L105" s="24">
        <v>-417000</v>
      </c>
      <c r="M105" s="24"/>
      <c r="N105" s="24">
        <v>-685000</v>
      </c>
    </row>
    <row r="106" spans="1:14" ht="24" customHeight="1">
      <c r="B106" s="260" t="s">
        <v>367</v>
      </c>
      <c r="H106" s="24">
        <v>-4617.2700000000004</v>
      </c>
      <c r="I106" s="24"/>
      <c r="J106" s="24">
        <v>-14285.670000002836</v>
      </c>
      <c r="K106" s="24"/>
      <c r="L106" s="24">
        <v>-2760.54</v>
      </c>
      <c r="M106" s="24"/>
      <c r="N106" s="24">
        <v>-8885.7900000028312</v>
      </c>
    </row>
    <row r="107" spans="1:14" ht="24" customHeight="1" thickBot="1">
      <c r="B107" s="256" t="s">
        <v>722</v>
      </c>
      <c r="H107" s="39">
        <f>SUM(H100:H106)</f>
        <v>14494052.189999999</v>
      </c>
      <c r="I107" s="11"/>
      <c r="J107" s="39">
        <f>SUM(J100:J106)</f>
        <v>13964885.429999994</v>
      </c>
      <c r="K107" s="11"/>
      <c r="L107" s="39">
        <f>SUM(L100:L106)</f>
        <v>12620160.189999999</v>
      </c>
      <c r="M107" s="11"/>
      <c r="N107" s="39">
        <f>SUM(N100:N106)</f>
        <v>12459975.699999997</v>
      </c>
    </row>
    <row r="108" spans="1:14" ht="24" customHeight="1" thickTop="1">
      <c r="B108" s="256"/>
      <c r="H108" s="24"/>
      <c r="I108" s="11"/>
      <c r="J108" s="24"/>
      <c r="K108" s="11"/>
      <c r="L108" s="24"/>
      <c r="M108" s="11"/>
      <c r="N108" s="24"/>
    </row>
    <row r="109" spans="1:14" ht="24" customHeight="1">
      <c r="B109" s="256"/>
      <c r="H109" s="24"/>
      <c r="I109" s="11"/>
      <c r="J109" s="24"/>
      <c r="K109" s="11"/>
      <c r="L109" s="24"/>
      <c r="M109" s="11"/>
      <c r="N109" s="24"/>
    </row>
    <row r="110" spans="1:14" ht="29.1" customHeight="1">
      <c r="A110" s="426" t="s">
        <v>723</v>
      </c>
      <c r="B110" s="427"/>
      <c r="C110" s="427"/>
      <c r="D110" s="427"/>
      <c r="E110" s="427"/>
      <c r="F110" s="427"/>
      <c r="G110" s="427"/>
      <c r="H110" s="427"/>
      <c r="I110" s="427"/>
      <c r="J110" s="427"/>
      <c r="K110" s="427"/>
      <c r="L110" s="427"/>
      <c r="M110" s="427"/>
      <c r="N110" s="427"/>
    </row>
    <row r="111" spans="1:14" s="9" customFormat="1" ht="29.1" customHeight="1">
      <c r="A111" s="261"/>
      <c r="B111" s="261"/>
      <c r="C111" s="261"/>
      <c r="D111" s="261"/>
      <c r="E111" s="261"/>
      <c r="F111" s="261"/>
      <c r="G111" s="261"/>
      <c r="H111" s="261"/>
      <c r="I111" s="261"/>
      <c r="J111" s="261"/>
      <c r="K111" s="261"/>
      <c r="L111" s="261"/>
      <c r="M111" s="261"/>
      <c r="N111" s="261"/>
    </row>
    <row r="112" spans="1:14" ht="29.1" customHeight="1">
      <c r="B112" s="262" t="s">
        <v>724</v>
      </c>
      <c r="H112" s="9"/>
      <c r="I112" s="9"/>
      <c r="J112" s="9"/>
      <c r="K112" s="9"/>
      <c r="L112" s="9"/>
      <c r="M112" s="9"/>
      <c r="N112" s="9"/>
    </row>
    <row r="113" spans="2:14" ht="29.1" customHeight="1">
      <c r="H113" s="410" t="s">
        <v>326</v>
      </c>
      <c r="I113" s="410"/>
      <c r="J113" s="410"/>
      <c r="K113" s="161"/>
      <c r="L113" s="410" t="s">
        <v>327</v>
      </c>
      <c r="M113" s="410"/>
      <c r="N113" s="410"/>
    </row>
    <row r="114" spans="2:14" ht="29.1" customHeight="1">
      <c r="H114" s="223" t="s">
        <v>560</v>
      </c>
      <c r="I114" s="128"/>
      <c r="J114" s="223" t="s">
        <v>559</v>
      </c>
      <c r="K114" s="151"/>
      <c r="L114" s="223" t="s">
        <v>560</v>
      </c>
      <c r="M114" s="128"/>
      <c r="N114" s="223" t="s">
        <v>559</v>
      </c>
    </row>
    <row r="115" spans="2:14" ht="29.1" customHeight="1">
      <c r="B115" s="256" t="s">
        <v>715</v>
      </c>
      <c r="C115" s="263"/>
      <c r="D115" s="263"/>
    </row>
    <row r="116" spans="2:14" ht="29.1" customHeight="1">
      <c r="B116" s="264" t="s">
        <v>725</v>
      </c>
      <c r="C116" s="263"/>
      <c r="D116" s="263"/>
      <c r="H116" s="11">
        <v>470732.02</v>
      </c>
      <c r="I116" s="11"/>
      <c r="J116" s="19">
        <v>503982</v>
      </c>
      <c r="K116" s="11"/>
      <c r="L116" s="11">
        <v>174832.02</v>
      </c>
      <c r="M116" s="11"/>
      <c r="N116" s="11">
        <v>419191</v>
      </c>
    </row>
    <row r="117" spans="2:14" ht="29.1" customHeight="1">
      <c r="B117" s="251" t="s">
        <v>726</v>
      </c>
      <c r="C117" s="263"/>
      <c r="D117" s="263"/>
      <c r="H117" s="11">
        <v>480052.01</v>
      </c>
      <c r="I117" s="11"/>
      <c r="J117" s="19">
        <v>112799</v>
      </c>
      <c r="K117" s="11"/>
      <c r="L117" s="11">
        <v>405113.01</v>
      </c>
      <c r="M117" s="11"/>
      <c r="N117" s="11">
        <v>110705.99</v>
      </c>
    </row>
    <row r="118" spans="2:14" ht="29.1" customHeight="1">
      <c r="B118" s="260" t="s">
        <v>367</v>
      </c>
      <c r="C118" s="263"/>
      <c r="D118" s="263"/>
      <c r="H118" s="24">
        <v>-4017.26</v>
      </c>
      <c r="I118" s="24"/>
      <c r="J118" s="19">
        <v>-2415.33</v>
      </c>
      <c r="K118" s="24"/>
      <c r="L118" s="24">
        <v>-2442.2800000000002</v>
      </c>
      <c r="M118" s="24"/>
      <c r="N118" s="24">
        <v>-2075.39</v>
      </c>
    </row>
    <row r="119" spans="2:14" ht="29.1" customHeight="1" thickBot="1">
      <c r="B119" s="263"/>
      <c r="C119" s="251" t="s">
        <v>345</v>
      </c>
      <c r="D119" s="263"/>
      <c r="H119" s="39">
        <f>SUM(H116:H118)</f>
        <v>946766.77</v>
      </c>
      <c r="I119" s="11"/>
      <c r="J119" s="39">
        <f>SUM(J116:J118)</f>
        <v>614365.67000000004</v>
      </c>
      <c r="K119" s="11"/>
      <c r="L119" s="39">
        <f>SUM(L116:L118)</f>
        <v>577502.75</v>
      </c>
      <c r="M119" s="11"/>
      <c r="N119" s="39">
        <f>SUM(N116:N118)</f>
        <v>527821.6</v>
      </c>
    </row>
    <row r="120" spans="2:14" ht="29.1" customHeight="1" thickTop="1">
      <c r="B120" s="263"/>
      <c r="C120" s="251"/>
      <c r="D120" s="263"/>
      <c r="H120" s="24"/>
      <c r="I120" s="11"/>
      <c r="J120" s="24"/>
      <c r="K120" s="11"/>
      <c r="L120" s="24"/>
      <c r="M120" s="11"/>
      <c r="N120" s="24"/>
    </row>
    <row r="121" spans="2:14" s="13" customFormat="1" ht="29.1" customHeight="1">
      <c r="B121" s="266"/>
      <c r="C121" s="267" t="s">
        <v>727</v>
      </c>
      <c r="H121" s="26"/>
      <c r="I121" s="19"/>
      <c r="J121" s="26"/>
      <c r="K121" s="19"/>
      <c r="L121" s="26"/>
      <c r="M121" s="19"/>
      <c r="N121" s="26"/>
    </row>
    <row r="122" spans="2:14" s="13" customFormat="1" ht="29.1" customHeight="1">
      <c r="B122" s="266" t="s">
        <v>728</v>
      </c>
      <c r="H122" s="26"/>
      <c r="I122" s="19"/>
      <c r="J122" s="26"/>
      <c r="K122" s="19"/>
      <c r="L122" s="26"/>
      <c r="M122" s="19"/>
      <c r="N122" s="26"/>
    </row>
    <row r="123" spans="2:14" s="13" customFormat="1" ht="29.1" customHeight="1">
      <c r="B123" s="266" t="s">
        <v>729</v>
      </c>
      <c r="H123" s="26"/>
      <c r="I123" s="19"/>
      <c r="J123" s="26"/>
      <c r="K123" s="19"/>
      <c r="L123" s="26"/>
      <c r="M123" s="19"/>
      <c r="N123" s="26"/>
    </row>
    <row r="124" spans="2:14" s="9" customFormat="1" ht="29.1" customHeight="1">
      <c r="B124" s="268" t="s">
        <v>730</v>
      </c>
    </row>
    <row r="125" spans="2:14" ht="29.1" customHeight="1">
      <c r="C125" s="7"/>
      <c r="D125" s="7"/>
      <c r="E125" s="7"/>
      <c r="F125" s="7"/>
      <c r="G125" s="7"/>
      <c r="H125" s="413" t="s">
        <v>731</v>
      </c>
      <c r="I125" s="413"/>
      <c r="J125" s="413"/>
      <c r="K125" s="269"/>
      <c r="L125" s="413" t="s">
        <v>732</v>
      </c>
      <c r="M125" s="413"/>
      <c r="N125" s="413"/>
    </row>
    <row r="126" spans="2:14" ht="29.1" customHeight="1">
      <c r="H126" s="223" t="s">
        <v>560</v>
      </c>
      <c r="I126" s="128"/>
      <c r="J126" s="127" t="s">
        <v>295</v>
      </c>
      <c r="K126" s="151"/>
      <c r="L126" s="223" t="s">
        <v>560</v>
      </c>
      <c r="M126" s="128"/>
      <c r="N126" s="127" t="s">
        <v>295</v>
      </c>
    </row>
    <row r="127" spans="2:14" ht="29.1" customHeight="1">
      <c r="D127" s="270" t="s">
        <v>733</v>
      </c>
      <c r="H127" s="265" t="s">
        <v>734</v>
      </c>
      <c r="I127" s="13"/>
      <c r="J127" s="265" t="s">
        <v>734</v>
      </c>
      <c r="K127" s="13"/>
      <c r="L127" s="13">
        <v>2.72</v>
      </c>
      <c r="M127" s="13"/>
      <c r="N127" s="13">
        <v>2.72</v>
      </c>
    </row>
    <row r="128" spans="2:14" ht="29.1" customHeight="1">
      <c r="D128" s="270" t="s">
        <v>735</v>
      </c>
      <c r="H128" s="6">
        <v>5</v>
      </c>
      <c r="J128" s="6">
        <v>5</v>
      </c>
      <c r="L128" s="6">
        <v>5</v>
      </c>
      <c r="N128" s="6">
        <v>5</v>
      </c>
    </row>
    <row r="129" spans="1:14" ht="29.1" customHeight="1">
      <c r="B129" s="271"/>
      <c r="C129" s="270" t="s">
        <v>736</v>
      </c>
      <c r="E129" s="7"/>
      <c r="F129" s="7"/>
      <c r="G129" s="7"/>
      <c r="H129" s="7"/>
      <c r="I129" s="7"/>
      <c r="J129" s="7"/>
      <c r="K129" s="7"/>
      <c r="L129" s="7"/>
      <c r="M129" s="7"/>
      <c r="N129" s="7"/>
    </row>
    <row r="130" spans="1:14" s="9" customFormat="1" ht="29.1" customHeight="1">
      <c r="D130" s="272"/>
      <c r="H130" s="24"/>
      <c r="I130" s="24"/>
      <c r="J130" s="24"/>
      <c r="K130" s="24"/>
      <c r="L130" s="24"/>
      <c r="M130" s="24"/>
      <c r="N130" s="24"/>
    </row>
    <row r="131" spans="1:14" s="7" customFormat="1" ht="29.1" customHeight="1">
      <c r="A131" s="243" t="s">
        <v>737</v>
      </c>
      <c r="B131" s="242" t="s">
        <v>738</v>
      </c>
      <c r="C131" s="155"/>
      <c r="D131" s="158"/>
      <c r="E131" s="6"/>
      <c r="F131" s="6"/>
      <c r="G131" s="6"/>
      <c r="H131" s="6"/>
      <c r="I131" s="6"/>
      <c r="J131" s="6"/>
      <c r="K131" s="6"/>
      <c r="L131" s="6"/>
      <c r="M131" s="6"/>
      <c r="N131" s="6"/>
    </row>
    <row r="132" spans="1:14" ht="29.1" customHeight="1">
      <c r="A132" s="155" t="s">
        <v>739</v>
      </c>
      <c r="B132" s="260"/>
      <c r="C132" s="260" t="s">
        <v>740</v>
      </c>
      <c r="D132" s="155"/>
    </row>
    <row r="133" spans="1:14" ht="29.1" customHeight="1">
      <c r="A133" s="155"/>
      <c r="B133" s="260" t="s">
        <v>741</v>
      </c>
      <c r="C133" s="260"/>
      <c r="D133" s="155"/>
    </row>
    <row r="134" spans="1:14" ht="29.1" customHeight="1">
      <c r="A134" s="155"/>
      <c r="B134" s="260" t="s">
        <v>742</v>
      </c>
      <c r="C134" s="260"/>
      <c r="D134" s="155"/>
    </row>
    <row r="135" spans="1:14" ht="29.1" customHeight="1">
      <c r="B135" s="273"/>
    </row>
    <row r="136" spans="1:14" ht="29.1" customHeight="1">
      <c r="A136" s="243" t="s">
        <v>743</v>
      </c>
      <c r="B136" s="274" t="s">
        <v>744</v>
      </c>
      <c r="C136" s="13"/>
      <c r="D136" s="13"/>
      <c r="E136" s="13"/>
      <c r="F136" s="13"/>
      <c r="G136" s="13"/>
      <c r="H136" s="13"/>
      <c r="I136" s="13"/>
      <c r="J136" s="13"/>
      <c r="K136" s="13"/>
      <c r="L136" s="13"/>
      <c r="M136" s="13"/>
      <c r="N136" s="13"/>
    </row>
    <row r="137" spans="1:14" s="13" customFormat="1" ht="29.1" customHeight="1">
      <c r="A137" s="275"/>
      <c r="B137" s="276" t="s">
        <v>745</v>
      </c>
      <c r="D137" s="155"/>
    </row>
    <row r="138" spans="1:14" s="13" customFormat="1" ht="29.1" customHeight="1">
      <c r="B138" s="276" t="s">
        <v>1019</v>
      </c>
      <c r="C138" s="276"/>
      <c r="D138" s="155"/>
    </row>
    <row r="139" spans="1:14" s="13" customFormat="1" ht="29.1" customHeight="1">
      <c r="A139" s="275"/>
      <c r="B139" s="276" t="s">
        <v>1021</v>
      </c>
      <c r="C139" s="276"/>
      <c r="D139" s="155"/>
    </row>
    <row r="140" spans="1:14" s="13" customFormat="1" ht="29.1" customHeight="1">
      <c r="A140" s="275"/>
      <c r="B140" s="276" t="s">
        <v>1020</v>
      </c>
      <c r="C140" s="276"/>
      <c r="D140" s="155"/>
    </row>
    <row r="141" spans="1:14" s="263" customFormat="1" ht="29.1" customHeight="1"/>
    <row r="142" spans="1:14" ht="27" customHeight="1">
      <c r="A142" s="426" t="s">
        <v>746</v>
      </c>
      <c r="B142" s="427"/>
      <c r="C142" s="427"/>
      <c r="D142" s="427"/>
      <c r="E142" s="427"/>
      <c r="F142" s="427"/>
      <c r="G142" s="427"/>
      <c r="H142" s="427"/>
      <c r="I142" s="427"/>
      <c r="J142" s="427"/>
      <c r="K142" s="427"/>
      <c r="L142" s="427"/>
      <c r="M142" s="427"/>
      <c r="N142" s="427"/>
    </row>
    <row r="143" spans="1:14" ht="27" customHeight="1">
      <c r="A143" s="239"/>
      <c r="B143" s="240"/>
      <c r="C143" s="240"/>
      <c r="D143" s="240"/>
      <c r="E143" s="240"/>
      <c r="F143" s="240"/>
      <c r="G143" s="240"/>
      <c r="H143" s="240"/>
      <c r="I143" s="240"/>
      <c r="J143" s="240"/>
      <c r="K143" s="240"/>
      <c r="L143" s="240"/>
      <c r="M143" s="240"/>
      <c r="N143" s="240"/>
    </row>
    <row r="144" spans="1:14" s="13" customFormat="1" ht="27" customHeight="1">
      <c r="A144" s="275"/>
      <c r="B144" s="277" t="s">
        <v>747</v>
      </c>
    </row>
    <row r="145" spans="1:14" s="13" customFormat="1" ht="27" customHeight="1">
      <c r="A145" s="275"/>
      <c r="B145" s="158"/>
      <c r="C145" s="276" t="s">
        <v>748</v>
      </c>
      <c r="D145" s="155"/>
    </row>
    <row r="146" spans="1:14" s="13" customFormat="1" ht="27" customHeight="1">
      <c r="A146" s="275"/>
      <c r="B146" s="158"/>
      <c r="C146" s="276" t="s">
        <v>749</v>
      </c>
      <c r="D146" s="155"/>
    </row>
    <row r="147" spans="1:14" s="13" customFormat="1" ht="27" customHeight="1">
      <c r="A147" s="275"/>
      <c r="B147" s="278" t="s">
        <v>750</v>
      </c>
      <c r="E147" s="52"/>
      <c r="F147" s="52"/>
      <c r="G147" s="52"/>
      <c r="H147" s="52"/>
      <c r="I147" s="52"/>
      <c r="J147" s="52"/>
      <c r="K147" s="52"/>
      <c r="L147" s="52"/>
      <c r="M147" s="52"/>
      <c r="N147" s="52"/>
    </row>
    <row r="148" spans="1:14" s="13" customFormat="1" ht="27" customHeight="1">
      <c r="A148" s="275"/>
      <c r="B148" s="269"/>
      <c r="C148" s="278" t="s">
        <v>751</v>
      </c>
      <c r="D148" s="52"/>
      <c r="E148" s="52"/>
      <c r="F148" s="52"/>
      <c r="G148" s="52"/>
      <c r="H148" s="52"/>
      <c r="I148" s="52"/>
      <c r="J148" s="52"/>
      <c r="K148" s="52"/>
      <c r="L148" s="52"/>
      <c r="M148" s="52"/>
      <c r="N148" s="52"/>
    </row>
    <row r="149" spans="1:14" s="13" customFormat="1" ht="27" customHeight="1">
      <c r="A149" s="275"/>
      <c r="B149" s="269"/>
      <c r="C149" s="278" t="s">
        <v>752</v>
      </c>
      <c r="D149" s="52"/>
      <c r="E149" s="52"/>
      <c r="F149" s="52"/>
      <c r="G149" s="52"/>
      <c r="H149" s="52"/>
      <c r="I149" s="52"/>
      <c r="J149" s="52"/>
      <c r="K149" s="52"/>
      <c r="L149" s="52"/>
      <c r="M149" s="52"/>
      <c r="N149" s="52"/>
    </row>
    <row r="150" spans="1:14" s="13" customFormat="1" ht="27" customHeight="1">
      <c r="A150" s="275"/>
      <c r="B150" s="269"/>
      <c r="C150" s="279" t="s">
        <v>753</v>
      </c>
      <c r="D150" s="52"/>
      <c r="E150" s="52"/>
      <c r="F150" s="52"/>
      <c r="G150" s="52"/>
      <c r="H150" s="52"/>
      <c r="I150" s="52"/>
      <c r="J150" s="52"/>
      <c r="K150" s="52"/>
      <c r="L150" s="52"/>
      <c r="M150" s="52"/>
      <c r="N150" s="52"/>
    </row>
    <row r="151" spans="1:14" s="13" customFormat="1" ht="27" customHeight="1">
      <c r="A151" s="275"/>
      <c r="B151" s="269"/>
      <c r="C151" s="279" t="s">
        <v>754</v>
      </c>
      <c r="D151" s="278"/>
      <c r="E151" s="52"/>
      <c r="F151" s="52"/>
      <c r="G151" s="52"/>
      <c r="H151" s="52"/>
      <c r="I151" s="52"/>
      <c r="J151" s="52"/>
      <c r="K151" s="52"/>
      <c r="L151" s="52"/>
      <c r="M151" s="52"/>
      <c r="N151" s="52"/>
    </row>
    <row r="152" spans="1:14" s="13" customFormat="1" ht="27" customHeight="1">
      <c r="A152" s="275"/>
      <c r="B152" s="269"/>
      <c r="C152" s="279" t="s">
        <v>755</v>
      </c>
      <c r="D152" s="278"/>
      <c r="E152" s="52"/>
      <c r="F152" s="52"/>
      <c r="G152" s="52"/>
      <c r="H152" s="52"/>
      <c r="I152" s="52"/>
      <c r="J152" s="52"/>
      <c r="K152" s="52"/>
      <c r="L152" s="52"/>
      <c r="M152" s="52"/>
      <c r="N152" s="52"/>
    </row>
    <row r="153" spans="1:14" s="13" customFormat="1" ht="27" customHeight="1">
      <c r="A153" s="275"/>
      <c r="B153" s="269"/>
      <c r="C153" s="280"/>
      <c r="E153" s="281" t="s">
        <v>756</v>
      </c>
      <c r="F153" s="52"/>
      <c r="G153" s="52"/>
      <c r="H153" s="52"/>
      <c r="I153" s="52"/>
      <c r="J153" s="52"/>
      <c r="K153" s="52"/>
      <c r="L153" s="52"/>
      <c r="M153" s="52"/>
      <c r="N153" s="52"/>
    </row>
    <row r="154" spans="1:14" s="13" customFormat="1" ht="27" customHeight="1">
      <c r="A154" s="275"/>
      <c r="B154" s="269"/>
      <c r="C154" s="278" t="s">
        <v>757</v>
      </c>
      <c r="D154" s="278"/>
      <c r="E154" s="52"/>
      <c r="F154" s="52"/>
      <c r="G154" s="52"/>
      <c r="H154" s="52"/>
      <c r="I154" s="52"/>
      <c r="J154" s="52"/>
      <c r="K154" s="52"/>
      <c r="L154" s="52"/>
      <c r="M154" s="52"/>
      <c r="N154" s="52"/>
    </row>
    <row r="155" spans="1:14" s="13" customFormat="1" ht="27" customHeight="1">
      <c r="B155" s="276" t="s">
        <v>758</v>
      </c>
      <c r="C155" s="282"/>
      <c r="D155" s="282"/>
      <c r="F155" s="282"/>
      <c r="G155" s="282"/>
      <c r="H155" s="282"/>
      <c r="I155" s="282"/>
      <c r="J155" s="282"/>
      <c r="K155" s="282"/>
      <c r="L155" s="282"/>
    </row>
    <row r="156" spans="1:14" ht="27" customHeight="1">
      <c r="A156" s="13"/>
      <c r="B156" s="276" t="s">
        <v>759</v>
      </c>
      <c r="C156" s="276"/>
      <c r="D156" s="282"/>
      <c r="E156" s="282"/>
      <c r="F156" s="282"/>
      <c r="G156" s="282"/>
      <c r="H156" s="282"/>
      <c r="I156" s="282"/>
      <c r="J156" s="282"/>
      <c r="K156" s="282"/>
      <c r="L156" s="282"/>
      <c r="M156" s="13"/>
      <c r="N156" s="13"/>
    </row>
    <row r="157" spans="1:14" ht="27" customHeight="1">
      <c r="A157" s="13"/>
      <c r="B157" s="276" t="s">
        <v>760</v>
      </c>
      <c r="C157" s="276"/>
      <c r="D157" s="282"/>
      <c r="E157" s="282"/>
      <c r="F157" s="282"/>
      <c r="G157" s="282"/>
      <c r="H157" s="282"/>
      <c r="I157" s="282"/>
      <c r="J157" s="282"/>
      <c r="K157" s="282"/>
      <c r="L157" s="282"/>
      <c r="M157" s="13"/>
      <c r="N157" s="13"/>
    </row>
    <row r="158" spans="1:14" s="7" customFormat="1" ht="27" customHeight="1">
      <c r="A158" s="269"/>
      <c r="B158" s="276" t="s">
        <v>761</v>
      </c>
      <c r="C158" s="276"/>
      <c r="D158" s="282"/>
      <c r="E158" s="282"/>
      <c r="F158" s="282"/>
      <c r="G158" s="282"/>
      <c r="H158" s="282"/>
      <c r="I158" s="282"/>
      <c r="J158" s="282"/>
      <c r="K158" s="282"/>
      <c r="L158" s="282"/>
      <c r="M158" s="269"/>
      <c r="N158" s="269"/>
    </row>
    <row r="159" spans="1:14" s="13" customFormat="1" ht="27" customHeight="1">
      <c r="C159" s="274" t="s">
        <v>762</v>
      </c>
    </row>
    <row r="160" spans="1:14" s="13" customFormat="1" ht="27" customHeight="1">
      <c r="D160" s="283" t="s">
        <v>763</v>
      </c>
    </row>
    <row r="161" spans="1:14" s="13" customFormat="1" ht="27" customHeight="1">
      <c r="C161" s="13" t="s">
        <v>764</v>
      </c>
    </row>
    <row r="162" spans="1:14" s="13" customFormat="1" ht="27" customHeight="1">
      <c r="C162" s="13" t="s">
        <v>1022</v>
      </c>
    </row>
    <row r="163" spans="1:14" ht="27" customHeight="1">
      <c r="A163" s="243" t="s">
        <v>765</v>
      </c>
      <c r="B163" s="242" t="s">
        <v>766</v>
      </c>
      <c r="C163" s="158"/>
      <c r="D163" s="158"/>
      <c r="E163" s="158"/>
      <c r="F163" s="284"/>
      <c r="G163" s="284"/>
      <c r="H163" s="284"/>
      <c r="I163" s="284"/>
      <c r="J163" s="284"/>
      <c r="K163" s="284"/>
      <c r="L163" s="284"/>
      <c r="M163" s="284"/>
      <c r="N163" s="284"/>
    </row>
    <row r="164" spans="1:14" ht="27" customHeight="1">
      <c r="A164" s="155"/>
      <c r="B164" s="276" t="s">
        <v>767</v>
      </c>
      <c r="C164" s="276" t="s">
        <v>768</v>
      </c>
      <c r="D164" s="276"/>
      <c r="E164" s="276"/>
    </row>
    <row r="165" spans="1:14" ht="27" customHeight="1">
      <c r="A165" s="155"/>
      <c r="B165" s="276" t="s">
        <v>769</v>
      </c>
      <c r="C165" s="276"/>
      <c r="D165" s="276"/>
      <c r="E165" s="276"/>
    </row>
    <row r="166" spans="1:14" s="13" customFormat="1" ht="27" customHeight="1">
      <c r="A166" s="155"/>
      <c r="B166" s="276" t="s">
        <v>1023</v>
      </c>
      <c r="C166" s="276"/>
      <c r="D166" s="276"/>
      <c r="E166" s="276"/>
    </row>
    <row r="167" spans="1:14" ht="27" customHeight="1"/>
    <row r="168" spans="1:14" s="269" customFormat="1" ht="27" customHeight="1">
      <c r="A168" s="243" t="s">
        <v>770</v>
      </c>
      <c r="B168" s="242" t="s">
        <v>771</v>
      </c>
      <c r="C168" s="158"/>
      <c r="D168" s="158"/>
    </row>
    <row r="169" spans="1:14" s="13" customFormat="1" ht="27" customHeight="1">
      <c r="A169" s="155"/>
      <c r="B169" s="155"/>
      <c r="C169" s="285" t="s">
        <v>772</v>
      </c>
      <c r="D169" s="155"/>
      <c r="H169" s="52"/>
      <c r="I169" s="52"/>
      <c r="J169" s="52"/>
      <c r="K169" s="52"/>
      <c r="L169" s="52"/>
      <c r="M169" s="52"/>
      <c r="N169" s="52"/>
    </row>
    <row r="170" spans="1:14" s="265" customFormat="1" ht="27" customHeight="1">
      <c r="H170" s="410" t="s">
        <v>326</v>
      </c>
      <c r="I170" s="410"/>
      <c r="J170" s="410"/>
      <c r="K170" s="161"/>
      <c r="L170" s="410" t="s">
        <v>327</v>
      </c>
      <c r="M170" s="410"/>
      <c r="N170" s="410"/>
    </row>
    <row r="171" spans="1:14" s="265" customFormat="1" ht="27" customHeight="1">
      <c r="H171" s="223" t="s">
        <v>560</v>
      </c>
      <c r="I171" s="128"/>
      <c r="J171" s="223" t="s">
        <v>559</v>
      </c>
      <c r="K171" s="151"/>
      <c r="L171" s="223" t="s">
        <v>560</v>
      </c>
      <c r="M171" s="128"/>
      <c r="N171" s="223" t="s">
        <v>559</v>
      </c>
    </row>
    <row r="172" spans="1:14" s="13" customFormat="1" ht="27" customHeight="1">
      <c r="C172" s="251" t="s">
        <v>773</v>
      </c>
      <c r="D172" s="251"/>
      <c r="E172" s="155"/>
      <c r="F172" s="155"/>
    </row>
    <row r="173" spans="1:14" s="13" customFormat="1" ht="27" customHeight="1">
      <c r="C173" s="251"/>
      <c r="D173" s="251" t="s">
        <v>774</v>
      </c>
      <c r="E173" s="155"/>
      <c r="F173" s="155"/>
      <c r="H173" s="19">
        <v>10927920.17</v>
      </c>
      <c r="I173" s="19"/>
      <c r="J173" s="26">
        <v>8723921.1799999997</v>
      </c>
      <c r="K173" s="26"/>
      <c r="L173" s="26">
        <v>20285986.550000001</v>
      </c>
      <c r="M173" s="26"/>
      <c r="N173" s="286">
        <v>2908936.98</v>
      </c>
    </row>
    <row r="174" spans="1:14" s="13" customFormat="1" ht="27" customHeight="1">
      <c r="C174" s="251" t="s">
        <v>775</v>
      </c>
      <c r="D174" s="251"/>
      <c r="E174" s="155"/>
      <c r="F174" s="155"/>
      <c r="H174" s="19">
        <v>-1706398.3499999996</v>
      </c>
      <c r="I174" s="19"/>
      <c r="J174" s="19">
        <v>-12835815.01</v>
      </c>
      <c r="K174" s="19"/>
      <c r="L174" s="19">
        <v>5032842</v>
      </c>
      <c r="M174" s="19"/>
      <c r="N174" s="200">
        <v>48202.26</v>
      </c>
    </row>
    <row r="175" spans="1:14" s="13" customFormat="1" ht="27" customHeight="1" thickBot="1">
      <c r="C175" s="251"/>
      <c r="D175" s="251" t="s">
        <v>776</v>
      </c>
      <c r="E175" s="155"/>
      <c r="F175" s="155"/>
      <c r="H175" s="53">
        <f>SUM(H173:H174)</f>
        <v>9221521.8200000003</v>
      </c>
      <c r="I175" s="19"/>
      <c r="J175" s="53">
        <f>SUM(J173:J174)</f>
        <v>-4111893.83</v>
      </c>
      <c r="K175" s="19"/>
      <c r="L175" s="53">
        <f>SUM(L173:L174)</f>
        <v>25318828.550000001</v>
      </c>
      <c r="M175" s="19"/>
      <c r="N175" s="53">
        <f>SUM(N173:N174)</f>
        <v>2957139.2399999998</v>
      </c>
    </row>
    <row r="176" spans="1:14" s="13" customFormat="1" ht="27" customHeight="1" thickTop="1">
      <c r="H176" s="26"/>
      <c r="I176" s="19"/>
      <c r="J176" s="26"/>
      <c r="K176" s="19"/>
      <c r="L176" s="26"/>
      <c r="M176" s="19"/>
      <c r="N176" s="26"/>
    </row>
    <row r="177" spans="1:14" s="13" customFormat="1" ht="23.25" customHeight="1">
      <c r="A177" s="411" t="s">
        <v>777</v>
      </c>
      <c r="B177" s="412"/>
      <c r="C177" s="412"/>
      <c r="D177" s="412"/>
      <c r="E177" s="412"/>
      <c r="F177" s="412"/>
      <c r="G177" s="412"/>
      <c r="H177" s="412"/>
      <c r="I177" s="412"/>
      <c r="J177" s="412"/>
      <c r="K177" s="412"/>
      <c r="L177" s="412"/>
      <c r="M177" s="412"/>
      <c r="N177" s="412"/>
    </row>
    <row r="178" spans="1:14" s="13" customFormat="1" ht="23.25" customHeight="1">
      <c r="H178" s="26"/>
      <c r="I178" s="19"/>
      <c r="J178" s="26"/>
      <c r="K178" s="19"/>
      <c r="L178" s="26"/>
      <c r="M178" s="19"/>
      <c r="N178" s="26"/>
    </row>
    <row r="179" spans="1:14" s="269" customFormat="1" ht="23.25" customHeight="1">
      <c r="A179" s="243" t="s">
        <v>778</v>
      </c>
      <c r="B179" s="242" t="s">
        <v>779</v>
      </c>
      <c r="C179" s="158"/>
    </row>
    <row r="180" spans="1:14" s="13" customFormat="1" ht="23.25" customHeight="1">
      <c r="A180" s="155"/>
      <c r="B180" s="285" t="s">
        <v>780</v>
      </c>
      <c r="C180" s="155"/>
    </row>
    <row r="181" spans="1:14" s="13" customFormat="1" ht="23.25" customHeight="1">
      <c r="A181" s="155"/>
      <c r="B181" s="155"/>
      <c r="C181" s="251" t="s">
        <v>781</v>
      </c>
    </row>
    <row r="182" spans="1:14" s="13" customFormat="1" ht="23.25" customHeight="1">
      <c r="A182" s="155"/>
      <c r="B182" s="251" t="s">
        <v>782</v>
      </c>
      <c r="C182" s="155"/>
    </row>
    <row r="183" spans="1:14" s="155" customFormat="1" ht="23.25" customHeight="1">
      <c r="C183" s="251" t="s">
        <v>783</v>
      </c>
    </row>
    <row r="184" spans="1:14" s="155" customFormat="1" ht="23.25" customHeight="1">
      <c r="B184" s="251" t="s">
        <v>784</v>
      </c>
    </row>
    <row r="185" spans="1:14" s="13" customFormat="1" ht="23.25" customHeight="1">
      <c r="A185" s="155"/>
      <c r="B185" s="285" t="s">
        <v>785</v>
      </c>
      <c r="C185" s="155"/>
    </row>
    <row r="186" spans="1:14" s="13" customFormat="1" ht="23.25" customHeight="1">
      <c r="A186" s="155"/>
      <c r="B186" s="155"/>
      <c r="C186" s="251" t="s">
        <v>786</v>
      </c>
    </row>
    <row r="187" spans="1:14" s="13" customFormat="1" ht="23.25" customHeight="1">
      <c r="A187" s="155"/>
      <c r="B187" s="251" t="s">
        <v>787</v>
      </c>
      <c r="C187" s="155"/>
    </row>
    <row r="188" spans="1:14" s="13" customFormat="1" ht="23.25" customHeight="1">
      <c r="A188" s="155"/>
      <c r="B188" s="251" t="s">
        <v>788</v>
      </c>
      <c r="C188" s="155"/>
    </row>
    <row r="189" spans="1:14" s="13" customFormat="1" ht="23.25" customHeight="1">
      <c r="A189" s="155"/>
      <c r="B189" s="155"/>
      <c r="C189" s="251" t="s">
        <v>789</v>
      </c>
      <c r="D189" s="155"/>
      <c r="H189" s="52"/>
      <c r="I189" s="52"/>
      <c r="J189" s="52"/>
      <c r="K189" s="52"/>
      <c r="L189" s="52"/>
      <c r="M189" s="52"/>
      <c r="N189" s="52"/>
    </row>
    <row r="190" spans="1:14" s="13" customFormat="1" ht="23.25" customHeight="1">
      <c r="A190" s="155"/>
      <c r="B190" s="251" t="s">
        <v>790</v>
      </c>
      <c r="C190" s="251"/>
      <c r="D190" s="155"/>
    </row>
    <row r="191" spans="1:14" s="13" customFormat="1" ht="23.25" customHeight="1">
      <c r="A191" s="155"/>
      <c r="B191" s="251" t="s">
        <v>791</v>
      </c>
      <c r="C191" s="251"/>
      <c r="D191" s="155"/>
    </row>
    <row r="192" spans="1:14" s="13" customFormat="1" ht="23.25" customHeight="1"/>
    <row r="193" spans="1:14" s="7" customFormat="1" ht="23.25" customHeight="1">
      <c r="A193" s="243" t="s">
        <v>792</v>
      </c>
      <c r="B193" s="242" t="s">
        <v>793</v>
      </c>
      <c r="C193" s="158"/>
      <c r="D193" s="158"/>
      <c r="E193" s="158"/>
      <c r="F193" s="158"/>
    </row>
    <row r="194" spans="1:14" ht="23.25" customHeight="1">
      <c r="A194" s="155"/>
      <c r="B194" s="155"/>
      <c r="C194" s="287" t="s">
        <v>794</v>
      </c>
      <c r="D194" s="155"/>
      <c r="E194" s="155"/>
      <c r="F194" s="155"/>
      <c r="H194" s="9"/>
      <c r="I194" s="9"/>
      <c r="J194" s="9"/>
      <c r="K194" s="9"/>
      <c r="L194" s="9"/>
      <c r="M194" s="9"/>
      <c r="N194" s="9"/>
    </row>
    <row r="195" spans="1:14" s="240" customFormat="1" ht="23.25" customHeight="1">
      <c r="H195" s="410" t="s">
        <v>326</v>
      </c>
      <c r="I195" s="410"/>
      <c r="J195" s="410"/>
      <c r="K195" s="161"/>
      <c r="L195" s="410" t="s">
        <v>327</v>
      </c>
      <c r="M195" s="410"/>
      <c r="N195" s="410"/>
    </row>
    <row r="196" spans="1:14" s="240" customFormat="1" ht="23.25" customHeight="1">
      <c r="H196" s="223" t="s">
        <v>560</v>
      </c>
      <c r="I196" s="128"/>
      <c r="J196" s="223" t="s">
        <v>559</v>
      </c>
      <c r="K196" s="151"/>
      <c r="L196" s="223" t="s">
        <v>560</v>
      </c>
      <c r="M196" s="128"/>
      <c r="N196" s="223" t="s">
        <v>559</v>
      </c>
    </row>
    <row r="197" spans="1:14" ht="23.25" customHeight="1">
      <c r="B197" s="288" t="s">
        <v>721</v>
      </c>
      <c r="H197" s="13">
        <v>67786956.9296</v>
      </c>
      <c r="I197" s="13"/>
      <c r="J197" s="13">
        <v>42512547.670000002</v>
      </c>
      <c r="K197" s="13"/>
      <c r="L197" s="13">
        <v>39693040.320000008</v>
      </c>
      <c r="M197" s="13"/>
      <c r="N197" s="13">
        <v>27133649.98</v>
      </c>
    </row>
    <row r="198" spans="1:14" ht="23.25" customHeight="1">
      <c r="B198" s="288" t="s">
        <v>795</v>
      </c>
      <c r="H198" s="13">
        <v>86432422.569999993</v>
      </c>
      <c r="I198" s="13"/>
      <c r="J198" s="13">
        <v>39140912.590000004</v>
      </c>
      <c r="K198" s="13"/>
      <c r="L198" s="13">
        <v>63513518.769999996</v>
      </c>
      <c r="M198" s="13"/>
      <c r="N198" s="13">
        <v>27191676.059999999</v>
      </c>
    </row>
    <row r="199" spans="1:14" ht="23.25" customHeight="1">
      <c r="B199" s="288" t="s">
        <v>796</v>
      </c>
      <c r="H199" s="13">
        <v>27093521.649999999</v>
      </c>
      <c r="I199" s="13"/>
      <c r="J199" s="13">
        <v>17124934.130000003</v>
      </c>
      <c r="K199" s="13"/>
      <c r="L199" s="13">
        <v>27093521.649999999</v>
      </c>
      <c r="M199" s="13"/>
      <c r="N199" s="13">
        <v>17084937.09</v>
      </c>
    </row>
    <row r="200" spans="1:14" ht="23.25" customHeight="1">
      <c r="B200" s="260" t="s">
        <v>797</v>
      </c>
      <c r="H200" s="13">
        <v>6687881.8099999996</v>
      </c>
      <c r="I200" s="13"/>
      <c r="J200" s="13">
        <v>3532784.0199999996</v>
      </c>
      <c r="K200" s="13"/>
      <c r="L200" s="13">
        <v>4159770.5399999996</v>
      </c>
      <c r="M200" s="13"/>
      <c r="N200" s="13">
        <v>2819924.16</v>
      </c>
    </row>
    <row r="201" spans="1:14" ht="23.25" customHeight="1">
      <c r="B201" s="260" t="s">
        <v>798</v>
      </c>
      <c r="H201" s="6">
        <v>31375358.98</v>
      </c>
      <c r="J201" s="6">
        <v>16163138.039999999</v>
      </c>
      <c r="L201" s="6">
        <v>19448001.579999998</v>
      </c>
      <c r="N201" s="6">
        <v>10647444.609999999</v>
      </c>
    </row>
    <row r="202" spans="1:14" ht="23.25" customHeight="1">
      <c r="B202" s="288" t="s">
        <v>799</v>
      </c>
      <c r="H202" s="6">
        <v>8088966.2800000003</v>
      </c>
      <c r="J202" s="6">
        <v>6779434.4299999997</v>
      </c>
      <c r="L202" s="6">
        <v>8088966.2800000003</v>
      </c>
      <c r="N202" s="6">
        <v>6779434.4299999997</v>
      </c>
    </row>
    <row r="203" spans="1:14" ht="23.25" customHeight="1"/>
    <row r="204" spans="1:14" s="7" customFormat="1" ht="23.25" customHeight="1">
      <c r="A204" s="243" t="s">
        <v>800</v>
      </c>
      <c r="B204" s="242" t="s">
        <v>801</v>
      </c>
      <c r="C204" s="158"/>
      <c r="D204" s="158"/>
      <c r="E204" s="158"/>
      <c r="F204" s="158"/>
    </row>
    <row r="205" spans="1:14" ht="23.25" customHeight="1">
      <c r="A205" s="155"/>
      <c r="B205" s="155" t="s">
        <v>802</v>
      </c>
      <c r="C205" s="155"/>
      <c r="D205" s="155"/>
      <c r="E205" s="155"/>
      <c r="F205" s="155"/>
    </row>
    <row r="206" spans="1:14" ht="23.25" customHeight="1">
      <c r="A206" s="155"/>
      <c r="B206" s="288"/>
      <c r="C206" s="288" t="s">
        <v>803</v>
      </c>
      <c r="D206" s="155"/>
      <c r="E206" s="155"/>
      <c r="F206" s="155"/>
    </row>
    <row r="207" spans="1:14" ht="23.25" customHeight="1">
      <c r="A207" s="155"/>
      <c r="B207" s="289" t="s">
        <v>804</v>
      </c>
      <c r="C207" s="289"/>
      <c r="D207" s="253"/>
      <c r="E207" s="155"/>
      <c r="F207" s="155"/>
      <c r="H207" s="9"/>
      <c r="I207" s="9"/>
      <c r="J207" s="9"/>
      <c r="K207" s="9"/>
      <c r="L207" s="9"/>
      <c r="M207" s="9"/>
      <c r="N207" s="9"/>
    </row>
    <row r="208" spans="1:14" s="240" customFormat="1" ht="23.25" customHeight="1">
      <c r="H208" s="410" t="s">
        <v>326</v>
      </c>
      <c r="I208" s="410"/>
      <c r="J208" s="410"/>
      <c r="K208" s="161"/>
      <c r="L208" s="410" t="s">
        <v>327</v>
      </c>
      <c r="M208" s="410"/>
      <c r="N208" s="410"/>
    </row>
    <row r="209" spans="2:14" s="240" customFormat="1" ht="23.25" customHeight="1">
      <c r="H209" s="223" t="s">
        <v>560</v>
      </c>
      <c r="I209" s="128"/>
      <c r="J209" s="223" t="s">
        <v>559</v>
      </c>
      <c r="K209" s="151"/>
      <c r="L209" s="223" t="s">
        <v>560</v>
      </c>
      <c r="M209" s="128"/>
      <c r="N209" s="223" t="s">
        <v>559</v>
      </c>
    </row>
    <row r="210" spans="2:14" ht="23.25" customHeight="1">
      <c r="C210" s="155" t="s">
        <v>342</v>
      </c>
      <c r="D210" s="155"/>
      <c r="H210" s="290">
        <v>292301.74</v>
      </c>
      <c r="J210" s="6">
        <v>371582.43</v>
      </c>
      <c r="L210" s="290">
        <v>25464.080000000002</v>
      </c>
      <c r="N210" s="6">
        <v>30128.34</v>
      </c>
    </row>
    <row r="211" spans="2:14" ht="23.25" customHeight="1">
      <c r="C211" s="155" t="s">
        <v>343</v>
      </c>
      <c r="D211" s="155"/>
      <c r="H211" s="290">
        <v>2678862.2999999998</v>
      </c>
      <c r="J211" s="6">
        <v>25697111.120000001</v>
      </c>
      <c r="L211" s="290">
        <v>2639177.5999999996</v>
      </c>
      <c r="N211" s="6">
        <v>946228.12</v>
      </c>
    </row>
    <row r="212" spans="2:14" ht="23.25" customHeight="1">
      <c r="C212" s="155" t="s">
        <v>344</v>
      </c>
      <c r="D212" s="155"/>
      <c r="H212" s="290">
        <v>496419896.82000011</v>
      </c>
      <c r="J212" s="6">
        <v>382439279.80000001</v>
      </c>
      <c r="L212" s="290">
        <v>489543598.16000009</v>
      </c>
      <c r="N212" s="6">
        <v>346937943.62</v>
      </c>
    </row>
    <row r="213" spans="2:14" ht="23.25" customHeight="1" thickBot="1">
      <c r="C213" s="155"/>
      <c r="D213" s="155" t="s">
        <v>345</v>
      </c>
      <c r="H213" s="8">
        <f>SUM(H210:H212)</f>
        <v>499391060.86000013</v>
      </c>
      <c r="J213" s="8">
        <f>SUM(J210:J212)</f>
        <v>408507973.35000002</v>
      </c>
      <c r="L213" s="8">
        <f>SUM(L210:L212)</f>
        <v>492208239.84000009</v>
      </c>
      <c r="N213" s="8">
        <f>SUM(N210:N212)</f>
        <v>347914300.07999998</v>
      </c>
    </row>
    <row r="214" spans="2:14" ht="23.25" customHeight="1" thickTop="1">
      <c r="B214" s="155" t="s">
        <v>805</v>
      </c>
      <c r="C214" s="155"/>
      <c r="H214" s="9"/>
      <c r="J214" s="9"/>
      <c r="L214" s="9"/>
      <c r="N214" s="9"/>
    </row>
    <row r="215" spans="2:14" ht="23.25" customHeight="1">
      <c r="B215" s="155"/>
      <c r="C215" s="155" t="s">
        <v>806</v>
      </c>
      <c r="H215" s="9"/>
      <c r="J215" s="9"/>
      <c r="L215" s="9"/>
      <c r="N215" s="9"/>
    </row>
    <row r="216" spans="2:14" ht="23.25" customHeight="1">
      <c r="B216" s="155" t="s">
        <v>1024</v>
      </c>
      <c r="C216" s="155"/>
      <c r="H216" s="9"/>
      <c r="J216" s="9"/>
      <c r="L216" s="9"/>
      <c r="N216" s="9"/>
    </row>
    <row r="217" spans="2:14" ht="23.25" customHeight="1">
      <c r="H217" s="9"/>
      <c r="J217" s="9"/>
      <c r="L217" s="9"/>
      <c r="N217" s="9"/>
    </row>
  </sheetData>
  <mergeCells count="24">
    <mergeCell ref="L33:N33"/>
    <mergeCell ref="A70:N70"/>
    <mergeCell ref="L75:N75"/>
    <mergeCell ref="L85:N85"/>
    <mergeCell ref="H97:J97"/>
    <mergeCell ref="L97:N97"/>
    <mergeCell ref="A1:N1"/>
    <mergeCell ref="H4:J4"/>
    <mergeCell ref="L4:N4"/>
    <mergeCell ref="L19:N19"/>
    <mergeCell ref="A31:N31"/>
    <mergeCell ref="H113:J113"/>
    <mergeCell ref="L113:N113"/>
    <mergeCell ref="H125:J125"/>
    <mergeCell ref="L125:N125"/>
    <mergeCell ref="A110:N110"/>
    <mergeCell ref="H208:J208"/>
    <mergeCell ref="L208:N208"/>
    <mergeCell ref="A142:N142"/>
    <mergeCell ref="H170:J170"/>
    <mergeCell ref="L170:N170"/>
    <mergeCell ref="A177:N177"/>
    <mergeCell ref="H195:J195"/>
    <mergeCell ref="L195:N195"/>
  </mergeCells>
  <pageMargins left="0.74803149606299213" right="0.19685039370078741" top="0.59055118110236227" bottom="0.56000000000000005" header="0.39370078740157483" footer="0.39"/>
  <pageSetup paperSize="9" scale="85"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topLeftCell="A10" zoomScale="95" zoomScaleNormal="95" zoomScaleSheetLayoutView="90" workbookViewId="0">
      <selection activeCell="A226" sqref="A226:XFD286"/>
    </sheetView>
  </sheetViews>
  <sheetFormatPr defaultRowHeight="25.5" customHeight="1"/>
  <cols>
    <col min="1" max="1" width="3.42578125" style="282" customWidth="1"/>
    <col min="2" max="2" width="4.5703125" style="282" customWidth="1"/>
    <col min="3" max="3" width="5.140625" style="282" customWidth="1"/>
    <col min="4" max="6" width="9.140625" style="282" customWidth="1"/>
    <col min="7" max="7" width="1.7109375" style="282" customWidth="1"/>
    <col min="8" max="8" width="15.85546875" style="282" customWidth="1"/>
    <col min="9" max="9" width="1.28515625" style="282" customWidth="1"/>
    <col min="10" max="10" width="15.85546875" style="282" customWidth="1"/>
    <col min="11" max="11" width="1.28515625" style="282" customWidth="1"/>
    <col min="12" max="12" width="15.85546875" style="282" customWidth="1"/>
    <col min="13" max="13" width="1.28515625" style="282" customWidth="1"/>
    <col min="14" max="14" width="15.85546875" style="282" customWidth="1"/>
    <col min="15" max="15" width="1.7109375" style="282" customWidth="1"/>
    <col min="16" max="16384" width="9.140625" style="282"/>
  </cols>
  <sheetData>
    <row r="1" spans="1:14" ht="25.5" customHeight="1">
      <c r="A1" s="430" t="s">
        <v>807</v>
      </c>
      <c r="B1" s="431"/>
      <c r="C1" s="431"/>
      <c r="D1" s="431"/>
      <c r="E1" s="431"/>
      <c r="F1" s="431"/>
      <c r="G1" s="431"/>
      <c r="H1" s="431"/>
      <c r="I1" s="431"/>
      <c r="J1" s="431"/>
      <c r="K1" s="431"/>
      <c r="L1" s="431"/>
      <c r="M1" s="431"/>
      <c r="N1" s="431"/>
    </row>
    <row r="3" spans="1:14" ht="25.5" customHeight="1">
      <c r="A3" s="291" t="s">
        <v>808</v>
      </c>
      <c r="B3" s="274" t="s">
        <v>809</v>
      </c>
      <c r="C3" s="274"/>
      <c r="D3" s="274"/>
      <c r="E3" s="292"/>
      <c r="F3" s="292"/>
    </row>
    <row r="4" spans="1:14" ht="25.5" customHeight="1">
      <c r="A4" s="276"/>
      <c r="B4" s="276" t="s">
        <v>810</v>
      </c>
      <c r="C4" s="276"/>
      <c r="D4" s="276"/>
    </row>
    <row r="5" spans="1:14" ht="25.5" customHeight="1">
      <c r="A5" s="276"/>
      <c r="B5" s="276" t="s">
        <v>811</v>
      </c>
      <c r="C5" s="276"/>
      <c r="D5" s="276"/>
    </row>
    <row r="6" spans="1:14" ht="25.5" customHeight="1">
      <c r="A6" s="276"/>
      <c r="B6" s="276" t="s">
        <v>812</v>
      </c>
      <c r="C6" s="276"/>
      <c r="D6" s="276"/>
    </row>
    <row r="7" spans="1:14" ht="25.5" customHeight="1">
      <c r="A7" s="276"/>
      <c r="B7" s="276" t="s">
        <v>813</v>
      </c>
      <c r="C7" s="276"/>
      <c r="D7" s="276"/>
    </row>
    <row r="8" spans="1:14" ht="25.5" customHeight="1">
      <c r="B8" s="276" t="s">
        <v>814</v>
      </c>
    </row>
    <row r="10" spans="1:14" ht="25.5" customHeight="1">
      <c r="B10" s="276" t="s">
        <v>815</v>
      </c>
      <c r="H10" s="278"/>
      <c r="I10" s="278"/>
      <c r="J10" s="278"/>
      <c r="K10" s="278"/>
      <c r="L10" s="278"/>
      <c r="M10" s="278"/>
      <c r="N10" s="278"/>
    </row>
    <row r="11" spans="1:14" s="293" customFormat="1" ht="25.5" customHeight="1">
      <c r="H11" s="244"/>
      <c r="I11" s="244" t="s">
        <v>326</v>
      </c>
      <c r="J11" s="244"/>
      <c r="K11" s="161"/>
      <c r="L11" s="410" t="s">
        <v>327</v>
      </c>
      <c r="M11" s="410"/>
      <c r="N11" s="410"/>
    </row>
    <row r="12" spans="1:14" s="293" customFormat="1" ht="25.5" customHeight="1">
      <c r="H12" s="223" t="s">
        <v>560</v>
      </c>
      <c r="I12" s="128"/>
      <c r="J12" s="127" t="s">
        <v>295</v>
      </c>
      <c r="K12" s="151"/>
      <c r="L12" s="223" t="s">
        <v>560</v>
      </c>
      <c r="M12" s="128"/>
      <c r="N12" s="127" t="s">
        <v>295</v>
      </c>
    </row>
    <row r="13" spans="1:14" ht="25.5" customHeight="1">
      <c r="C13" s="276" t="s">
        <v>668</v>
      </c>
      <c r="D13" s="276"/>
      <c r="H13" s="13">
        <v>4515743.4000000004</v>
      </c>
      <c r="I13" s="13"/>
      <c r="J13" s="13">
        <v>5149895.0999999996</v>
      </c>
      <c r="K13" s="13"/>
      <c r="L13" s="13">
        <v>4515743.4000000004</v>
      </c>
      <c r="M13" s="13"/>
      <c r="N13" s="13">
        <v>5149895.0999999996</v>
      </c>
    </row>
    <row r="14" spans="1:14" ht="25.5" customHeight="1">
      <c r="C14" s="276" t="s">
        <v>816</v>
      </c>
      <c r="D14" s="276"/>
      <c r="H14" s="13">
        <v>3247440</v>
      </c>
      <c r="I14" s="13"/>
      <c r="J14" s="13">
        <v>4059300</v>
      </c>
      <c r="K14" s="13"/>
      <c r="L14" s="13">
        <v>3247440</v>
      </c>
      <c r="M14" s="13"/>
      <c r="N14" s="13">
        <v>4059300</v>
      </c>
    </row>
    <row r="15" spans="1:14" ht="25.5" customHeight="1" thickBot="1">
      <c r="C15" s="276"/>
      <c r="D15" s="276" t="s">
        <v>345</v>
      </c>
      <c r="H15" s="54">
        <f>SUM(H13:H14)</f>
        <v>7763183.4000000004</v>
      </c>
      <c r="I15" s="13"/>
      <c r="J15" s="54">
        <f>SUM(J13:J14)</f>
        <v>9209195.0999999996</v>
      </c>
      <c r="K15" s="13"/>
      <c r="L15" s="54">
        <f>SUM(L13:L14)</f>
        <v>7763183.4000000004</v>
      </c>
      <c r="M15" s="13"/>
      <c r="N15" s="54">
        <f>SUM(N13:N14)</f>
        <v>9209195.0999999996</v>
      </c>
    </row>
    <row r="16" spans="1:14" ht="25.5" customHeight="1" thickTop="1">
      <c r="B16" s="276" t="s">
        <v>817</v>
      </c>
      <c r="C16" s="276"/>
      <c r="D16" s="276"/>
      <c r="H16" s="52"/>
      <c r="I16" s="13"/>
      <c r="J16" s="52"/>
      <c r="K16" s="13"/>
      <c r="L16" s="52"/>
      <c r="M16" s="13"/>
      <c r="N16" s="52"/>
    </row>
    <row r="17" spans="1:22" ht="25.5" customHeight="1">
      <c r="B17" s="276" t="s">
        <v>818</v>
      </c>
    </row>
    <row r="18" spans="1:22" s="292" customFormat="1" ht="25.5" customHeight="1">
      <c r="A18" s="291" t="s">
        <v>819</v>
      </c>
      <c r="B18" s="274" t="s">
        <v>820</v>
      </c>
      <c r="C18" s="274"/>
      <c r="D18" s="274"/>
      <c r="E18" s="274"/>
      <c r="F18" s="274"/>
      <c r="G18" s="274"/>
      <c r="H18" s="274"/>
      <c r="I18" s="274"/>
      <c r="J18" s="274"/>
      <c r="K18" s="274"/>
      <c r="L18" s="274"/>
      <c r="M18" s="274"/>
      <c r="N18" s="274"/>
    </row>
    <row r="19" spans="1:22" ht="25.5" customHeight="1">
      <c r="A19" s="276"/>
      <c r="B19" s="251"/>
      <c r="C19" s="251" t="s">
        <v>821</v>
      </c>
      <c r="D19" s="276"/>
      <c r="E19" s="276"/>
      <c r="F19" s="276"/>
      <c r="G19" s="276"/>
      <c r="H19" s="276"/>
      <c r="I19" s="276"/>
      <c r="J19" s="276"/>
      <c r="K19" s="276"/>
      <c r="L19" s="276"/>
      <c r="M19" s="276"/>
      <c r="N19" s="276"/>
    </row>
    <row r="20" spans="1:22" ht="25.5" customHeight="1">
      <c r="A20" s="276"/>
      <c r="B20" s="251" t="s">
        <v>822</v>
      </c>
      <c r="C20" s="251"/>
      <c r="D20" s="276"/>
      <c r="E20" s="276"/>
      <c r="F20" s="276"/>
      <c r="G20" s="276"/>
      <c r="H20" s="276"/>
      <c r="I20" s="276"/>
      <c r="J20" s="276"/>
      <c r="K20" s="276"/>
      <c r="L20" s="276"/>
      <c r="M20" s="276"/>
      <c r="N20" s="276"/>
    </row>
    <row r="21" spans="1:22" ht="25.5" customHeight="1">
      <c r="A21" s="276"/>
      <c r="B21" s="276"/>
      <c r="C21" s="262" t="s">
        <v>823</v>
      </c>
      <c r="D21" s="276"/>
      <c r="E21" s="276"/>
      <c r="F21" s="276"/>
      <c r="G21" s="276"/>
      <c r="H21" s="279"/>
      <c r="I21" s="279"/>
      <c r="J21" s="279"/>
      <c r="K21" s="279"/>
      <c r="L21" s="279"/>
      <c r="M21" s="279"/>
      <c r="N21" s="279"/>
    </row>
    <row r="22" spans="1:22" s="293" customFormat="1" ht="25.5" customHeight="1">
      <c r="A22" s="294"/>
      <c r="B22" s="294"/>
      <c r="C22" s="294"/>
      <c r="D22" s="294"/>
      <c r="E22" s="294"/>
      <c r="F22" s="294"/>
      <c r="G22" s="294"/>
      <c r="H22" s="410" t="s">
        <v>824</v>
      </c>
      <c r="I22" s="410"/>
      <c r="J22" s="410"/>
      <c r="K22" s="161"/>
      <c r="L22" s="410" t="s">
        <v>825</v>
      </c>
      <c r="M22" s="410"/>
      <c r="N22" s="410"/>
    </row>
    <row r="23" spans="1:22" s="293" customFormat="1" ht="25.5" customHeight="1">
      <c r="H23" s="223" t="s">
        <v>560</v>
      </c>
      <c r="I23" s="128"/>
      <c r="J23" s="127" t="s">
        <v>295</v>
      </c>
      <c r="K23" s="151"/>
      <c r="L23" s="223" t="s">
        <v>560</v>
      </c>
      <c r="M23" s="128"/>
      <c r="N23" s="127" t="s">
        <v>295</v>
      </c>
    </row>
    <row r="24" spans="1:22" ht="25.5" customHeight="1">
      <c r="B24" s="276" t="s">
        <v>826</v>
      </c>
      <c r="H24" s="13">
        <v>0.48645382592402808</v>
      </c>
      <c r="I24" s="13"/>
      <c r="J24" s="13">
        <v>0.55284650820569348</v>
      </c>
      <c r="K24" s="13"/>
      <c r="L24" s="13">
        <v>0.23449395149278293</v>
      </c>
      <c r="M24" s="13"/>
      <c r="N24" s="13">
        <v>0.35234366737297773</v>
      </c>
    </row>
    <row r="26" spans="1:22" ht="25.5" customHeight="1">
      <c r="A26" s="295" t="s">
        <v>827</v>
      </c>
      <c r="B26" s="296" t="s">
        <v>828</v>
      </c>
      <c r="O26" s="251"/>
      <c r="P26" s="251"/>
      <c r="Q26" s="251"/>
      <c r="R26" s="251"/>
      <c r="S26" s="251"/>
      <c r="T26" s="251"/>
      <c r="U26" s="251"/>
      <c r="V26" s="251"/>
    </row>
    <row r="27" spans="1:22" ht="25.5" customHeight="1">
      <c r="B27" s="297"/>
      <c r="C27" s="264" t="s">
        <v>829</v>
      </c>
      <c r="O27" s="251"/>
      <c r="P27" s="251"/>
      <c r="Q27" s="251"/>
      <c r="R27" s="251"/>
      <c r="S27" s="251"/>
      <c r="T27" s="251"/>
      <c r="U27" s="251"/>
      <c r="V27" s="251"/>
    </row>
    <row r="28" spans="1:22" ht="25.5" customHeight="1">
      <c r="B28" s="297" t="s">
        <v>830</v>
      </c>
      <c r="C28" s="264"/>
      <c r="O28" s="251"/>
      <c r="P28" s="251"/>
      <c r="Q28" s="251"/>
      <c r="R28" s="251"/>
      <c r="S28" s="251"/>
      <c r="T28" s="251"/>
      <c r="U28" s="251"/>
      <c r="V28" s="251"/>
    </row>
    <row r="29" spans="1:22" ht="25.5" customHeight="1">
      <c r="B29" s="297"/>
      <c r="C29" s="298" t="s">
        <v>831</v>
      </c>
      <c r="D29" s="298"/>
      <c r="O29" s="262"/>
      <c r="P29" s="262"/>
      <c r="Q29" s="251"/>
      <c r="R29" s="251"/>
      <c r="S29" s="251"/>
      <c r="T29" s="251"/>
      <c r="U29" s="251"/>
      <c r="V29" s="251"/>
    </row>
    <row r="30" spans="1:22" ht="25.5" customHeight="1">
      <c r="B30" s="297"/>
      <c r="C30" s="264" t="s">
        <v>832</v>
      </c>
      <c r="D30" s="297"/>
      <c r="O30" s="251"/>
      <c r="P30" s="251"/>
      <c r="Q30" s="251"/>
      <c r="R30" s="251"/>
      <c r="S30" s="251"/>
      <c r="T30" s="251"/>
      <c r="U30" s="251"/>
      <c r="V30" s="251"/>
    </row>
    <row r="31" spans="1:22" ht="25.5" customHeight="1">
      <c r="B31" s="297"/>
      <c r="C31" s="264" t="s">
        <v>833</v>
      </c>
      <c r="D31" s="297"/>
      <c r="O31" s="251"/>
      <c r="P31" s="251"/>
      <c r="Q31" s="251"/>
      <c r="R31" s="251"/>
      <c r="S31" s="251"/>
      <c r="T31" s="251"/>
      <c r="U31" s="251"/>
      <c r="V31" s="251"/>
    </row>
    <row r="32" spans="1:22" ht="25.5" customHeight="1">
      <c r="B32" s="262" t="s">
        <v>834</v>
      </c>
      <c r="C32" s="297"/>
      <c r="D32" s="297"/>
      <c r="O32" s="251"/>
      <c r="P32" s="251"/>
      <c r="Q32" s="251"/>
      <c r="R32" s="251"/>
      <c r="S32" s="251"/>
      <c r="T32" s="251"/>
      <c r="U32" s="251"/>
      <c r="V32" s="251"/>
    </row>
    <row r="33" spans="2:22" ht="25.5" customHeight="1">
      <c r="B33" s="297"/>
      <c r="C33" s="299" t="s">
        <v>14</v>
      </c>
      <c r="D33" s="298" t="s">
        <v>835</v>
      </c>
      <c r="O33" s="251"/>
      <c r="P33" s="251"/>
      <c r="Q33" s="251"/>
      <c r="R33" s="251"/>
      <c r="S33" s="251"/>
      <c r="T33" s="251"/>
      <c r="U33" s="251"/>
      <c r="V33" s="251"/>
    </row>
    <row r="34" spans="2:22" ht="25.5" customHeight="1">
      <c r="B34" s="297"/>
      <c r="C34" s="299" t="s">
        <v>15</v>
      </c>
      <c r="D34" s="298" t="s">
        <v>836</v>
      </c>
      <c r="O34" s="300"/>
      <c r="P34" s="262"/>
      <c r="Q34" s="251"/>
      <c r="R34" s="251"/>
      <c r="S34" s="251"/>
      <c r="T34" s="251"/>
      <c r="U34" s="251"/>
      <c r="V34" s="251"/>
    </row>
    <row r="35" spans="2:22" ht="25.5" customHeight="1">
      <c r="B35" s="297"/>
      <c r="C35" s="299"/>
      <c r="D35" s="298" t="s">
        <v>837</v>
      </c>
      <c r="O35" s="300"/>
      <c r="P35" s="262"/>
      <c r="Q35" s="251"/>
      <c r="R35" s="251"/>
      <c r="S35" s="251"/>
      <c r="T35" s="251"/>
      <c r="U35" s="251"/>
      <c r="V35" s="251"/>
    </row>
    <row r="36" spans="2:22" ht="25.5" customHeight="1">
      <c r="B36" s="297"/>
      <c r="C36" s="299" t="s">
        <v>16</v>
      </c>
      <c r="D36" s="298" t="s">
        <v>838</v>
      </c>
      <c r="O36" s="300"/>
      <c r="P36" s="262"/>
      <c r="Q36" s="251"/>
      <c r="R36" s="251"/>
      <c r="S36" s="251"/>
      <c r="T36" s="251"/>
      <c r="U36" s="251"/>
      <c r="V36" s="251"/>
    </row>
    <row r="40" spans="2:22" ht="25.5" customHeight="1">
      <c r="B40" s="297"/>
      <c r="C40" s="299"/>
      <c r="D40" s="298"/>
      <c r="O40" s="300"/>
      <c r="P40" s="262"/>
      <c r="Q40" s="251"/>
      <c r="R40" s="251"/>
      <c r="S40" s="251"/>
      <c r="T40" s="251"/>
      <c r="U40" s="251"/>
      <c r="V40" s="251"/>
    </row>
    <row r="41" spans="2:22" ht="25.5" customHeight="1">
      <c r="B41" s="297"/>
      <c r="C41" s="299"/>
      <c r="D41" s="298"/>
      <c r="O41" s="300"/>
      <c r="P41" s="262"/>
      <c r="Q41" s="251"/>
      <c r="R41" s="251"/>
      <c r="S41" s="251"/>
      <c r="T41" s="251"/>
      <c r="U41" s="251"/>
      <c r="V41" s="251"/>
    </row>
    <row r="42" spans="2:22" s="292" customFormat="1" ht="25.5" customHeight="1"/>
    <row r="46" spans="2:22" ht="25.5" customHeight="1">
      <c r="F46" s="301"/>
      <c r="G46" s="301"/>
      <c r="H46" s="301"/>
      <c r="I46" s="301"/>
      <c r="J46" s="297"/>
      <c r="K46" s="297"/>
      <c r="L46" s="297"/>
      <c r="M46" s="297"/>
      <c r="N46" s="297"/>
    </row>
    <row r="47" spans="2:22" ht="25.5" customHeight="1">
      <c r="F47" s="301"/>
      <c r="G47" s="301"/>
      <c r="H47" s="301"/>
      <c r="I47" s="301"/>
      <c r="J47" s="297"/>
      <c r="K47" s="297"/>
      <c r="L47" s="297"/>
      <c r="M47" s="297"/>
      <c r="N47" s="297"/>
    </row>
    <row r="48" spans="2:22" ht="25.5" customHeight="1">
      <c r="F48" s="301"/>
      <c r="G48" s="301"/>
      <c r="H48" s="301"/>
      <c r="I48" s="301"/>
      <c r="J48" s="297"/>
      <c r="K48" s="297"/>
      <c r="L48" s="297"/>
      <c r="M48" s="297"/>
      <c r="N48" s="297"/>
    </row>
    <row r="49" spans="6:14" ht="25.5" customHeight="1">
      <c r="F49" s="301"/>
      <c r="G49" s="301"/>
      <c r="H49" s="301"/>
      <c r="I49" s="301"/>
      <c r="J49" s="297"/>
      <c r="K49" s="297"/>
      <c r="L49" s="297"/>
      <c r="M49" s="297"/>
      <c r="N49" s="297"/>
    </row>
    <row r="50" spans="6:14" ht="25.5" customHeight="1">
      <c r="F50" s="301"/>
      <c r="G50" s="301"/>
      <c r="H50" s="301"/>
      <c r="I50" s="301"/>
      <c r="J50" s="297"/>
      <c r="K50" s="297"/>
      <c r="L50" s="297"/>
      <c r="M50" s="297"/>
      <c r="N50" s="297"/>
    </row>
    <row r="51" spans="6:14" ht="25.5" customHeight="1">
      <c r="F51" s="301"/>
      <c r="G51" s="301"/>
      <c r="H51" s="301"/>
      <c r="I51" s="301"/>
      <c r="J51" s="297"/>
      <c r="K51" s="297"/>
      <c r="L51" s="297"/>
      <c r="M51" s="297"/>
      <c r="N51" s="297"/>
    </row>
  </sheetData>
  <mergeCells count="4">
    <mergeCell ref="A1:N1"/>
    <mergeCell ref="L11:N11"/>
    <mergeCell ref="H22:J22"/>
    <mergeCell ref="L22:N22"/>
  </mergeCells>
  <pageMargins left="0.89" right="0.27" top="0.59055118110236227" bottom="0.47244094488188981" header="0.39370078740157483" footer="0.31496062992125984"/>
  <pageSetup paperSize="9" scale="85"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opLeftCell="A7" zoomScale="95" zoomScaleNormal="95" zoomScaleSheetLayoutView="90" workbookViewId="0">
      <selection activeCell="A226" sqref="A226:XFD286"/>
    </sheetView>
  </sheetViews>
  <sheetFormatPr defaultRowHeight="24" customHeight="1"/>
  <cols>
    <col min="1" max="1" width="3.7109375" style="303" customWidth="1"/>
    <col min="2" max="3" width="9.140625" style="303"/>
    <col min="4" max="4" width="9.140625" style="303" customWidth="1"/>
    <col min="5" max="5" width="11.28515625" style="303" customWidth="1"/>
    <col min="6" max="6" width="0.85546875" style="303" customWidth="1"/>
    <col min="7" max="7" width="11.28515625" style="303" customWidth="1"/>
    <col min="8" max="8" width="0.85546875" style="303" customWidth="1"/>
    <col min="9" max="9" width="11.28515625" style="303" customWidth="1"/>
    <col min="10" max="10" width="0.85546875" style="303" customWidth="1"/>
    <col min="11" max="11" width="12.7109375" style="303" bestFit="1" customWidth="1"/>
    <col min="12" max="12" width="0.85546875" style="303" customWidth="1"/>
    <col min="13" max="13" width="8" style="303" customWidth="1"/>
    <col min="14" max="14" width="0.85546875" style="303" customWidth="1"/>
    <col min="15" max="15" width="18.42578125" style="303" bestFit="1" customWidth="1"/>
    <col min="16" max="16" width="2" style="303" customWidth="1"/>
    <col min="17" max="16384" width="9.140625" style="303"/>
  </cols>
  <sheetData>
    <row r="1" spans="1:29" ht="24" customHeight="1">
      <c r="A1" s="437" t="s">
        <v>839</v>
      </c>
      <c r="B1" s="437"/>
      <c r="C1" s="437"/>
      <c r="D1" s="437"/>
      <c r="E1" s="437"/>
      <c r="F1" s="437"/>
      <c r="G1" s="437"/>
      <c r="H1" s="437"/>
      <c r="I1" s="437"/>
      <c r="J1" s="437"/>
      <c r="K1" s="437"/>
      <c r="L1" s="437"/>
      <c r="M1" s="437"/>
      <c r="N1" s="437"/>
      <c r="O1" s="437"/>
      <c r="P1" s="302"/>
    </row>
    <row r="3" spans="1:29" s="306" customFormat="1" ht="24" customHeight="1">
      <c r="A3" s="304" t="s">
        <v>840</v>
      </c>
      <c r="B3" s="304" t="s">
        <v>841</v>
      </c>
      <c r="C3" s="304"/>
      <c r="D3" s="304"/>
      <c r="E3" s="305"/>
      <c r="S3" s="307"/>
      <c r="T3" s="307"/>
      <c r="U3" s="307"/>
      <c r="V3" s="308"/>
      <c r="W3" s="309"/>
      <c r="X3" s="307"/>
      <c r="Y3" s="307"/>
      <c r="Z3" s="307"/>
      <c r="AA3" s="307"/>
      <c r="AB3" s="307"/>
      <c r="AC3" s="307"/>
    </row>
    <row r="4" spans="1:29" s="306" customFormat="1" ht="24" customHeight="1">
      <c r="A4" s="310"/>
      <c r="B4" s="310" t="s">
        <v>842</v>
      </c>
      <c r="C4" s="310"/>
      <c r="D4" s="310"/>
      <c r="S4" s="307"/>
      <c r="T4" s="307"/>
      <c r="U4" s="307"/>
      <c r="V4" s="308"/>
      <c r="W4" s="309"/>
      <c r="X4" s="307"/>
      <c r="Y4" s="307"/>
      <c r="Z4" s="307"/>
      <c r="AA4" s="307"/>
      <c r="AB4" s="307"/>
      <c r="AC4" s="307"/>
    </row>
    <row r="5" spans="1:29" s="306" customFormat="1" ht="24" customHeight="1">
      <c r="A5" s="310"/>
      <c r="B5" s="310" t="s">
        <v>843</v>
      </c>
      <c r="C5" s="310"/>
      <c r="D5" s="310"/>
      <c r="S5" s="307"/>
      <c r="T5" s="307"/>
      <c r="U5" s="307"/>
      <c r="V5" s="308"/>
      <c r="W5" s="309"/>
      <c r="X5" s="307"/>
      <c r="Y5" s="307"/>
      <c r="Z5" s="307"/>
      <c r="AA5" s="307"/>
      <c r="AB5" s="307"/>
      <c r="AC5" s="307"/>
    </row>
    <row r="6" spans="1:29" s="306" customFormat="1" ht="24" customHeight="1">
      <c r="A6" s="310"/>
      <c r="B6" s="310" t="s">
        <v>844</v>
      </c>
      <c r="C6" s="310"/>
      <c r="D6" s="310"/>
      <c r="S6" s="307"/>
      <c r="T6" s="307"/>
      <c r="U6" s="307"/>
      <c r="V6" s="308"/>
      <c r="W6" s="309"/>
      <c r="X6" s="307"/>
      <c r="Y6" s="307"/>
      <c r="Z6" s="307"/>
      <c r="AA6" s="307"/>
      <c r="AB6" s="307"/>
      <c r="AC6" s="307"/>
    </row>
    <row r="7" spans="1:29" s="306" customFormat="1" ht="24" customHeight="1">
      <c r="A7" s="311"/>
      <c r="B7" s="311" t="s">
        <v>845</v>
      </c>
      <c r="C7" s="311"/>
      <c r="D7" s="312"/>
      <c r="E7" s="313"/>
      <c r="S7" s="307"/>
      <c r="T7" s="307"/>
      <c r="U7" s="307"/>
      <c r="V7" s="308"/>
      <c r="W7" s="309"/>
      <c r="X7" s="307"/>
      <c r="Y7" s="307"/>
      <c r="Z7" s="307"/>
      <c r="AA7" s="307"/>
      <c r="AB7" s="307"/>
      <c r="AC7" s="307"/>
    </row>
    <row r="8" spans="1:29" s="306" customFormat="1" ht="24" customHeight="1">
      <c r="A8" s="311"/>
      <c r="B8" s="311" t="s">
        <v>846</v>
      </c>
      <c r="C8" s="311"/>
      <c r="D8" s="312"/>
      <c r="E8" s="313"/>
      <c r="S8" s="307"/>
      <c r="T8" s="307"/>
      <c r="U8" s="307"/>
      <c r="V8" s="308"/>
      <c r="W8" s="309"/>
      <c r="X8" s="307"/>
      <c r="Y8" s="307"/>
      <c r="Z8" s="307"/>
      <c r="AA8" s="307"/>
      <c r="AB8" s="307"/>
      <c r="AC8" s="307"/>
    </row>
    <row r="9" spans="1:29" s="306" customFormat="1" ht="24" customHeight="1">
      <c r="A9" s="311"/>
      <c r="B9" s="311" t="s">
        <v>847</v>
      </c>
      <c r="C9" s="311"/>
      <c r="D9" s="312"/>
      <c r="E9" s="313"/>
      <c r="S9" s="307"/>
      <c r="T9" s="307"/>
      <c r="U9" s="307"/>
      <c r="V9" s="308"/>
      <c r="W9" s="309"/>
      <c r="X9" s="307"/>
      <c r="Y9" s="307"/>
      <c r="Z9" s="307"/>
      <c r="AA9" s="307"/>
      <c r="AB9" s="307"/>
      <c r="AC9" s="307"/>
    </row>
    <row r="10" spans="1:29" s="306" customFormat="1" ht="24" customHeight="1">
      <c r="A10" s="311"/>
      <c r="B10" s="311" t="s">
        <v>848</v>
      </c>
      <c r="C10" s="311"/>
      <c r="D10" s="312"/>
      <c r="E10" s="313"/>
      <c r="S10" s="307"/>
      <c r="T10" s="307"/>
      <c r="U10" s="307"/>
      <c r="V10" s="308"/>
      <c r="W10" s="309"/>
      <c r="X10" s="307"/>
      <c r="Y10" s="307"/>
      <c r="Z10" s="307"/>
      <c r="AA10" s="307"/>
      <c r="AB10" s="307"/>
      <c r="AC10" s="307"/>
    </row>
    <row r="11" spans="1:29" s="306" customFormat="1" ht="24" customHeight="1">
      <c r="A11" s="311"/>
      <c r="B11" s="311" t="s">
        <v>849</v>
      </c>
      <c r="C11" s="311"/>
      <c r="D11" s="312"/>
      <c r="E11" s="313"/>
      <c r="S11" s="307"/>
      <c r="T11" s="307"/>
      <c r="U11" s="307"/>
      <c r="V11" s="308"/>
      <c r="W11" s="309"/>
      <c r="X11" s="307"/>
      <c r="Y11" s="307"/>
      <c r="Z11" s="307"/>
      <c r="AA11" s="307"/>
      <c r="AB11" s="307"/>
      <c r="AC11" s="307"/>
    </row>
    <row r="12" spans="1:29" s="306" customFormat="1" ht="24" customHeight="1">
      <c r="A12" s="310"/>
      <c r="B12" s="310" t="s">
        <v>850</v>
      </c>
      <c r="C12" s="310"/>
      <c r="D12" s="310"/>
      <c r="E12" s="313"/>
      <c r="S12" s="307"/>
      <c r="T12" s="307"/>
      <c r="U12" s="307"/>
      <c r="V12" s="308"/>
      <c r="W12" s="309"/>
      <c r="X12" s="307"/>
      <c r="Y12" s="307"/>
      <c r="Z12" s="307"/>
      <c r="AA12" s="307"/>
      <c r="AB12" s="307"/>
      <c r="AC12" s="307"/>
    </row>
    <row r="13" spans="1:29" s="306" customFormat="1" ht="24" customHeight="1">
      <c r="A13" s="311"/>
      <c r="B13" s="311" t="s">
        <v>851</v>
      </c>
      <c r="C13" s="312"/>
      <c r="D13" s="312"/>
      <c r="E13" s="311"/>
      <c r="F13" s="311"/>
      <c r="G13" s="311"/>
      <c r="H13" s="311"/>
      <c r="I13" s="311"/>
      <c r="J13" s="310"/>
      <c r="K13" s="310"/>
      <c r="L13" s="310"/>
      <c r="M13" s="310"/>
      <c r="N13" s="310"/>
      <c r="O13" s="310"/>
    </row>
    <row r="14" spans="1:29" s="306" customFormat="1" ht="24" customHeight="1">
      <c r="A14" s="311"/>
      <c r="B14" s="311" t="s">
        <v>852</v>
      </c>
      <c r="C14" s="312"/>
      <c r="D14" s="312"/>
      <c r="E14" s="311"/>
      <c r="F14" s="311"/>
      <c r="G14" s="311"/>
      <c r="H14" s="311"/>
      <c r="I14" s="311"/>
      <c r="J14" s="310"/>
      <c r="K14" s="310"/>
      <c r="L14" s="310"/>
      <c r="M14" s="310"/>
      <c r="N14" s="310"/>
      <c r="O14" s="310"/>
    </row>
    <row r="15" spans="1:29" s="306" customFormat="1" ht="24" customHeight="1">
      <c r="A15" s="311"/>
      <c r="B15" s="311" t="s">
        <v>853</v>
      </c>
      <c r="C15" s="312"/>
      <c r="D15" s="312"/>
      <c r="E15" s="311"/>
      <c r="F15" s="311"/>
      <c r="G15" s="311"/>
      <c r="H15" s="311"/>
      <c r="I15" s="311"/>
      <c r="J15" s="310"/>
      <c r="K15" s="310"/>
      <c r="L15" s="310"/>
      <c r="M15" s="310"/>
      <c r="N15" s="310"/>
      <c r="O15" s="310"/>
    </row>
    <row r="16" spans="1:29" ht="24" customHeight="1">
      <c r="A16" s="314"/>
      <c r="B16" s="314"/>
      <c r="C16" s="314"/>
      <c r="D16" s="315"/>
      <c r="E16" s="438" t="s">
        <v>854</v>
      </c>
      <c r="F16" s="438"/>
      <c r="G16" s="438"/>
      <c r="H16" s="438"/>
      <c r="I16" s="438"/>
      <c r="J16" s="438"/>
      <c r="K16" s="438"/>
      <c r="L16" s="438"/>
      <c r="M16" s="438"/>
      <c r="N16" s="438"/>
      <c r="O16" s="438"/>
    </row>
    <row r="17" spans="1:15" ht="24" customHeight="1">
      <c r="A17" s="314"/>
      <c r="B17" s="314"/>
      <c r="C17" s="314"/>
      <c r="D17" s="316"/>
      <c r="E17" s="432" t="s">
        <v>855</v>
      </c>
      <c r="F17" s="432"/>
      <c r="G17" s="432"/>
      <c r="H17" s="317"/>
      <c r="I17" s="433" t="s">
        <v>856</v>
      </c>
      <c r="J17" s="433"/>
      <c r="K17" s="433"/>
      <c r="L17" s="317"/>
      <c r="M17" s="434" t="s">
        <v>345</v>
      </c>
      <c r="N17" s="317"/>
      <c r="O17" s="317"/>
    </row>
    <row r="18" spans="1:15" ht="24" customHeight="1">
      <c r="A18" s="314"/>
      <c r="B18" s="314"/>
      <c r="C18" s="314"/>
      <c r="D18" s="316"/>
      <c r="E18" s="318" t="s">
        <v>857</v>
      </c>
      <c r="F18" s="318"/>
      <c r="G18" s="318" t="s">
        <v>858</v>
      </c>
      <c r="H18" s="319"/>
      <c r="I18" s="318" t="s">
        <v>859</v>
      </c>
      <c r="J18" s="318"/>
      <c r="K18" s="319" t="s">
        <v>860</v>
      </c>
      <c r="L18" s="319"/>
      <c r="M18" s="435"/>
      <c r="N18" s="319"/>
      <c r="O18" s="319" t="s">
        <v>861</v>
      </c>
    </row>
    <row r="19" spans="1:15" ht="24" customHeight="1">
      <c r="A19" s="314"/>
      <c r="B19" s="314"/>
      <c r="C19" s="314"/>
      <c r="D19" s="316"/>
      <c r="E19" s="320" t="s">
        <v>862</v>
      </c>
      <c r="F19" s="320"/>
      <c r="G19" s="320" t="s">
        <v>863</v>
      </c>
      <c r="H19" s="321"/>
      <c r="I19" s="320" t="s">
        <v>862</v>
      </c>
      <c r="J19" s="320"/>
      <c r="K19" s="321" t="s">
        <v>864</v>
      </c>
      <c r="L19" s="321"/>
      <c r="M19" s="436"/>
      <c r="N19" s="321"/>
      <c r="O19" s="321" t="s">
        <v>865</v>
      </c>
    </row>
    <row r="20" spans="1:15" ht="24" customHeight="1">
      <c r="A20" s="322" t="s">
        <v>866</v>
      </c>
      <c r="B20" s="310"/>
      <c r="C20" s="310"/>
      <c r="D20" s="314"/>
      <c r="E20" s="318"/>
      <c r="F20" s="318"/>
      <c r="G20" s="318"/>
      <c r="H20" s="319"/>
      <c r="I20" s="318"/>
      <c r="J20" s="318"/>
      <c r="K20" s="319"/>
      <c r="L20" s="319"/>
      <c r="M20" s="319"/>
      <c r="N20" s="319"/>
      <c r="O20" s="319"/>
    </row>
    <row r="21" spans="1:15" ht="24" customHeight="1">
      <c r="A21" s="310"/>
      <c r="B21" s="323" t="s">
        <v>661</v>
      </c>
      <c r="C21" s="310"/>
      <c r="D21" s="314"/>
      <c r="E21" s="324">
        <v>120.84</v>
      </c>
      <c r="F21" s="325"/>
      <c r="G21" s="324">
        <v>384.93</v>
      </c>
      <c r="H21" s="326"/>
      <c r="I21" s="325">
        <v>0</v>
      </c>
      <c r="J21" s="326"/>
      <c r="K21" s="325">
        <v>0</v>
      </c>
      <c r="L21" s="326"/>
      <c r="M21" s="324">
        <f>SUM(E21:K21)</f>
        <v>505.77</v>
      </c>
      <c r="N21" s="324"/>
      <c r="O21" s="327" t="s">
        <v>867</v>
      </c>
    </row>
    <row r="22" spans="1:15" ht="24" customHeight="1">
      <c r="A22" s="310"/>
      <c r="B22" s="323" t="s">
        <v>868</v>
      </c>
      <c r="C22" s="310"/>
      <c r="D22" s="314"/>
      <c r="E22" s="324"/>
      <c r="F22" s="325"/>
      <c r="G22" s="324"/>
      <c r="H22" s="326"/>
      <c r="I22" s="325"/>
      <c r="J22" s="326"/>
      <c r="K22" s="325"/>
      <c r="L22" s="326"/>
      <c r="M22" s="324"/>
      <c r="N22" s="324"/>
      <c r="O22" s="327"/>
    </row>
    <row r="23" spans="1:15" ht="24" customHeight="1">
      <c r="A23" s="310"/>
      <c r="B23" s="323" t="s">
        <v>869</v>
      </c>
      <c r="C23" s="310"/>
      <c r="D23" s="314"/>
      <c r="E23" s="325">
        <v>0</v>
      </c>
      <c r="F23" s="325"/>
      <c r="G23" s="325">
        <v>0</v>
      </c>
      <c r="H23" s="326"/>
      <c r="I23" s="328">
        <v>83.04</v>
      </c>
      <c r="J23" s="328"/>
      <c r="K23" s="328">
        <v>311.75</v>
      </c>
      <c r="L23" s="326"/>
      <c r="M23" s="324">
        <f>SUM(E23:K23)</f>
        <v>394.79</v>
      </c>
      <c r="N23" s="324"/>
      <c r="O23" s="329" t="s">
        <v>870</v>
      </c>
    </row>
    <row r="24" spans="1:15" ht="24" customHeight="1">
      <c r="A24" s="310"/>
      <c r="B24" s="323" t="s">
        <v>345</v>
      </c>
      <c r="C24" s="310"/>
      <c r="D24" s="314"/>
      <c r="E24" s="330">
        <f>SUM(E21:E23)</f>
        <v>120.84</v>
      </c>
      <c r="F24" s="326"/>
      <c r="G24" s="330">
        <f>SUM(G21:G23)</f>
        <v>384.93</v>
      </c>
      <c r="H24" s="324"/>
      <c r="I24" s="330">
        <f>SUM(I21:I23)</f>
        <v>83.04</v>
      </c>
      <c r="J24" s="326"/>
      <c r="K24" s="330">
        <f>SUM(K21:K23)</f>
        <v>311.75</v>
      </c>
      <c r="L24" s="326"/>
      <c r="M24" s="331">
        <f>SUM(M21:M23)</f>
        <v>900.56</v>
      </c>
      <c r="N24" s="324"/>
      <c r="O24" s="329"/>
    </row>
    <row r="26" spans="1:15" ht="24" customHeight="1">
      <c r="D26" s="329"/>
      <c r="E26" s="439" t="s">
        <v>871</v>
      </c>
      <c r="F26" s="439"/>
      <c r="G26" s="439"/>
      <c r="H26" s="439"/>
      <c r="I26" s="439"/>
      <c r="J26" s="439"/>
      <c r="K26" s="439"/>
      <c r="L26" s="439"/>
      <c r="M26" s="439"/>
      <c r="N26" s="439"/>
      <c r="O26" s="439"/>
    </row>
    <row r="27" spans="1:15" ht="24" customHeight="1">
      <c r="D27" s="332"/>
      <c r="E27" s="432" t="s">
        <v>855</v>
      </c>
      <c r="F27" s="432"/>
      <c r="G27" s="432"/>
      <c r="H27" s="317"/>
      <c r="I27" s="433" t="s">
        <v>856</v>
      </c>
      <c r="J27" s="433"/>
      <c r="K27" s="433"/>
      <c r="L27" s="317"/>
      <c r="M27" s="434" t="s">
        <v>345</v>
      </c>
      <c r="N27" s="317"/>
      <c r="O27" s="317"/>
    </row>
    <row r="28" spans="1:15" ht="24" customHeight="1">
      <c r="D28" s="332"/>
      <c r="E28" s="318" t="s">
        <v>857</v>
      </c>
      <c r="F28" s="318"/>
      <c r="G28" s="318" t="s">
        <v>858</v>
      </c>
      <c r="H28" s="319"/>
      <c r="I28" s="318" t="s">
        <v>859</v>
      </c>
      <c r="J28" s="318"/>
      <c r="K28" s="319" t="s">
        <v>860</v>
      </c>
      <c r="L28" s="319"/>
      <c r="M28" s="435"/>
      <c r="N28" s="319"/>
      <c r="O28" s="319" t="s">
        <v>861</v>
      </c>
    </row>
    <row r="29" spans="1:15" ht="24" customHeight="1">
      <c r="A29" s="322" t="s">
        <v>866</v>
      </c>
      <c r="B29" s="310"/>
      <c r="E29" s="320" t="s">
        <v>862</v>
      </c>
      <c r="F29" s="320"/>
      <c r="G29" s="320" t="s">
        <v>863</v>
      </c>
      <c r="H29" s="321"/>
      <c r="I29" s="320" t="s">
        <v>862</v>
      </c>
      <c r="J29" s="320"/>
      <c r="K29" s="321" t="s">
        <v>864</v>
      </c>
      <c r="L29" s="321"/>
      <c r="M29" s="436"/>
      <c r="N29" s="321"/>
      <c r="O29" s="321" t="s">
        <v>865</v>
      </c>
    </row>
    <row r="30" spans="1:15" ht="24" customHeight="1">
      <c r="A30" s="310"/>
      <c r="B30" s="323" t="s">
        <v>868</v>
      </c>
      <c r="E30" s="325"/>
      <c r="F30" s="325"/>
      <c r="G30" s="325"/>
      <c r="H30" s="326"/>
      <c r="I30" s="326"/>
      <c r="J30" s="326"/>
      <c r="K30" s="326"/>
      <c r="L30" s="326"/>
      <c r="M30" s="324"/>
      <c r="N30" s="324"/>
      <c r="O30" s="329"/>
    </row>
    <row r="31" spans="1:15" ht="24" customHeight="1">
      <c r="A31" s="310"/>
      <c r="B31" s="323" t="s">
        <v>869</v>
      </c>
      <c r="E31" s="325">
        <v>0</v>
      </c>
      <c r="F31" s="325"/>
      <c r="G31" s="325">
        <v>0</v>
      </c>
      <c r="H31" s="326"/>
      <c r="I31" s="326">
        <f>+I23</f>
        <v>83.04</v>
      </c>
      <c r="J31" s="326"/>
      <c r="K31" s="326">
        <f>+K23</f>
        <v>311.75</v>
      </c>
      <c r="L31" s="326"/>
      <c r="M31" s="324">
        <f>SUM(E31:K31)</f>
        <v>394.79</v>
      </c>
      <c r="N31" s="324"/>
      <c r="O31" s="329" t="s">
        <v>870</v>
      </c>
    </row>
    <row r="32" spans="1:15" ht="24" customHeight="1">
      <c r="A32" s="310"/>
      <c r="B32" s="323" t="s">
        <v>345</v>
      </c>
      <c r="E32" s="333">
        <f>SUM(E31:E31)</f>
        <v>0</v>
      </c>
      <c r="F32" s="334"/>
      <c r="G32" s="333">
        <f>SUM(G31:G31)</f>
        <v>0</v>
      </c>
      <c r="H32" s="324"/>
      <c r="I32" s="330">
        <f>SUM(I31:I31)</f>
        <v>83.04</v>
      </c>
      <c r="J32" s="326"/>
      <c r="K32" s="330">
        <f>SUM(K31:K31)</f>
        <v>311.75</v>
      </c>
      <c r="L32" s="326"/>
      <c r="M32" s="331">
        <f>SUM(M31:M31)</f>
        <v>394.79</v>
      </c>
      <c r="N32" s="324"/>
      <c r="O32" s="329"/>
    </row>
    <row r="33" spans="1:15" ht="24" customHeight="1">
      <c r="A33" s="310"/>
      <c r="B33" s="323"/>
      <c r="E33" s="335"/>
      <c r="F33" s="334"/>
      <c r="G33" s="335"/>
      <c r="H33" s="324"/>
      <c r="I33" s="336"/>
      <c r="J33" s="326"/>
      <c r="K33" s="336"/>
      <c r="L33" s="326"/>
      <c r="M33" s="337"/>
      <c r="N33" s="324"/>
      <c r="O33" s="329"/>
    </row>
    <row r="34" spans="1:15" ht="24" customHeight="1">
      <c r="B34" s="310" t="s">
        <v>872</v>
      </c>
      <c r="C34" s="338"/>
      <c r="D34" s="338"/>
      <c r="E34" s="313"/>
      <c r="F34" s="313"/>
      <c r="G34" s="313"/>
      <c r="H34" s="313"/>
      <c r="I34" s="313"/>
      <c r="J34" s="306"/>
      <c r="K34" s="306"/>
      <c r="L34" s="306"/>
      <c r="M34" s="306"/>
      <c r="N34" s="306"/>
    </row>
    <row r="35" spans="1:15" ht="24" customHeight="1">
      <c r="B35" s="339" t="s">
        <v>873</v>
      </c>
      <c r="C35" s="338"/>
      <c r="D35" s="338"/>
      <c r="E35" s="313"/>
      <c r="F35" s="313"/>
      <c r="G35" s="313"/>
      <c r="H35" s="313"/>
      <c r="I35" s="313"/>
      <c r="J35" s="306"/>
      <c r="K35" s="306"/>
      <c r="L35" s="306"/>
      <c r="M35" s="306"/>
      <c r="N35" s="306"/>
    </row>
    <row r="36" spans="1:15" ht="24" customHeight="1">
      <c r="B36" s="339" t="s">
        <v>874</v>
      </c>
      <c r="C36" s="338"/>
      <c r="D36" s="338"/>
      <c r="E36" s="313"/>
      <c r="F36" s="313"/>
      <c r="G36" s="313"/>
      <c r="H36" s="313"/>
      <c r="I36" s="313"/>
      <c r="J36" s="306"/>
      <c r="K36" s="306"/>
      <c r="L36" s="306"/>
      <c r="M36" s="306"/>
      <c r="N36" s="306"/>
    </row>
    <row r="37" spans="1:15" ht="24" customHeight="1">
      <c r="B37" s="310" t="s">
        <v>875</v>
      </c>
      <c r="C37" s="338"/>
      <c r="D37" s="338"/>
      <c r="E37" s="313"/>
      <c r="F37" s="313"/>
      <c r="G37" s="313"/>
      <c r="H37" s="313"/>
      <c r="I37" s="313"/>
      <c r="J37" s="306"/>
      <c r="K37" s="306"/>
      <c r="L37" s="306"/>
      <c r="M37" s="306"/>
      <c r="N37" s="306"/>
    </row>
    <row r="38" spans="1:15" ht="24" customHeight="1">
      <c r="B38" s="310" t="s">
        <v>876</v>
      </c>
      <c r="C38" s="338"/>
      <c r="D38" s="338"/>
      <c r="E38" s="313"/>
      <c r="F38" s="313"/>
      <c r="G38" s="313"/>
      <c r="H38" s="313"/>
      <c r="I38" s="313"/>
      <c r="J38" s="306"/>
      <c r="K38" s="306"/>
      <c r="L38" s="306"/>
      <c r="M38" s="306"/>
      <c r="N38" s="306"/>
    </row>
  </sheetData>
  <mergeCells count="9">
    <mergeCell ref="E27:G27"/>
    <mergeCell ref="I27:K27"/>
    <mergeCell ref="M27:M29"/>
    <mergeCell ref="A1:O1"/>
    <mergeCell ref="E16:O16"/>
    <mergeCell ref="E17:G17"/>
    <mergeCell ref="I17:K17"/>
    <mergeCell ref="M17:M19"/>
    <mergeCell ref="E26:O26"/>
  </mergeCells>
  <pageMargins left="0.86614173228346458" right="0.28999999999999998" top="0.59055118110236227" bottom="0.51181102362204722" header="0.31496062992125984" footer="0.31496062992125984"/>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topLeftCell="A29" zoomScale="90" zoomScaleNormal="90" zoomScaleSheetLayoutView="80" workbookViewId="0">
      <selection activeCell="O37" sqref="O37"/>
    </sheetView>
  </sheetViews>
  <sheetFormatPr defaultRowHeight="35.1" customHeight="1"/>
  <cols>
    <col min="1" max="1" width="2.7109375" style="6" customWidth="1"/>
    <col min="2" max="4" width="9.140625" style="6" customWidth="1"/>
    <col min="5" max="5" width="8.28515625" style="6" customWidth="1"/>
    <col min="6" max="6" width="1.7109375" style="6" customWidth="1"/>
    <col min="7" max="7" width="16" style="6" bestFit="1" customWidth="1"/>
    <col min="8" max="8" width="1.140625" style="6" customWidth="1"/>
    <col min="9" max="9" width="15.28515625" style="6" customWidth="1"/>
    <col min="10" max="10" width="1.140625" style="6" customWidth="1"/>
    <col min="11" max="11" width="16" style="6" bestFit="1" customWidth="1"/>
    <col min="12" max="12" width="1.140625" style="6" customWidth="1"/>
    <col min="13" max="13" width="15.28515625" style="6" customWidth="1"/>
    <col min="14" max="14" width="1.140625" style="6" customWidth="1"/>
    <col min="15" max="15" width="15.28515625" style="6" customWidth="1"/>
    <col min="16" max="16" width="1.42578125" style="284" customWidth="1"/>
    <col min="17" max="16384" width="9.140625" style="284"/>
  </cols>
  <sheetData>
    <row r="1" spans="1:15" ht="27" customHeight="1">
      <c r="A1" s="426" t="s">
        <v>877</v>
      </c>
      <c r="B1" s="427"/>
      <c r="C1" s="427"/>
      <c r="D1" s="427"/>
      <c r="E1" s="427"/>
      <c r="F1" s="427"/>
      <c r="G1" s="427"/>
      <c r="H1" s="427"/>
      <c r="I1" s="427"/>
      <c r="J1" s="427"/>
      <c r="K1" s="427"/>
      <c r="L1" s="427"/>
      <c r="M1" s="427"/>
      <c r="N1" s="427"/>
      <c r="O1" s="427"/>
    </row>
    <row r="2" spans="1:15" ht="27" customHeight="1"/>
    <row r="3" spans="1:15" s="341" customFormat="1" ht="27" customHeight="1">
      <c r="A3" s="340" t="s">
        <v>878</v>
      </c>
      <c r="B3" s="274" t="s">
        <v>879</v>
      </c>
      <c r="C3" s="276"/>
    </row>
    <row r="4" spans="1:15" s="341" customFormat="1" ht="27" customHeight="1">
      <c r="A4" s="178"/>
      <c r="B4" s="342" t="s">
        <v>880</v>
      </c>
      <c r="C4" s="276"/>
    </row>
    <row r="5" spans="1:15" s="341" customFormat="1" ht="27" customHeight="1">
      <c r="A5" s="178"/>
      <c r="B5" s="342" t="s">
        <v>881</v>
      </c>
      <c r="C5" s="276"/>
    </row>
    <row r="6" spans="1:15" s="341" customFormat="1" ht="27" customHeight="1">
      <c r="A6" s="178"/>
      <c r="B6" s="276"/>
      <c r="C6" s="276" t="s">
        <v>882</v>
      </c>
    </row>
    <row r="7" spans="1:15" s="341" customFormat="1" ht="27" customHeight="1">
      <c r="A7" s="178"/>
      <c r="B7" s="276"/>
      <c r="C7" s="276" t="s">
        <v>883</v>
      </c>
    </row>
    <row r="8" spans="1:15" s="341" customFormat="1" ht="27" customHeight="1">
      <c r="A8" s="178"/>
      <c r="B8" s="276"/>
      <c r="C8" s="276" t="s">
        <v>884</v>
      </c>
    </row>
    <row r="9" spans="1:15" s="341" customFormat="1" ht="27" customHeight="1">
      <c r="A9" s="178"/>
      <c r="B9" s="276" t="s">
        <v>885</v>
      </c>
    </row>
    <row r="10" spans="1:15" s="341" customFormat="1" ht="27" customHeight="1">
      <c r="A10" s="178"/>
      <c r="B10" s="276" t="s">
        <v>886</v>
      </c>
      <c r="C10" s="276"/>
    </row>
    <row r="11" spans="1:15" s="343" customFormat="1" ht="27" customHeight="1">
      <c r="A11" s="240"/>
      <c r="B11" s="240"/>
      <c r="C11" s="240"/>
      <c r="D11" s="240"/>
      <c r="E11" s="240"/>
      <c r="F11" s="240"/>
      <c r="G11" s="407" t="s">
        <v>409</v>
      </c>
      <c r="H11" s="407"/>
      <c r="I11" s="407"/>
      <c r="J11" s="407"/>
      <c r="K11" s="407"/>
      <c r="L11" s="407"/>
      <c r="M11" s="407"/>
      <c r="N11" s="407"/>
      <c r="O11" s="407"/>
    </row>
    <row r="12" spans="1:15" s="343" customFormat="1" ht="27" customHeight="1">
      <c r="A12" s="240"/>
      <c r="B12" s="240"/>
      <c r="C12" s="240"/>
      <c r="D12" s="240"/>
      <c r="E12" s="240"/>
      <c r="F12" s="240"/>
      <c r="G12" s="440" t="s">
        <v>887</v>
      </c>
      <c r="H12" s="440"/>
      <c r="I12" s="440"/>
      <c r="J12" s="440"/>
      <c r="K12" s="440"/>
      <c r="L12" s="440"/>
      <c r="M12" s="440"/>
      <c r="N12" s="440"/>
      <c r="O12" s="440"/>
    </row>
    <row r="13" spans="1:15" s="343" customFormat="1" ht="27" customHeight="1">
      <c r="A13" s="240"/>
      <c r="B13" s="240"/>
      <c r="C13" s="240"/>
      <c r="D13" s="240"/>
      <c r="E13" s="240"/>
      <c r="F13" s="240"/>
      <c r="G13" s="344" t="s">
        <v>888</v>
      </c>
      <c r="H13" s="344"/>
      <c r="I13" s="344" t="s">
        <v>889</v>
      </c>
      <c r="J13" s="344"/>
      <c r="K13" s="344" t="s">
        <v>890</v>
      </c>
      <c r="L13" s="344"/>
      <c r="M13" s="344" t="s">
        <v>891</v>
      </c>
      <c r="N13" s="344"/>
      <c r="O13" s="344" t="s">
        <v>345</v>
      </c>
    </row>
    <row r="14" spans="1:15" s="343" customFormat="1" ht="27" customHeight="1">
      <c r="A14" s="240"/>
      <c r="B14" s="240"/>
      <c r="C14" s="240"/>
      <c r="D14" s="240"/>
      <c r="E14" s="240"/>
      <c r="F14" s="240"/>
      <c r="G14" s="247" t="s">
        <v>892</v>
      </c>
      <c r="H14" s="247"/>
      <c r="I14" s="247"/>
      <c r="J14" s="247"/>
      <c r="K14" s="247"/>
      <c r="L14" s="247"/>
      <c r="M14" s="247" t="s">
        <v>893</v>
      </c>
      <c r="N14" s="247"/>
      <c r="O14" s="247"/>
    </row>
    <row r="15" spans="1:15" s="343" customFormat="1" ht="27" customHeight="1">
      <c r="A15" s="240"/>
      <c r="B15" s="240"/>
      <c r="C15" s="240"/>
      <c r="D15" s="240"/>
      <c r="E15" s="240"/>
      <c r="F15" s="240"/>
      <c r="G15" s="244" t="s">
        <v>894</v>
      </c>
      <c r="H15" s="247"/>
      <c r="I15" s="244"/>
      <c r="J15" s="247"/>
      <c r="K15" s="244"/>
      <c r="L15" s="247"/>
      <c r="M15" s="244" t="s">
        <v>895</v>
      </c>
      <c r="N15" s="247"/>
      <c r="O15" s="244"/>
    </row>
    <row r="16" spans="1:15" ht="27" customHeight="1">
      <c r="B16" s="260" t="s">
        <v>896</v>
      </c>
      <c r="G16" s="11">
        <v>232979595.72</v>
      </c>
      <c r="H16" s="11"/>
      <c r="I16" s="11">
        <v>91226130.049999997</v>
      </c>
      <c r="J16" s="11"/>
      <c r="K16" s="11">
        <f>SUM(G16:I16)</f>
        <v>324205725.76999998</v>
      </c>
      <c r="L16" s="11"/>
      <c r="M16" s="11">
        <v>0</v>
      </c>
      <c r="N16" s="11"/>
      <c r="O16" s="11">
        <f>SUM(K16:M16)</f>
        <v>324205725.76999998</v>
      </c>
    </row>
    <row r="17" spans="2:15" ht="27" customHeight="1">
      <c r="B17" s="260" t="s">
        <v>725</v>
      </c>
      <c r="G17" s="22">
        <v>-163596740.52999997</v>
      </c>
      <c r="H17" s="11"/>
      <c r="I17" s="22">
        <v>-70532335.049999997</v>
      </c>
      <c r="J17" s="11"/>
      <c r="K17" s="22">
        <f>SUM(G17:I17)</f>
        <v>-234129075.57999998</v>
      </c>
      <c r="L17" s="11"/>
      <c r="M17" s="22">
        <v>224068.84999999998</v>
      </c>
      <c r="N17" s="11"/>
      <c r="O17" s="22">
        <f>SUM(K17:M17)</f>
        <v>-233905006.72999999</v>
      </c>
    </row>
    <row r="18" spans="2:15" ht="27" customHeight="1">
      <c r="B18" s="260" t="s">
        <v>897</v>
      </c>
      <c r="G18" s="11">
        <f>SUM(G16:G17)</f>
        <v>69382855.190000027</v>
      </c>
      <c r="H18" s="11"/>
      <c r="I18" s="11">
        <f>SUM(I16:I17)</f>
        <v>20693795</v>
      </c>
      <c r="J18" s="11"/>
      <c r="K18" s="11">
        <f>SUM(K16:K17)</f>
        <v>90076650.189999998</v>
      </c>
      <c r="L18" s="11"/>
      <c r="M18" s="11">
        <f>SUM(M16:M17)</f>
        <v>224068.84999999998</v>
      </c>
      <c r="N18" s="11"/>
      <c r="O18" s="11">
        <f>SUM(O16:O17)</f>
        <v>90300719.039999992</v>
      </c>
    </row>
    <row r="19" spans="2:15" ht="27" customHeight="1">
      <c r="B19" s="260" t="s">
        <v>898</v>
      </c>
      <c r="G19" s="22">
        <v>30651811.630000003</v>
      </c>
      <c r="H19" s="11"/>
      <c r="I19" s="32">
        <v>-16048200.43</v>
      </c>
      <c r="J19" s="11"/>
      <c r="K19" s="22">
        <f t="shared" ref="K19:K24" si="0">SUM(G19:I19)</f>
        <v>14603611.200000003</v>
      </c>
      <c r="L19" s="11"/>
      <c r="M19" s="22">
        <v>-500695.31999999995</v>
      </c>
      <c r="N19" s="11"/>
      <c r="O19" s="22">
        <f>SUM(K19:M19)</f>
        <v>14102915.880000003</v>
      </c>
    </row>
    <row r="20" spans="2:15" ht="27" customHeight="1">
      <c r="B20" s="260" t="s">
        <v>899</v>
      </c>
      <c r="G20" s="11">
        <v>-9389769.4399999995</v>
      </c>
      <c r="H20" s="11"/>
      <c r="I20" s="11">
        <v>0</v>
      </c>
      <c r="J20" s="11"/>
      <c r="K20" s="11">
        <f t="shared" si="0"/>
        <v>-9389769.4399999995</v>
      </c>
      <c r="L20" s="11"/>
      <c r="M20" s="11">
        <v>0</v>
      </c>
      <c r="N20" s="11"/>
      <c r="O20" s="11">
        <f>SUM(K20:M20)</f>
        <v>-9389769.4399999995</v>
      </c>
    </row>
    <row r="21" spans="2:15" ht="27" customHeight="1">
      <c r="B21" s="260" t="s">
        <v>726</v>
      </c>
      <c r="G21" s="11">
        <v>-19784932.499999996</v>
      </c>
      <c r="H21" s="11"/>
      <c r="I21" s="11">
        <v>-4316478.34</v>
      </c>
      <c r="J21" s="11"/>
      <c r="K21" s="11">
        <f t="shared" si="0"/>
        <v>-24101410.839999996</v>
      </c>
      <c r="L21" s="11"/>
      <c r="M21" s="11">
        <v>276626.46999999997</v>
      </c>
      <c r="N21" s="11"/>
      <c r="O21" s="11">
        <f>SUM(K21:M21)</f>
        <v>-23824784.369999997</v>
      </c>
    </row>
    <row r="22" spans="2:15" ht="27" customHeight="1">
      <c r="B22" s="345" t="s">
        <v>900</v>
      </c>
      <c r="G22" s="22">
        <v>-7211866.4299999997</v>
      </c>
      <c r="H22" s="11"/>
      <c r="I22" s="22">
        <v>-4524431.5199999996</v>
      </c>
      <c r="J22" s="11"/>
      <c r="K22" s="22">
        <f t="shared" si="0"/>
        <v>-11736297.949999999</v>
      </c>
      <c r="L22" s="11"/>
      <c r="M22" s="22">
        <v>0</v>
      </c>
      <c r="N22" s="11"/>
      <c r="O22" s="22">
        <f>SUM(K22:M22)</f>
        <v>-11736297.949999999</v>
      </c>
    </row>
    <row r="23" spans="2:15" ht="27" customHeight="1">
      <c r="B23" s="346" t="s">
        <v>901</v>
      </c>
      <c r="G23" s="11">
        <f>SUM(G18:G22)</f>
        <v>63648098.450000025</v>
      </c>
      <c r="H23" s="11"/>
      <c r="I23" s="11">
        <f>SUM(I18:I22)</f>
        <v>-4195315.2899999991</v>
      </c>
      <c r="J23" s="11"/>
      <c r="K23" s="11">
        <f>SUM(K18:K22)</f>
        <v>59452783.160000011</v>
      </c>
      <c r="L23" s="11"/>
      <c r="M23" s="11">
        <f>SUM(M18:M22)</f>
        <v>0</v>
      </c>
      <c r="N23" s="11"/>
      <c r="O23" s="11">
        <f>SUM(O18:O22)</f>
        <v>59452783.159999982</v>
      </c>
    </row>
    <row r="24" spans="2:15" ht="27" customHeight="1">
      <c r="B24" s="260" t="s">
        <v>902</v>
      </c>
      <c r="G24" s="22">
        <v>0</v>
      </c>
      <c r="H24" s="11"/>
      <c r="I24" s="22">
        <v>-2391870.81</v>
      </c>
      <c r="J24" s="11"/>
      <c r="K24" s="22">
        <f t="shared" si="0"/>
        <v>-2391870.81</v>
      </c>
      <c r="L24" s="11"/>
      <c r="M24" s="22">
        <v>0</v>
      </c>
      <c r="N24" s="11"/>
      <c r="O24" s="22">
        <f>SUM(K24:M24)</f>
        <v>-2391870.81</v>
      </c>
    </row>
    <row r="25" spans="2:15" ht="27" customHeight="1">
      <c r="B25" s="347" t="s">
        <v>903</v>
      </c>
      <c r="G25" s="11">
        <f>SUM(G23:G24)</f>
        <v>63648098.450000025</v>
      </c>
      <c r="H25" s="11"/>
      <c r="I25" s="11">
        <f>SUM(I23:I24)</f>
        <v>-6587186.0999999996</v>
      </c>
      <c r="J25" s="11"/>
      <c r="K25" s="11">
        <f>SUM(K23:K24)</f>
        <v>57060912.350000009</v>
      </c>
      <c r="L25" s="11"/>
      <c r="M25" s="11">
        <f>SUM(M23:M24)</f>
        <v>0</v>
      </c>
      <c r="N25" s="11"/>
      <c r="O25" s="11">
        <f>SUM(O23:O24)</f>
        <v>57060912.349999979</v>
      </c>
    </row>
    <row r="26" spans="2:15" ht="27" customHeight="1">
      <c r="B26" s="348" t="s">
        <v>904</v>
      </c>
      <c r="G26" s="11"/>
      <c r="H26" s="11"/>
      <c r="I26" s="11"/>
      <c r="J26" s="11"/>
      <c r="K26" s="11"/>
      <c r="L26" s="11"/>
      <c r="M26" s="11"/>
      <c r="N26" s="11"/>
      <c r="O26" s="11"/>
    </row>
    <row r="27" spans="2:15" ht="27" customHeight="1">
      <c r="B27" s="260" t="s">
        <v>421</v>
      </c>
    </row>
    <row r="28" spans="2:15" ht="27" customHeight="1">
      <c r="B28" s="153" t="s">
        <v>905</v>
      </c>
      <c r="G28" s="11">
        <v>-78110915.302000061</v>
      </c>
      <c r="H28" s="11"/>
      <c r="I28" s="11">
        <v>-9855521.3399999849</v>
      </c>
      <c r="J28" s="11"/>
      <c r="K28" s="11">
        <f>SUM(G28:I28)</f>
        <v>-87966436.642000049</v>
      </c>
      <c r="L28" s="11"/>
      <c r="M28" s="11">
        <v>7536573.369999988</v>
      </c>
      <c r="N28" s="11"/>
      <c r="O28" s="11">
        <f>SUM(K28:M28)</f>
        <v>-80429863.272000059</v>
      </c>
    </row>
    <row r="29" spans="2:15" ht="27" customHeight="1">
      <c r="B29" s="349" t="s">
        <v>906</v>
      </c>
      <c r="C29" s="13"/>
      <c r="D29" s="13"/>
      <c r="E29" s="13"/>
      <c r="F29" s="13"/>
      <c r="G29" s="23">
        <f>SUM(G28:G28)</f>
        <v>-78110915.302000061</v>
      </c>
      <c r="H29" s="24"/>
      <c r="I29" s="23">
        <f>SUM(I28:I28)</f>
        <v>-9855521.3399999849</v>
      </c>
      <c r="J29" s="24"/>
      <c r="K29" s="23">
        <f>SUM(K28:K28)</f>
        <v>-87966436.642000049</v>
      </c>
      <c r="L29" s="24"/>
      <c r="M29" s="23">
        <f>SUM(M28:M28)</f>
        <v>7536573.369999988</v>
      </c>
      <c r="N29" s="24"/>
      <c r="O29" s="23">
        <f>SUM(O28:O28)</f>
        <v>-80429863.272000059</v>
      </c>
    </row>
    <row r="30" spans="2:15" ht="27" customHeight="1" thickBot="1">
      <c r="B30" s="350" t="s">
        <v>907</v>
      </c>
      <c r="G30" s="39">
        <f>SUM(G25:G28)</f>
        <v>-14462816.852000035</v>
      </c>
      <c r="H30" s="11"/>
      <c r="I30" s="39">
        <f>SUM(I25:I28)</f>
        <v>-16442707.439999985</v>
      </c>
      <c r="J30" s="11"/>
      <c r="K30" s="39">
        <f>SUM(K25:K28)</f>
        <v>-30905524.29200004</v>
      </c>
      <c r="L30" s="11"/>
      <c r="M30" s="39">
        <f>SUM(M25:M28)</f>
        <v>7536573.369999988</v>
      </c>
      <c r="N30" s="11"/>
      <c r="O30" s="39">
        <f>SUM(O25:O28)</f>
        <v>-23368950.92200008</v>
      </c>
    </row>
    <row r="31" spans="2:15" ht="27" customHeight="1" thickTop="1">
      <c r="B31" s="351" t="s">
        <v>908</v>
      </c>
    </row>
    <row r="32" spans="2:15" ht="27" customHeight="1">
      <c r="B32" s="352" t="s">
        <v>909</v>
      </c>
      <c r="O32" s="24">
        <f>+O30-O33</f>
        <v>-23368877.002000079</v>
      </c>
    </row>
    <row r="33" spans="1:16" ht="27" customHeight="1">
      <c r="B33" s="352" t="s">
        <v>910</v>
      </c>
      <c r="O33" s="24">
        <v>-73.92</v>
      </c>
    </row>
    <row r="34" spans="1:16" ht="27" customHeight="1" thickBot="1">
      <c r="O34" s="39">
        <f>SUM(O32:O33)</f>
        <v>-23368950.92200008</v>
      </c>
    </row>
    <row r="35" spans="1:16" ht="27" customHeight="1" thickTop="1">
      <c r="O35" s="9"/>
    </row>
    <row r="36" spans="1:16" ht="27" customHeight="1" thickBot="1">
      <c r="B36" s="353" t="s">
        <v>911</v>
      </c>
      <c r="G36" s="354">
        <v>1601072569.3899999</v>
      </c>
      <c r="I36" s="354">
        <v>702876548.21000051</v>
      </c>
      <c r="K36" s="354">
        <f>+G36+I36</f>
        <v>2303949117.6000004</v>
      </c>
      <c r="M36" s="16">
        <v>0</v>
      </c>
      <c r="O36" s="16">
        <f>SUM(K36:M36)</f>
        <v>2303949117.6000004</v>
      </c>
    </row>
    <row r="37" spans="1:16" ht="27" customHeight="1" thickTop="1">
      <c r="B37" s="353"/>
      <c r="G37" s="9"/>
      <c r="I37" s="9"/>
      <c r="K37" s="9"/>
      <c r="M37" s="24"/>
      <c r="O37" s="24"/>
    </row>
    <row r="38" spans="1:16" ht="34.5" customHeight="1">
      <c r="A38" s="426" t="s">
        <v>912</v>
      </c>
      <c r="B38" s="427"/>
      <c r="C38" s="427"/>
      <c r="D38" s="427"/>
      <c r="E38" s="427"/>
      <c r="F38" s="427"/>
      <c r="G38" s="427"/>
      <c r="H38" s="427"/>
      <c r="I38" s="427"/>
      <c r="J38" s="427"/>
      <c r="K38" s="427"/>
      <c r="L38" s="427"/>
      <c r="M38" s="427"/>
      <c r="N38" s="427"/>
      <c r="O38" s="427"/>
    </row>
    <row r="39" spans="1:16" ht="34.5" customHeight="1"/>
    <row r="40" spans="1:16" ht="34.5" customHeight="1">
      <c r="A40" s="355"/>
      <c r="B40" s="356"/>
      <c r="C40" s="356"/>
      <c r="D40" s="356"/>
      <c r="E40" s="356"/>
      <c r="F40" s="356"/>
      <c r="G40" s="407" t="s">
        <v>409</v>
      </c>
      <c r="H40" s="407"/>
      <c r="I40" s="407"/>
      <c r="J40" s="407"/>
      <c r="K40" s="407"/>
      <c r="L40" s="407"/>
      <c r="M40" s="407"/>
      <c r="N40" s="407"/>
      <c r="O40" s="407"/>
      <c r="P40" s="357"/>
    </row>
    <row r="41" spans="1:16" ht="34.5" customHeight="1">
      <c r="A41" s="355"/>
      <c r="B41" s="356"/>
      <c r="C41" s="356"/>
      <c r="D41" s="356"/>
      <c r="E41" s="358"/>
      <c r="F41" s="358"/>
      <c r="G41" s="440" t="s">
        <v>913</v>
      </c>
      <c r="H41" s="440"/>
      <c r="I41" s="440"/>
      <c r="J41" s="440"/>
      <c r="K41" s="440"/>
      <c r="L41" s="440"/>
      <c r="M41" s="440"/>
      <c r="N41" s="440"/>
      <c r="O41" s="440"/>
      <c r="P41" s="357"/>
    </row>
    <row r="42" spans="1:16" ht="34.5" customHeight="1">
      <c r="A42" s="355"/>
      <c r="B42" s="356"/>
      <c r="C42" s="356"/>
      <c r="D42" s="356"/>
      <c r="E42" s="359"/>
      <c r="F42" s="359"/>
      <c r="G42" s="344" t="s">
        <v>888</v>
      </c>
      <c r="H42" s="344"/>
      <c r="I42" s="344" t="s">
        <v>889</v>
      </c>
      <c r="J42" s="344"/>
      <c r="K42" s="344" t="s">
        <v>890</v>
      </c>
      <c r="L42" s="344"/>
      <c r="M42" s="344" t="s">
        <v>891</v>
      </c>
      <c r="N42" s="344"/>
      <c r="O42" s="344" t="s">
        <v>345</v>
      </c>
      <c r="P42" s="357"/>
    </row>
    <row r="43" spans="1:16" ht="34.5" customHeight="1">
      <c r="A43" s="355"/>
      <c r="B43" s="356"/>
      <c r="C43" s="356"/>
      <c r="D43" s="356"/>
      <c r="E43" s="359"/>
      <c r="F43" s="359"/>
      <c r="G43" s="247" t="s">
        <v>892</v>
      </c>
      <c r="H43" s="247"/>
      <c r="I43" s="247"/>
      <c r="J43" s="247"/>
      <c r="K43" s="247"/>
      <c r="L43" s="247"/>
      <c r="M43" s="247" t="s">
        <v>893</v>
      </c>
      <c r="N43" s="247"/>
      <c r="O43" s="247"/>
      <c r="P43" s="357"/>
    </row>
    <row r="44" spans="1:16" ht="34.5" customHeight="1">
      <c r="A44" s="355"/>
      <c r="B44" s="356"/>
      <c r="C44" s="356"/>
      <c r="D44" s="356"/>
      <c r="E44" s="359"/>
      <c r="F44" s="359"/>
      <c r="G44" s="244" t="s">
        <v>894</v>
      </c>
      <c r="H44" s="247"/>
      <c r="I44" s="244"/>
      <c r="J44" s="247"/>
      <c r="K44" s="244"/>
      <c r="L44" s="247"/>
      <c r="M44" s="244" t="s">
        <v>895</v>
      </c>
      <c r="N44" s="247"/>
      <c r="O44" s="244"/>
      <c r="P44" s="357"/>
    </row>
    <row r="45" spans="1:16" ht="34.5" customHeight="1">
      <c r="A45" s="355"/>
      <c r="B45" s="260" t="s">
        <v>896</v>
      </c>
      <c r="C45" s="356"/>
      <c r="D45" s="356"/>
      <c r="E45" s="358"/>
      <c r="F45" s="358"/>
      <c r="G45" s="11">
        <v>129725038.88</v>
      </c>
      <c r="H45" s="11"/>
      <c r="I45" s="11">
        <v>52078373.710000001</v>
      </c>
      <c r="J45" s="11"/>
      <c r="K45" s="11">
        <f>SUM(G45:I45)</f>
        <v>181803412.59</v>
      </c>
      <c r="L45" s="11"/>
      <c r="M45" s="11">
        <v>0</v>
      </c>
      <c r="N45" s="11"/>
      <c r="O45" s="11">
        <f>SUM(K45:M45)</f>
        <v>181803412.59</v>
      </c>
      <c r="P45" s="357"/>
    </row>
    <row r="46" spans="1:16" ht="34.5" customHeight="1">
      <c r="A46" s="355"/>
      <c r="B46" s="260" t="s">
        <v>725</v>
      </c>
      <c r="C46" s="356"/>
      <c r="D46" s="356"/>
      <c r="E46" s="358"/>
      <c r="F46" s="358"/>
      <c r="G46" s="22">
        <v>-96746083.069999993</v>
      </c>
      <c r="H46" s="11"/>
      <c r="I46" s="22">
        <v>-35346561.130000003</v>
      </c>
      <c r="J46" s="11"/>
      <c r="K46" s="22">
        <f>SUM(G46:I46)</f>
        <v>-132092644.19999999</v>
      </c>
      <c r="L46" s="11"/>
      <c r="M46" s="22">
        <v>14905.11</v>
      </c>
      <c r="N46" s="11"/>
      <c r="O46" s="22">
        <f>SUM(K46:M46)</f>
        <v>-132077739.08999999</v>
      </c>
      <c r="P46" s="357"/>
    </row>
    <row r="47" spans="1:16" ht="34.5" customHeight="1">
      <c r="A47" s="355"/>
      <c r="B47" s="260" t="s">
        <v>897</v>
      </c>
      <c r="C47" s="356"/>
      <c r="D47" s="356"/>
      <c r="E47" s="358"/>
      <c r="F47" s="360"/>
      <c r="G47" s="11">
        <f>SUM(G45:G46)</f>
        <v>32978955.810000002</v>
      </c>
      <c r="H47" s="11"/>
      <c r="I47" s="11">
        <f>SUM(I45:I46)</f>
        <v>16731812.579999998</v>
      </c>
      <c r="J47" s="11"/>
      <c r="K47" s="11">
        <f>SUM(K45:K46)</f>
        <v>49710768.390000015</v>
      </c>
      <c r="L47" s="11"/>
      <c r="M47" s="11">
        <f>SUM(M45:M46)</f>
        <v>14905.11</v>
      </c>
      <c r="N47" s="11"/>
      <c r="O47" s="11">
        <f>SUM(O45:O46)</f>
        <v>49725673.500000015</v>
      </c>
      <c r="P47" s="357"/>
    </row>
    <row r="48" spans="1:16" ht="34.5" customHeight="1">
      <c r="A48" s="355"/>
      <c r="B48" s="260" t="s">
        <v>898</v>
      </c>
      <c r="C48" s="356"/>
      <c r="D48" s="356"/>
      <c r="E48" s="360"/>
      <c r="F48" s="360"/>
      <c r="G48" s="22">
        <v>3108444.82</v>
      </c>
      <c r="H48" s="11"/>
      <c r="I48" s="22">
        <v>-7055158.5999999996</v>
      </c>
      <c r="J48" s="11"/>
      <c r="K48" s="22">
        <f t="shared" ref="K48:K53" si="1">SUM(G48:I48)</f>
        <v>-3946713.78</v>
      </c>
      <c r="L48" s="11"/>
      <c r="M48" s="22">
        <v>-59904.77</v>
      </c>
      <c r="N48" s="11"/>
      <c r="O48" s="22">
        <f t="shared" ref="O48:O53" si="2">SUM(K48:M48)</f>
        <v>-4006618.55</v>
      </c>
      <c r="P48" s="357"/>
    </row>
    <row r="49" spans="1:16" ht="34.5" customHeight="1">
      <c r="A49" s="355"/>
      <c r="B49" s="260" t="s">
        <v>899</v>
      </c>
      <c r="C49" s="356"/>
      <c r="D49" s="356"/>
      <c r="E49" s="360"/>
      <c r="F49" s="358"/>
      <c r="G49" s="11">
        <v>-4562526.47</v>
      </c>
      <c r="H49" s="11"/>
      <c r="I49" s="11">
        <v>-191.82</v>
      </c>
      <c r="J49" s="11"/>
      <c r="K49" s="11">
        <f t="shared" si="1"/>
        <v>-4562718.29</v>
      </c>
      <c r="L49" s="11"/>
      <c r="M49" s="11">
        <v>0</v>
      </c>
      <c r="N49" s="11"/>
      <c r="O49" s="11">
        <f t="shared" si="2"/>
        <v>-4562718.29</v>
      </c>
      <c r="P49" s="357"/>
    </row>
    <row r="50" spans="1:16" ht="34.5" customHeight="1">
      <c r="A50" s="355"/>
      <c r="B50" s="260" t="s">
        <v>726</v>
      </c>
      <c r="C50" s="356"/>
      <c r="D50" s="356"/>
      <c r="E50" s="358"/>
      <c r="F50" s="358"/>
      <c r="G50" s="11">
        <v>-12655798.17</v>
      </c>
      <c r="H50" s="11"/>
      <c r="I50" s="11">
        <v>-3031128.09</v>
      </c>
      <c r="J50" s="11"/>
      <c r="K50" s="11">
        <f t="shared" si="1"/>
        <v>-15686926.26</v>
      </c>
      <c r="L50" s="11"/>
      <c r="M50" s="11">
        <v>28921.03</v>
      </c>
      <c r="N50" s="11"/>
      <c r="O50" s="11">
        <f t="shared" si="2"/>
        <v>-15658005.23</v>
      </c>
      <c r="P50" s="357"/>
    </row>
    <row r="51" spans="1:16" ht="34.5" customHeight="1">
      <c r="A51" s="355"/>
      <c r="B51" s="345" t="s">
        <v>900</v>
      </c>
      <c r="C51" s="356"/>
      <c r="D51" s="356"/>
      <c r="E51" s="360"/>
      <c r="F51" s="358"/>
      <c r="G51" s="22">
        <v>-4622418.4400000004</v>
      </c>
      <c r="H51" s="11"/>
      <c r="I51" s="22">
        <v>-2871476.35</v>
      </c>
      <c r="J51" s="11"/>
      <c r="K51" s="22">
        <f t="shared" si="1"/>
        <v>-7493894.790000001</v>
      </c>
      <c r="L51" s="11"/>
      <c r="M51" s="22">
        <v>0</v>
      </c>
      <c r="N51" s="11"/>
      <c r="O51" s="22">
        <f t="shared" si="2"/>
        <v>-7493894.790000001</v>
      </c>
      <c r="P51" s="357"/>
    </row>
    <row r="52" spans="1:16" ht="34.5" customHeight="1">
      <c r="A52" s="355"/>
      <c r="B52" s="346" t="s">
        <v>901</v>
      </c>
      <c r="C52" s="356"/>
      <c r="D52" s="356"/>
      <c r="E52" s="360"/>
      <c r="F52" s="358"/>
      <c r="G52" s="11">
        <f>SUM(G47:G51)</f>
        <v>14246657.550000001</v>
      </c>
      <c r="H52" s="11"/>
      <c r="I52" s="11">
        <f>SUM(I47:I51)</f>
        <v>3773857.7199999983</v>
      </c>
      <c r="J52" s="11"/>
      <c r="K52" s="11">
        <f>SUM(K47:K51)</f>
        <v>18020515.270000018</v>
      </c>
      <c r="L52" s="11"/>
      <c r="M52" s="11">
        <f>SUM(M47:M51)</f>
        <v>-16078.629999999997</v>
      </c>
      <c r="N52" s="11"/>
      <c r="O52" s="11">
        <f>SUM(O47:O51)</f>
        <v>18004436.640000015</v>
      </c>
      <c r="P52" s="357"/>
    </row>
    <row r="53" spans="1:16" ht="34.5" customHeight="1">
      <c r="A53" s="355"/>
      <c r="B53" s="260" t="s">
        <v>902</v>
      </c>
      <c r="C53" s="356"/>
      <c r="D53" s="356"/>
      <c r="E53" s="360"/>
      <c r="F53" s="358"/>
      <c r="G53" s="22">
        <v>0</v>
      </c>
      <c r="H53" s="11"/>
      <c r="I53" s="22">
        <v>-2188220.63</v>
      </c>
      <c r="J53" s="11"/>
      <c r="K53" s="22">
        <f t="shared" si="1"/>
        <v>-2188220.63</v>
      </c>
      <c r="L53" s="11"/>
      <c r="M53" s="22">
        <v>0</v>
      </c>
      <c r="N53" s="11"/>
      <c r="O53" s="22">
        <f t="shared" si="2"/>
        <v>-2188220.63</v>
      </c>
      <c r="P53" s="357"/>
    </row>
    <row r="54" spans="1:16" ht="34.5" customHeight="1">
      <c r="A54" s="355"/>
      <c r="B54" s="347" t="s">
        <v>903</v>
      </c>
      <c r="C54" s="356"/>
      <c r="D54" s="356"/>
      <c r="E54" s="360"/>
      <c r="F54" s="358"/>
      <c r="G54" s="11">
        <f>SUM(G52:G53)</f>
        <v>14246657.550000001</v>
      </c>
      <c r="H54" s="11"/>
      <c r="I54" s="11">
        <f>SUM(I52:I53)</f>
        <v>1585637.0899999985</v>
      </c>
      <c r="J54" s="11"/>
      <c r="K54" s="11">
        <f>SUM(K52:K53)</f>
        <v>15832294.640000019</v>
      </c>
      <c r="L54" s="11"/>
      <c r="M54" s="11">
        <f>SUM(M52:M53)</f>
        <v>-16078.629999999997</v>
      </c>
      <c r="N54" s="11"/>
      <c r="O54" s="11">
        <f>SUM(O52:O53)</f>
        <v>15816216.010000017</v>
      </c>
      <c r="P54" s="357"/>
    </row>
    <row r="55" spans="1:16" ht="34.5" customHeight="1">
      <c r="A55" s="355"/>
      <c r="B55" s="348" t="s">
        <v>904</v>
      </c>
      <c r="C55" s="356"/>
      <c r="D55" s="356"/>
      <c r="E55" s="360"/>
      <c r="F55" s="358"/>
      <c r="G55" s="11"/>
      <c r="H55" s="11"/>
      <c r="I55" s="11"/>
      <c r="J55" s="11"/>
      <c r="K55" s="11"/>
      <c r="L55" s="11"/>
      <c r="M55" s="11"/>
      <c r="N55" s="11"/>
      <c r="O55" s="11"/>
      <c r="P55" s="357"/>
    </row>
    <row r="56" spans="1:16" ht="34.5" customHeight="1">
      <c r="A56" s="355"/>
      <c r="B56" s="260" t="s">
        <v>421</v>
      </c>
      <c r="C56" s="356"/>
      <c r="D56" s="356"/>
      <c r="E56" s="360"/>
      <c r="F56" s="358"/>
      <c r="G56" s="11"/>
      <c r="H56" s="11"/>
      <c r="I56" s="11"/>
      <c r="J56" s="11"/>
      <c r="K56" s="11"/>
      <c r="L56" s="11"/>
      <c r="M56" s="11"/>
      <c r="N56" s="11"/>
      <c r="O56" s="11"/>
      <c r="P56" s="357"/>
    </row>
    <row r="57" spans="1:16" ht="34.5" customHeight="1">
      <c r="A57" s="355"/>
      <c r="B57" s="153" t="s">
        <v>905</v>
      </c>
      <c r="C57" s="356"/>
      <c r="D57" s="356"/>
      <c r="E57" s="356"/>
      <c r="F57" s="356"/>
      <c r="G57" s="22">
        <v>-13643688.57</v>
      </c>
      <c r="H57" s="11"/>
      <c r="I57" s="22">
        <v>-144389.41</v>
      </c>
      <c r="J57" s="11"/>
      <c r="K57" s="22">
        <f>SUM(G57:I57)</f>
        <v>-13788077.98</v>
      </c>
      <c r="L57" s="11"/>
      <c r="M57" s="22">
        <v>79293.16</v>
      </c>
      <c r="N57" s="11"/>
      <c r="O57" s="22">
        <f>SUM(K57:M57)</f>
        <v>-13708784.82</v>
      </c>
      <c r="P57" s="357"/>
    </row>
    <row r="58" spans="1:16" ht="34.5" customHeight="1">
      <c r="A58" s="355"/>
      <c r="B58" s="349" t="s">
        <v>914</v>
      </c>
      <c r="C58" s="356"/>
      <c r="D58" s="356"/>
      <c r="E58" s="356"/>
      <c r="F58" s="356"/>
      <c r="G58" s="22">
        <f>+G57</f>
        <v>-13643688.57</v>
      </c>
      <c r="H58" s="11"/>
      <c r="I58" s="22">
        <f>+I57</f>
        <v>-144389.41</v>
      </c>
      <c r="J58" s="11"/>
      <c r="K58" s="22">
        <f>+K57</f>
        <v>-13788077.98</v>
      </c>
      <c r="L58" s="11"/>
      <c r="M58" s="22">
        <f>+M57</f>
        <v>79293.16</v>
      </c>
      <c r="N58" s="11"/>
      <c r="O58" s="22">
        <f>+O57</f>
        <v>-13708784.82</v>
      </c>
      <c r="P58" s="357"/>
    </row>
    <row r="59" spans="1:16" ht="34.5" customHeight="1" thickBot="1">
      <c r="A59" s="355"/>
      <c r="B59" s="351" t="s">
        <v>907</v>
      </c>
      <c r="C59" s="356"/>
      <c r="D59" s="356"/>
      <c r="E59" s="356"/>
      <c r="F59" s="356"/>
      <c r="G59" s="16">
        <f>+G58+G54</f>
        <v>602968.98000000045</v>
      </c>
      <c r="H59" s="11"/>
      <c r="I59" s="16">
        <f>+I58+I54</f>
        <v>1441247.6799999985</v>
      </c>
      <c r="J59" s="11"/>
      <c r="K59" s="16">
        <f>+K58+K54</f>
        <v>2044216.6600000188</v>
      </c>
      <c r="L59" s="11"/>
      <c r="M59" s="16">
        <f>+M58+M54</f>
        <v>63214.530000000006</v>
      </c>
      <c r="N59" s="11"/>
      <c r="O59" s="16">
        <f>+O58+O54</f>
        <v>2107431.1900000162</v>
      </c>
      <c r="P59" s="357"/>
    </row>
    <row r="60" spans="1:16" ht="34.5" customHeight="1" thickTop="1">
      <c r="A60" s="355"/>
      <c r="B60" s="352" t="s">
        <v>908</v>
      </c>
      <c r="C60" s="356"/>
      <c r="D60" s="356"/>
      <c r="E60" s="356"/>
      <c r="F60" s="356"/>
      <c r="G60" s="356"/>
      <c r="H60" s="356"/>
      <c r="I60" s="356"/>
      <c r="J60" s="356"/>
      <c r="K60" s="356"/>
      <c r="L60" s="356"/>
      <c r="M60" s="356"/>
      <c r="N60" s="356"/>
      <c r="O60" s="356"/>
      <c r="P60" s="357"/>
    </row>
    <row r="61" spans="1:16" ht="34.5" customHeight="1">
      <c r="A61" s="355"/>
      <c r="B61" s="260" t="s">
        <v>909</v>
      </c>
      <c r="C61" s="356"/>
      <c r="D61" s="356"/>
      <c r="E61" s="356"/>
      <c r="F61" s="356"/>
      <c r="G61" s="356"/>
      <c r="H61" s="356"/>
      <c r="I61" s="356"/>
      <c r="J61" s="356"/>
      <c r="K61" s="356"/>
      <c r="L61" s="356"/>
      <c r="M61" s="356"/>
      <c r="N61" s="356"/>
      <c r="O61" s="6">
        <f>+O59-O62</f>
        <v>2107432.2700000163</v>
      </c>
      <c r="P61" s="357"/>
    </row>
    <row r="62" spans="1:16" ht="34.5" customHeight="1">
      <c r="A62" s="355"/>
      <c r="B62" s="260" t="s">
        <v>910</v>
      </c>
      <c r="C62" s="356"/>
      <c r="D62" s="356"/>
      <c r="E62" s="356"/>
      <c r="F62" s="356"/>
      <c r="G62" s="356"/>
      <c r="H62" s="356"/>
      <c r="I62" s="356"/>
      <c r="J62" s="356"/>
      <c r="K62" s="356"/>
      <c r="L62" s="356"/>
      <c r="M62" s="356"/>
      <c r="N62" s="356"/>
      <c r="O62" s="11">
        <v>-1.08</v>
      </c>
      <c r="P62" s="357"/>
    </row>
    <row r="63" spans="1:16" ht="34.5" customHeight="1" thickBot="1">
      <c r="A63" s="355"/>
      <c r="B63" s="356"/>
      <c r="C63" s="356"/>
      <c r="D63" s="356"/>
      <c r="E63" s="356"/>
      <c r="F63" s="356"/>
      <c r="G63" s="356"/>
      <c r="H63" s="356"/>
      <c r="I63" s="356"/>
      <c r="J63" s="356"/>
      <c r="K63" s="356"/>
      <c r="L63" s="356"/>
      <c r="M63" s="356"/>
      <c r="N63" s="356"/>
      <c r="O63" s="8">
        <f>SUM(O61:O62)</f>
        <v>2107431.1900000162</v>
      </c>
      <c r="P63" s="357"/>
    </row>
    <row r="64" spans="1:16" ht="34.5" customHeight="1" thickTop="1">
      <c r="A64" s="355"/>
      <c r="B64" s="356"/>
      <c r="C64" s="356"/>
      <c r="D64" s="356"/>
      <c r="E64" s="356"/>
      <c r="F64" s="356"/>
      <c r="G64" s="356"/>
      <c r="H64" s="356"/>
      <c r="I64" s="356"/>
      <c r="J64" s="356"/>
      <c r="K64" s="356"/>
      <c r="L64" s="356"/>
      <c r="M64" s="356"/>
      <c r="N64" s="356"/>
      <c r="O64" s="9"/>
      <c r="P64" s="357"/>
    </row>
    <row r="65" spans="2:15" ht="34.5" customHeight="1" thickBot="1">
      <c r="B65" s="353" t="s">
        <v>915</v>
      </c>
      <c r="G65" s="354">
        <v>828550880.03000009</v>
      </c>
      <c r="I65" s="354">
        <v>331436314.00999987</v>
      </c>
      <c r="K65" s="354">
        <f>+G65+I65</f>
        <v>1159987194.04</v>
      </c>
      <c r="M65" s="16">
        <v>0</v>
      </c>
      <c r="O65" s="16">
        <f>SUM(K65:M65)</f>
        <v>1159987194.04</v>
      </c>
    </row>
    <row r="66" spans="2:15" ht="34.5" customHeight="1" thickTop="1"/>
    <row r="67" spans="2:15" ht="34.5" customHeight="1"/>
  </sheetData>
  <mergeCells count="6">
    <mergeCell ref="G41:O41"/>
    <mergeCell ref="A1:O1"/>
    <mergeCell ref="G11:O11"/>
    <mergeCell ref="G12:O12"/>
    <mergeCell ref="A38:O38"/>
    <mergeCell ref="G40:O40"/>
  </mergeCells>
  <pageMargins left="0.6692913385826772" right="0.27559055118110237" top="0.6692913385826772" bottom="0.47244094488188981" header="0.31496062992125984" footer="0.19685039370078741"/>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90" zoomScaleNormal="90" zoomScaleSheetLayoutView="80" workbookViewId="0">
      <selection activeCell="A226" sqref="A226:XFD286"/>
    </sheetView>
  </sheetViews>
  <sheetFormatPr defaultRowHeight="35.1" customHeight="1"/>
  <cols>
    <col min="1" max="1" width="3.42578125" style="341" customWidth="1"/>
    <col min="2" max="2" width="4.140625" style="341" customWidth="1"/>
    <col min="3" max="4" width="9" style="341" customWidth="1"/>
    <col min="5" max="5" width="9.140625" style="341" customWidth="1"/>
    <col min="6" max="6" width="8.140625" style="341" customWidth="1"/>
    <col min="7" max="7" width="1.42578125" style="341" customWidth="1"/>
    <col min="8" max="8" width="15.7109375" style="341" customWidth="1"/>
    <col min="9" max="9" width="1" style="341" customWidth="1"/>
    <col min="10" max="10" width="15.7109375" style="341" customWidth="1"/>
    <col min="11" max="11" width="1" style="341" customWidth="1"/>
    <col min="12" max="12" width="15.7109375" style="341" customWidth="1"/>
    <col min="13" max="13" width="1.140625" style="341" customWidth="1"/>
    <col min="14" max="14" width="15.7109375" style="341" customWidth="1"/>
    <col min="15" max="15" width="2.5703125" style="341" customWidth="1"/>
    <col min="16" max="16384" width="9.140625" style="341"/>
  </cols>
  <sheetData>
    <row r="1" spans="1:15" ht="35.1" customHeight="1">
      <c r="A1" s="441" t="s">
        <v>916</v>
      </c>
      <c r="B1" s="441"/>
      <c r="C1" s="441"/>
      <c r="D1" s="441"/>
      <c r="E1" s="441"/>
      <c r="F1" s="441"/>
      <c r="G1" s="441"/>
      <c r="H1" s="441"/>
      <c r="I1" s="441"/>
      <c r="J1" s="441"/>
      <c r="K1" s="441"/>
      <c r="L1" s="441"/>
      <c r="M1" s="441"/>
      <c r="N1" s="441"/>
      <c r="O1" s="361"/>
    </row>
    <row r="3" spans="1:15" s="362" customFormat="1" ht="35.1" customHeight="1">
      <c r="A3" s="340" t="s">
        <v>917</v>
      </c>
      <c r="B3" s="180" t="s">
        <v>918</v>
      </c>
      <c r="C3" s="180"/>
      <c r="D3" s="180"/>
      <c r="E3" s="180"/>
      <c r="F3" s="180"/>
      <c r="G3" s="180"/>
      <c r="H3" s="180"/>
      <c r="I3" s="180"/>
      <c r="J3" s="180"/>
      <c r="K3" s="180"/>
      <c r="L3" s="180"/>
      <c r="M3" s="180"/>
      <c r="N3" s="180"/>
    </row>
    <row r="4" spans="1:15" ht="35.1" customHeight="1">
      <c r="A4" s="178"/>
      <c r="B4" s="363"/>
      <c r="C4" s="364" t="s">
        <v>919</v>
      </c>
      <c r="D4" s="178"/>
      <c r="E4" s="178"/>
      <c r="F4" s="178"/>
      <c r="G4" s="178"/>
      <c r="H4" s="178"/>
      <c r="I4" s="178"/>
      <c r="J4" s="178"/>
      <c r="K4" s="178"/>
      <c r="L4" s="178"/>
      <c r="M4" s="178"/>
      <c r="N4" s="178"/>
    </row>
    <row r="5" spans="1:15" ht="35.1" customHeight="1">
      <c r="A5" s="178"/>
      <c r="B5" s="363" t="s">
        <v>920</v>
      </c>
      <c r="C5" s="363"/>
      <c r="D5" s="178"/>
      <c r="E5" s="178"/>
      <c r="F5" s="178"/>
      <c r="G5" s="178"/>
      <c r="H5" s="365"/>
      <c r="I5" s="365"/>
      <c r="J5" s="365"/>
      <c r="K5" s="365"/>
      <c r="L5" s="365"/>
      <c r="M5" s="365"/>
      <c r="N5" s="365"/>
    </row>
    <row r="6" spans="1:15" ht="35.1" customHeight="1">
      <c r="A6" s="178"/>
      <c r="B6" s="363" t="s">
        <v>921</v>
      </c>
      <c r="C6" s="363"/>
      <c r="D6" s="178"/>
      <c r="E6" s="178"/>
      <c r="F6" s="178"/>
      <c r="G6" s="178"/>
      <c r="H6" s="365"/>
      <c r="I6" s="365"/>
      <c r="J6" s="365"/>
      <c r="K6" s="365"/>
      <c r="L6" s="365"/>
      <c r="M6" s="365"/>
      <c r="N6" s="365"/>
    </row>
    <row r="7" spans="1:15" s="361" customFormat="1" ht="35.1" customHeight="1">
      <c r="A7" s="442" t="s">
        <v>922</v>
      </c>
      <c r="B7" s="442"/>
      <c r="C7" s="442"/>
      <c r="D7" s="442"/>
      <c r="E7" s="442"/>
      <c r="F7" s="442"/>
      <c r="G7" s="366"/>
      <c r="H7" s="443" t="s">
        <v>923</v>
      </c>
      <c r="I7" s="443"/>
      <c r="J7" s="443"/>
      <c r="K7" s="366"/>
      <c r="L7" s="443" t="s">
        <v>924</v>
      </c>
      <c r="M7" s="443"/>
      <c r="N7" s="443"/>
      <c r="O7" s="367"/>
    </row>
    <row r="8" spans="1:15" s="361" customFormat="1" ht="35.1" customHeight="1">
      <c r="A8" s="366"/>
      <c r="B8" s="366"/>
      <c r="C8" s="366"/>
      <c r="D8" s="366"/>
      <c r="E8" s="366"/>
      <c r="F8" s="366"/>
      <c r="G8" s="366"/>
      <c r="H8" s="223" t="s">
        <v>560</v>
      </c>
      <c r="I8" s="128"/>
      <c r="J8" s="127" t="s">
        <v>295</v>
      </c>
      <c r="K8" s="151"/>
      <c r="L8" s="223" t="s">
        <v>560</v>
      </c>
      <c r="M8" s="128"/>
      <c r="N8" s="127" t="s">
        <v>295</v>
      </c>
    </row>
    <row r="9" spans="1:15" ht="35.1" customHeight="1">
      <c r="A9" s="368" t="s">
        <v>925</v>
      </c>
      <c r="B9" s="178"/>
      <c r="C9" s="178"/>
      <c r="D9" s="178"/>
      <c r="E9" s="178"/>
    </row>
    <row r="10" spans="1:15" ht="35.1" customHeight="1">
      <c r="A10" s="178"/>
      <c r="B10" s="363" t="s">
        <v>926</v>
      </c>
      <c r="C10" s="178"/>
      <c r="D10" s="178"/>
      <c r="E10" s="178"/>
      <c r="H10" s="11">
        <v>14504532.699999999</v>
      </c>
      <c r="I10" s="11"/>
      <c r="J10" s="11">
        <v>34700968.979999997</v>
      </c>
      <c r="K10" s="11"/>
      <c r="L10" s="11">
        <v>14295911.699999999</v>
      </c>
      <c r="M10" s="11"/>
      <c r="N10" s="11">
        <v>33884246.360000007</v>
      </c>
    </row>
    <row r="11" spans="1:15" ht="35.1" customHeight="1">
      <c r="A11" s="178"/>
      <c r="B11" s="363" t="s">
        <v>927</v>
      </c>
      <c r="C11" s="178"/>
      <c r="D11" s="178"/>
      <c r="E11" s="178"/>
      <c r="H11" s="11">
        <v>2869434.13</v>
      </c>
      <c r="I11" s="11"/>
      <c r="J11" s="11">
        <v>0</v>
      </c>
      <c r="K11" s="11"/>
      <c r="L11" s="11">
        <v>2869434.13</v>
      </c>
      <c r="M11" s="11"/>
      <c r="N11" s="11">
        <v>0</v>
      </c>
    </row>
    <row r="12" spans="1:15" ht="35.1" customHeight="1">
      <c r="A12" s="178"/>
      <c r="B12" s="363" t="s">
        <v>346</v>
      </c>
      <c r="C12" s="178"/>
      <c r="D12" s="178"/>
      <c r="E12" s="178"/>
      <c r="H12" s="11">
        <v>2118818.9300000002</v>
      </c>
      <c r="I12" s="11"/>
      <c r="J12" s="11">
        <v>1674078.67</v>
      </c>
      <c r="K12" s="11"/>
      <c r="L12" s="11">
        <v>837941.66999999993</v>
      </c>
      <c r="M12" s="11"/>
      <c r="N12" s="11">
        <v>848475.9</v>
      </c>
    </row>
    <row r="13" spans="1:15" ht="35.1" customHeight="1">
      <c r="A13" s="178"/>
      <c r="B13" s="260" t="s">
        <v>443</v>
      </c>
      <c r="C13" s="178"/>
      <c r="D13" s="178"/>
      <c r="E13" s="178"/>
      <c r="H13" s="11">
        <v>1160756.69</v>
      </c>
      <c r="I13" s="11"/>
      <c r="J13" s="11">
        <v>817804.86</v>
      </c>
      <c r="K13" s="11"/>
      <c r="L13" s="11">
        <v>1120679.1499999999</v>
      </c>
      <c r="M13" s="11"/>
      <c r="N13" s="11">
        <v>780788.54</v>
      </c>
    </row>
    <row r="14" spans="1:15" ht="35.1" customHeight="1" thickBot="1">
      <c r="A14" s="178"/>
      <c r="B14" s="178"/>
      <c r="C14" s="180" t="s">
        <v>928</v>
      </c>
      <c r="E14" s="178"/>
      <c r="H14" s="39">
        <f>SUM(H10:H13)</f>
        <v>20653542.449999999</v>
      </c>
      <c r="I14" s="11"/>
      <c r="J14" s="39">
        <f>SUM(J10:J13)</f>
        <v>37192852.509999998</v>
      </c>
      <c r="K14" s="11"/>
      <c r="L14" s="39">
        <f>SUM(L10:L13)</f>
        <v>19123966.649999999</v>
      </c>
      <c r="M14" s="11"/>
      <c r="N14" s="39">
        <f>SUM(N10:N13)</f>
        <v>35513510.800000004</v>
      </c>
    </row>
    <row r="15" spans="1:15" ht="35.1" customHeight="1" thickTop="1">
      <c r="A15" s="180" t="s">
        <v>929</v>
      </c>
      <c r="B15" s="178"/>
      <c r="C15" s="178"/>
      <c r="D15" s="178"/>
      <c r="E15" s="178"/>
      <c r="H15" s="11"/>
      <c r="I15" s="11"/>
      <c r="J15" s="11"/>
      <c r="K15" s="11"/>
      <c r="L15" s="11"/>
      <c r="M15" s="11"/>
      <c r="N15" s="11"/>
    </row>
    <row r="16" spans="1:15" ht="35.1" customHeight="1">
      <c r="A16" s="178"/>
      <c r="B16" s="260" t="s">
        <v>361</v>
      </c>
      <c r="C16" s="178"/>
      <c r="D16" s="178"/>
      <c r="E16" s="178"/>
      <c r="H16" s="11">
        <v>0</v>
      </c>
      <c r="I16" s="11"/>
      <c r="J16" s="11">
        <v>0</v>
      </c>
      <c r="K16" s="11"/>
      <c r="L16" s="11">
        <v>5541598.0700000003</v>
      </c>
      <c r="M16" s="11"/>
      <c r="N16" s="11">
        <v>5541598.0700000003</v>
      </c>
    </row>
    <row r="17" spans="1:14" ht="35.1" customHeight="1">
      <c r="A17" s="178"/>
      <c r="B17" s="260" t="s">
        <v>930</v>
      </c>
      <c r="C17" s="178"/>
      <c r="D17" s="178"/>
      <c r="E17" s="178"/>
      <c r="H17" s="11">
        <v>29601.279999999999</v>
      </c>
      <c r="I17" s="11"/>
      <c r="J17" s="11">
        <v>30586.629999999997</v>
      </c>
      <c r="K17" s="11"/>
      <c r="L17" s="11">
        <v>29601.279999999999</v>
      </c>
      <c r="M17" s="11"/>
      <c r="N17" s="11">
        <v>30586.629999999997</v>
      </c>
    </row>
    <row r="18" spans="1:14" ht="35.1" customHeight="1">
      <c r="A18" s="178"/>
      <c r="B18" s="260" t="s">
        <v>931</v>
      </c>
      <c r="C18" s="178"/>
      <c r="D18" s="178"/>
      <c r="E18" s="178"/>
      <c r="H18" s="11">
        <v>66887306.000000007</v>
      </c>
      <c r="I18" s="11"/>
      <c r="J18" s="11">
        <v>51948849.640000008</v>
      </c>
      <c r="K18" s="11"/>
      <c r="L18" s="11">
        <v>46472651.680000007</v>
      </c>
      <c r="M18" s="11"/>
      <c r="N18" s="11">
        <v>34602114.620000005</v>
      </c>
    </row>
    <row r="19" spans="1:14" ht="35.1" customHeight="1">
      <c r="A19" s="178"/>
      <c r="B19" s="260" t="s">
        <v>932</v>
      </c>
      <c r="C19" s="178"/>
      <c r="D19" s="178"/>
      <c r="E19" s="178"/>
      <c r="H19" s="11">
        <v>157401.33999999997</v>
      </c>
      <c r="I19" s="11"/>
      <c r="J19" s="11">
        <v>145133.04999999999</v>
      </c>
      <c r="K19" s="11"/>
      <c r="L19" s="11">
        <v>78920.499999999985</v>
      </c>
      <c r="M19" s="11"/>
      <c r="N19" s="11">
        <v>71146.559999999998</v>
      </c>
    </row>
    <row r="20" spans="1:14" ht="35.1" customHeight="1">
      <c r="A20" s="178"/>
      <c r="B20" s="260" t="s">
        <v>414</v>
      </c>
      <c r="C20" s="178"/>
      <c r="D20" s="178"/>
      <c r="E20" s="178"/>
      <c r="H20" s="11">
        <v>315516.61</v>
      </c>
      <c r="I20" s="11"/>
      <c r="J20" s="11">
        <v>302821.83999999997</v>
      </c>
      <c r="K20" s="11"/>
      <c r="L20" s="11">
        <v>20410.36</v>
      </c>
      <c r="M20" s="11"/>
      <c r="N20" s="11">
        <v>19589.669999999998</v>
      </c>
    </row>
    <row r="21" spans="1:14" ht="35.1" customHeight="1">
      <c r="A21" s="178"/>
      <c r="B21" s="260" t="s">
        <v>418</v>
      </c>
      <c r="C21" s="178"/>
      <c r="D21" s="178"/>
      <c r="E21" s="178"/>
      <c r="H21" s="11">
        <v>348510.35000000003</v>
      </c>
      <c r="I21" s="11"/>
      <c r="J21" s="11">
        <v>298094.07999999996</v>
      </c>
      <c r="K21" s="11"/>
      <c r="L21" s="11">
        <v>0</v>
      </c>
      <c r="M21" s="11"/>
      <c r="N21" s="11">
        <v>0</v>
      </c>
    </row>
    <row r="22" spans="1:14" ht="35.1" customHeight="1">
      <c r="A22" s="178"/>
      <c r="B22" s="260" t="s">
        <v>933</v>
      </c>
      <c r="C22" s="178"/>
      <c r="D22" s="178"/>
      <c r="E22" s="178"/>
      <c r="H22" s="11">
        <v>1241520.8799999999</v>
      </c>
      <c r="I22" s="11"/>
      <c r="J22" s="11">
        <v>1174333.32</v>
      </c>
      <c r="K22" s="11"/>
      <c r="L22" s="11">
        <v>1233476.1299999999</v>
      </c>
      <c r="M22" s="11"/>
      <c r="N22" s="11">
        <v>1171777.2</v>
      </c>
    </row>
    <row r="23" spans="1:14" ht="35.1" customHeight="1">
      <c r="A23" s="178"/>
      <c r="B23" s="178"/>
      <c r="C23" s="348" t="s">
        <v>934</v>
      </c>
      <c r="E23" s="178"/>
      <c r="H23" s="15">
        <f>SUM(H16:H22)</f>
        <v>68979856.460000008</v>
      </c>
      <c r="I23" s="11"/>
      <c r="J23" s="15">
        <f>SUM(J16:J22)</f>
        <v>53899818.56000001</v>
      </c>
      <c r="K23" s="11"/>
      <c r="L23" s="15">
        <f>SUM(L16:L22)</f>
        <v>53376658.020000011</v>
      </c>
      <c r="M23" s="11"/>
      <c r="N23" s="15">
        <f>SUM(N16:N22)</f>
        <v>41436812.750000015</v>
      </c>
    </row>
    <row r="24" spans="1:14" ht="35.1" customHeight="1" thickBot="1">
      <c r="A24" s="180" t="s">
        <v>935</v>
      </c>
      <c r="B24" s="178"/>
      <c r="C24" s="178"/>
      <c r="D24" s="178"/>
      <c r="E24" s="178"/>
      <c r="H24" s="39">
        <f>SUM(H14+H23)</f>
        <v>89633398.910000011</v>
      </c>
      <c r="I24" s="11"/>
      <c r="J24" s="39">
        <f>SUM(J14+J23)</f>
        <v>91092671.070000008</v>
      </c>
      <c r="K24" s="11"/>
      <c r="L24" s="39">
        <f>SUM(L14+L23)</f>
        <v>72500624.670000017</v>
      </c>
      <c r="M24" s="11"/>
      <c r="N24" s="39">
        <f>SUM(N14+N23)</f>
        <v>76950323.550000012</v>
      </c>
    </row>
    <row r="25" spans="1:14" ht="35.1" customHeight="1" thickTop="1"/>
  </sheetData>
  <mergeCells count="4">
    <mergeCell ref="A1:N1"/>
    <mergeCell ref="A7:F7"/>
    <mergeCell ref="H7:J7"/>
    <mergeCell ref="L7:N7"/>
  </mergeCells>
  <pageMargins left="0.86614173228346458" right="0.19685039370078741" top="0.70866141732283472" bottom="0.47244094488188981" header="0.35433070866141736"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topLeftCell="A10" zoomScale="90" zoomScaleNormal="90" zoomScaleSheetLayoutView="90" workbookViewId="0">
      <selection activeCell="H14" sqref="H14"/>
    </sheetView>
  </sheetViews>
  <sheetFormatPr defaultRowHeight="26.25" customHeight="1"/>
  <cols>
    <col min="1" max="1" width="3.42578125" style="341" customWidth="1"/>
    <col min="2" max="2" width="3.7109375" style="341" customWidth="1"/>
    <col min="3" max="3" width="9.140625" style="341"/>
    <col min="4" max="6" width="9.140625" style="341" customWidth="1"/>
    <col min="7" max="7" width="5.140625" style="341" customWidth="1"/>
    <col min="8" max="8" width="15.7109375" style="341" customWidth="1"/>
    <col min="9" max="9" width="1.140625" style="341" customWidth="1"/>
    <col min="10" max="10" width="15.7109375" style="341" customWidth="1"/>
    <col min="11" max="11" width="1.140625" style="341" customWidth="1"/>
    <col min="12" max="12" width="15.7109375" style="341" customWidth="1"/>
    <col min="13" max="13" width="1.140625" style="341" customWidth="1"/>
    <col min="14" max="14" width="15.7109375" style="341" customWidth="1"/>
    <col min="15" max="15" width="1.28515625" style="341" customWidth="1"/>
    <col min="16" max="16" width="13" style="341" bestFit="1" customWidth="1"/>
    <col min="17" max="17" width="9.140625" style="341"/>
    <col min="18" max="18" width="10.7109375" style="341" bestFit="1" customWidth="1"/>
    <col min="19" max="16384" width="9.140625" style="341"/>
  </cols>
  <sheetData>
    <row r="1" spans="1:15" s="361" customFormat="1" ht="26.25" customHeight="1">
      <c r="A1" s="441" t="s">
        <v>936</v>
      </c>
      <c r="B1" s="444"/>
      <c r="C1" s="444"/>
      <c r="D1" s="444"/>
      <c r="E1" s="444"/>
      <c r="F1" s="444"/>
      <c r="G1" s="444"/>
      <c r="H1" s="444"/>
      <c r="I1" s="444"/>
      <c r="J1" s="444"/>
      <c r="K1" s="444"/>
      <c r="L1" s="444"/>
      <c r="M1" s="444"/>
      <c r="N1" s="444"/>
    </row>
    <row r="2" spans="1:15" ht="26.25" customHeight="1">
      <c r="H2" s="369"/>
      <c r="I2" s="369"/>
      <c r="J2" s="369"/>
      <c r="K2" s="369"/>
      <c r="L2" s="369"/>
      <c r="M2" s="369"/>
      <c r="N2" s="369"/>
    </row>
    <row r="3" spans="1:15" ht="26.25" customHeight="1">
      <c r="A3" s="442" t="s">
        <v>937</v>
      </c>
      <c r="B3" s="442"/>
      <c r="C3" s="442"/>
      <c r="D3" s="442"/>
      <c r="E3" s="442"/>
      <c r="F3" s="442"/>
      <c r="G3" s="178"/>
      <c r="H3" s="443" t="s">
        <v>923</v>
      </c>
      <c r="I3" s="443"/>
      <c r="J3" s="443"/>
      <c r="K3" s="366"/>
      <c r="L3" s="443" t="s">
        <v>924</v>
      </c>
      <c r="M3" s="443"/>
      <c r="N3" s="443"/>
    </row>
    <row r="4" spans="1:15" ht="26.25" customHeight="1">
      <c r="A4" s="178"/>
      <c r="B4" s="178"/>
      <c r="C4" s="178"/>
      <c r="D4" s="178"/>
      <c r="E4" s="178"/>
      <c r="F4" s="178"/>
      <c r="G4" s="178"/>
      <c r="H4" s="223" t="s">
        <v>560</v>
      </c>
      <c r="I4" s="128"/>
      <c r="J4" s="127" t="s">
        <v>295</v>
      </c>
      <c r="K4" s="151"/>
      <c r="L4" s="223" t="s">
        <v>560</v>
      </c>
      <c r="M4" s="128"/>
      <c r="N4" s="127" t="s">
        <v>295</v>
      </c>
    </row>
    <row r="5" spans="1:15" ht="26.25" customHeight="1">
      <c r="A5" s="348" t="s">
        <v>938</v>
      </c>
      <c r="B5" s="178"/>
      <c r="C5" s="178"/>
      <c r="D5" s="178"/>
      <c r="E5" s="178"/>
      <c r="F5" s="178"/>
    </row>
    <row r="6" spans="1:15" ht="26.25" customHeight="1">
      <c r="A6" s="178"/>
      <c r="B6" s="251" t="s">
        <v>651</v>
      </c>
      <c r="C6" s="178"/>
      <c r="D6" s="178"/>
      <c r="E6" s="178"/>
      <c r="F6" s="178"/>
      <c r="H6" s="6">
        <v>2289635.92</v>
      </c>
      <c r="I6" s="6"/>
      <c r="J6" s="6">
        <v>1584235.7300000002</v>
      </c>
      <c r="K6" s="6"/>
      <c r="L6" s="6">
        <v>1893524.3499999999</v>
      </c>
      <c r="M6" s="6"/>
      <c r="N6" s="6">
        <v>1453461.11</v>
      </c>
    </row>
    <row r="7" spans="1:15" ht="26.25" customHeight="1">
      <c r="A7" s="178"/>
      <c r="B7" s="251" t="s">
        <v>939</v>
      </c>
      <c r="C7" s="260"/>
      <c r="D7" s="178"/>
      <c r="E7" s="178"/>
      <c r="F7" s="178"/>
      <c r="H7" s="6">
        <v>3509703.45</v>
      </c>
      <c r="I7" s="6"/>
      <c r="J7" s="11">
        <v>3411840</v>
      </c>
      <c r="K7" s="6"/>
      <c r="L7" s="11">
        <v>0</v>
      </c>
      <c r="M7" s="6"/>
      <c r="N7" s="11">
        <v>0</v>
      </c>
      <c r="O7" s="11"/>
    </row>
    <row r="8" spans="1:15" ht="26.25" customHeight="1">
      <c r="A8" s="178"/>
      <c r="B8" s="251" t="s">
        <v>940</v>
      </c>
      <c r="C8" s="345"/>
      <c r="D8" s="178"/>
      <c r="E8" s="178"/>
      <c r="F8" s="178"/>
      <c r="H8" s="6"/>
      <c r="I8" s="6"/>
      <c r="J8" s="6"/>
      <c r="K8" s="6"/>
      <c r="L8" s="6"/>
      <c r="M8" s="6"/>
      <c r="N8" s="6"/>
    </row>
    <row r="9" spans="1:15" ht="26.25" customHeight="1">
      <c r="A9" s="178"/>
      <c r="B9" s="251"/>
      <c r="C9" s="251" t="s">
        <v>941</v>
      </c>
      <c r="D9" s="178"/>
      <c r="E9" s="178"/>
      <c r="F9" s="178"/>
      <c r="H9" s="11">
        <v>2411760</v>
      </c>
      <c r="I9" s="6"/>
      <c r="J9" s="6">
        <v>2798203.82</v>
      </c>
      <c r="K9" s="6"/>
      <c r="L9" s="11">
        <v>2411760</v>
      </c>
      <c r="M9" s="6"/>
      <c r="N9" s="6">
        <v>3411840</v>
      </c>
    </row>
    <row r="10" spans="1:15" ht="26.25" customHeight="1">
      <c r="A10" s="178"/>
      <c r="B10" s="287" t="s">
        <v>942</v>
      </c>
      <c r="C10" s="178"/>
      <c r="D10" s="178"/>
      <c r="E10" s="178"/>
      <c r="F10" s="178"/>
      <c r="H10" s="6">
        <v>140478.75200000001</v>
      </c>
      <c r="I10" s="6"/>
      <c r="J10" s="6">
        <v>77203.32600000019</v>
      </c>
      <c r="K10" s="6"/>
      <c r="L10" s="11">
        <v>0</v>
      </c>
      <c r="M10" s="6"/>
      <c r="N10" s="6">
        <v>0</v>
      </c>
    </row>
    <row r="11" spans="1:15" ht="26.25" customHeight="1">
      <c r="A11" s="178"/>
      <c r="B11" s="287" t="s">
        <v>943</v>
      </c>
      <c r="C11" s="178"/>
      <c r="D11" s="178"/>
      <c r="E11" s="178"/>
      <c r="F11" s="178"/>
      <c r="H11" s="6">
        <v>17913.91</v>
      </c>
      <c r="I11" s="6"/>
      <c r="J11" s="6">
        <v>122385.85</v>
      </c>
      <c r="K11" s="6"/>
      <c r="L11" s="6">
        <v>17913.91</v>
      </c>
      <c r="M11" s="6"/>
      <c r="N11" s="6">
        <v>122385.85</v>
      </c>
    </row>
    <row r="12" spans="1:15" ht="26.25" customHeight="1">
      <c r="A12" s="178"/>
      <c r="B12" s="178"/>
      <c r="C12" s="178"/>
      <c r="D12" s="348" t="s">
        <v>944</v>
      </c>
      <c r="E12" s="178"/>
      <c r="F12" s="178"/>
      <c r="H12" s="51">
        <f>SUM(H6:H11)</f>
        <v>8369492.0320000006</v>
      </c>
      <c r="I12" s="6"/>
      <c r="J12" s="51">
        <f>SUM(J6:J11)</f>
        <v>7993868.7260000007</v>
      </c>
      <c r="K12" s="6"/>
      <c r="L12" s="51">
        <f>SUM(L6:L11)</f>
        <v>4323198.26</v>
      </c>
      <c r="M12" s="6"/>
      <c r="N12" s="51">
        <f>SUM(N6:N11)</f>
        <v>4987686.96</v>
      </c>
    </row>
    <row r="13" spans="1:15" ht="26.25" customHeight="1">
      <c r="A13" s="348" t="s">
        <v>945</v>
      </c>
      <c r="B13" s="178"/>
      <c r="C13" s="178"/>
      <c r="D13" s="178"/>
      <c r="E13" s="178"/>
      <c r="F13" s="178"/>
      <c r="H13" s="6"/>
      <c r="I13" s="6"/>
      <c r="J13" s="6"/>
      <c r="K13" s="6"/>
      <c r="L13" s="6"/>
      <c r="M13" s="6"/>
      <c r="N13" s="6"/>
    </row>
    <row r="14" spans="1:15" ht="26.25" customHeight="1">
      <c r="A14" s="178"/>
      <c r="B14" s="260" t="s">
        <v>674</v>
      </c>
      <c r="C14" s="178"/>
      <c r="D14" s="178"/>
      <c r="E14" s="178"/>
      <c r="F14" s="178"/>
      <c r="H14" s="6">
        <v>11179932.59</v>
      </c>
      <c r="I14" s="6"/>
      <c r="J14" s="6">
        <v>9090211.2300000004</v>
      </c>
      <c r="K14" s="6"/>
      <c r="L14" s="11">
        <v>0</v>
      </c>
      <c r="M14" s="6"/>
      <c r="N14" s="11">
        <v>0</v>
      </c>
    </row>
    <row r="15" spans="1:15" ht="26.25" customHeight="1">
      <c r="A15" s="178"/>
      <c r="B15" s="260" t="s">
        <v>680</v>
      </c>
      <c r="C15" s="178"/>
      <c r="D15" s="178"/>
      <c r="E15" s="178"/>
      <c r="F15" s="178"/>
      <c r="H15" s="6">
        <v>9054695.4900000002</v>
      </c>
      <c r="I15" s="6"/>
      <c r="J15" s="6">
        <v>14682175.49</v>
      </c>
      <c r="K15" s="6"/>
      <c r="L15" s="6">
        <v>9054695.4900000002</v>
      </c>
      <c r="M15" s="6"/>
      <c r="N15" s="6">
        <v>14682175.49</v>
      </c>
    </row>
    <row r="16" spans="1:15" ht="26.25" customHeight="1">
      <c r="A16" s="178"/>
      <c r="B16" s="260" t="s">
        <v>946</v>
      </c>
      <c r="C16" s="178"/>
      <c r="D16" s="178"/>
      <c r="E16" s="178"/>
      <c r="F16" s="178"/>
      <c r="H16" s="6">
        <v>247154.07</v>
      </c>
      <c r="I16" s="6"/>
      <c r="J16" s="6">
        <v>214360.08</v>
      </c>
      <c r="K16" s="6"/>
      <c r="L16" s="11">
        <v>0</v>
      </c>
      <c r="M16" s="6"/>
      <c r="N16" s="11">
        <v>0</v>
      </c>
    </row>
    <row r="17" spans="1:14" ht="26.25" customHeight="1">
      <c r="A17" s="178"/>
      <c r="B17" s="260" t="s">
        <v>709</v>
      </c>
      <c r="C17" s="178"/>
      <c r="D17" s="178"/>
      <c r="E17" s="178"/>
      <c r="F17" s="178"/>
      <c r="H17" s="6">
        <v>420971.60000000003</v>
      </c>
      <c r="I17" s="6"/>
      <c r="J17" s="6">
        <v>390189.59</v>
      </c>
      <c r="K17" s="6"/>
      <c r="L17" s="6">
        <v>366545.46</v>
      </c>
      <c r="M17" s="6"/>
      <c r="N17" s="6">
        <v>348141.26</v>
      </c>
    </row>
    <row r="18" spans="1:14" ht="26.25" customHeight="1">
      <c r="A18" s="178"/>
      <c r="B18" s="260" t="s">
        <v>947</v>
      </c>
      <c r="C18" s="178"/>
      <c r="D18" s="178"/>
      <c r="E18" s="178"/>
      <c r="F18" s="178"/>
      <c r="H18" s="6">
        <v>60996.24</v>
      </c>
      <c r="I18" s="6"/>
      <c r="J18" s="6">
        <v>60134.95</v>
      </c>
      <c r="K18" s="6"/>
      <c r="L18" s="6">
        <v>27161.65</v>
      </c>
      <c r="M18" s="6"/>
      <c r="N18" s="6">
        <v>30863.940000000002</v>
      </c>
    </row>
    <row r="19" spans="1:14" ht="26.25" customHeight="1">
      <c r="A19" s="178"/>
      <c r="B19" s="178"/>
      <c r="C19" s="178"/>
      <c r="D19" s="348" t="s">
        <v>948</v>
      </c>
      <c r="E19" s="178"/>
      <c r="F19" s="178"/>
      <c r="H19" s="51">
        <f>SUM(H14:H18)</f>
        <v>20963749.989999998</v>
      </c>
      <c r="I19" s="6"/>
      <c r="J19" s="51">
        <f>SUM(J14:J18)</f>
        <v>24437071.339999996</v>
      </c>
      <c r="K19" s="6"/>
      <c r="L19" s="51">
        <f>SUM(L14:L18)</f>
        <v>9448402.6000000015</v>
      </c>
      <c r="M19" s="6"/>
      <c r="N19" s="51">
        <f>SUM(N14:N18)</f>
        <v>15061180.689999999</v>
      </c>
    </row>
    <row r="20" spans="1:14" ht="26.25" customHeight="1">
      <c r="A20" s="348" t="s">
        <v>949</v>
      </c>
      <c r="B20" s="178"/>
      <c r="C20" s="178"/>
      <c r="D20" s="178"/>
      <c r="E20" s="178"/>
      <c r="F20" s="178"/>
      <c r="H20" s="51">
        <f>H12+H19</f>
        <v>29333242.022</v>
      </c>
      <c r="I20" s="6"/>
      <c r="J20" s="51">
        <f>J12+J19</f>
        <v>32430940.065999996</v>
      </c>
      <c r="K20" s="6"/>
      <c r="L20" s="51">
        <f>L12+L19</f>
        <v>13771600.860000001</v>
      </c>
      <c r="M20" s="6"/>
      <c r="N20" s="51">
        <f>N12+N19</f>
        <v>20048867.649999999</v>
      </c>
    </row>
    <row r="21" spans="1:14" ht="26.25" customHeight="1">
      <c r="A21" s="445" t="s">
        <v>950</v>
      </c>
      <c r="B21" s="445"/>
      <c r="C21" s="445"/>
      <c r="D21" s="445"/>
      <c r="E21" s="178"/>
      <c r="F21" s="178"/>
      <c r="H21" s="6"/>
      <c r="I21" s="6"/>
      <c r="J21" s="6"/>
      <c r="K21" s="6"/>
      <c r="L21" s="6"/>
      <c r="M21" s="6"/>
      <c r="N21" s="6"/>
    </row>
    <row r="22" spans="1:14" ht="26.25" customHeight="1">
      <c r="A22" s="178"/>
      <c r="B22" s="352" t="s">
        <v>951</v>
      </c>
      <c r="C22" s="178"/>
      <c r="D22" s="178"/>
      <c r="E22" s="178"/>
      <c r="F22" s="178"/>
      <c r="H22" s="6"/>
      <c r="I22" s="6"/>
      <c r="J22" s="6"/>
      <c r="K22" s="6"/>
      <c r="L22" s="6"/>
      <c r="M22" s="6"/>
      <c r="N22" s="6"/>
    </row>
    <row r="23" spans="1:14" ht="26.25" customHeight="1">
      <c r="A23" s="178"/>
      <c r="B23" s="178"/>
      <c r="C23" s="345" t="s">
        <v>952</v>
      </c>
      <c r="D23" s="178"/>
      <c r="E23" s="178"/>
      <c r="F23" s="178"/>
      <c r="H23" s="6"/>
      <c r="I23" s="6"/>
      <c r="J23" s="6"/>
      <c r="K23" s="6"/>
      <c r="L23" s="6"/>
      <c r="M23" s="6"/>
      <c r="N23" s="6"/>
    </row>
    <row r="24" spans="1:14" s="282" customFormat="1" ht="26.25" customHeight="1" thickBot="1">
      <c r="A24" s="178"/>
      <c r="B24" s="178"/>
      <c r="C24" s="251" t="s">
        <v>953</v>
      </c>
      <c r="D24" s="178"/>
      <c r="E24" s="178"/>
      <c r="F24" s="178"/>
      <c r="H24" s="370">
        <v>5613602.0800000001</v>
      </c>
      <c r="I24" s="13"/>
      <c r="J24" s="370">
        <v>5613602.0800000001</v>
      </c>
      <c r="K24" s="13"/>
      <c r="L24" s="370">
        <v>5613602.0800000001</v>
      </c>
      <c r="M24" s="13"/>
      <c r="N24" s="370">
        <v>5613602.0800000001</v>
      </c>
    </row>
    <row r="25" spans="1:14" ht="26.25" customHeight="1" thickTop="1">
      <c r="A25" s="178"/>
      <c r="B25" s="178"/>
      <c r="C25" s="345" t="s">
        <v>954</v>
      </c>
      <c r="D25" s="178"/>
      <c r="E25" s="178"/>
      <c r="F25" s="178"/>
      <c r="H25" s="6"/>
      <c r="I25" s="6"/>
      <c r="J25" s="6"/>
      <c r="K25" s="6"/>
      <c r="L25" s="6"/>
      <c r="M25" s="6"/>
      <c r="N25" s="6"/>
    </row>
    <row r="26" spans="1:14" ht="26.25" customHeight="1">
      <c r="A26" s="178"/>
      <c r="B26" s="178"/>
      <c r="C26" s="251" t="s">
        <v>953</v>
      </c>
      <c r="D26" s="276"/>
      <c r="E26" s="276"/>
      <c r="F26" s="276"/>
      <c r="H26" s="6">
        <v>5613602.0800000001</v>
      </c>
      <c r="I26" s="6"/>
      <c r="J26" s="6">
        <v>5613602.0800000001</v>
      </c>
      <c r="K26" s="6"/>
      <c r="L26" s="6">
        <v>5613602.0800000001</v>
      </c>
      <c r="M26" s="6"/>
      <c r="N26" s="6">
        <v>5613602.0800000001</v>
      </c>
    </row>
    <row r="27" spans="1:14" ht="26.25" customHeight="1">
      <c r="A27" s="178"/>
      <c r="B27" s="371" t="s">
        <v>955</v>
      </c>
      <c r="C27" s="178"/>
      <c r="D27" s="178"/>
      <c r="E27" s="178"/>
      <c r="F27" s="178"/>
      <c r="H27" s="6">
        <v>43950286.740000002</v>
      </c>
      <c r="I27" s="6"/>
      <c r="J27" s="11">
        <v>43950286.740000002</v>
      </c>
      <c r="K27" s="6"/>
      <c r="L27" s="6">
        <v>43950286.740000002</v>
      </c>
      <c r="M27" s="6"/>
      <c r="N27" s="11">
        <v>43950286.740000002</v>
      </c>
    </row>
    <row r="28" spans="1:14" ht="26.25" customHeight="1">
      <c r="A28" s="178"/>
      <c r="B28" s="372" t="s">
        <v>956</v>
      </c>
      <c r="C28" s="372"/>
      <c r="D28" s="372"/>
      <c r="E28" s="178"/>
      <c r="F28" s="178"/>
      <c r="H28" s="6"/>
      <c r="I28" s="6"/>
      <c r="J28" s="6"/>
      <c r="K28" s="6"/>
      <c r="L28" s="6"/>
      <c r="M28" s="6"/>
      <c r="N28" s="6"/>
    </row>
    <row r="29" spans="1:14" ht="26.25" customHeight="1">
      <c r="A29" s="178"/>
      <c r="B29" s="372"/>
      <c r="C29" s="372" t="s">
        <v>957</v>
      </c>
      <c r="D29" s="372"/>
      <c r="E29" s="178"/>
      <c r="F29" s="178"/>
      <c r="H29" s="6"/>
      <c r="I29" s="6"/>
      <c r="J29" s="6"/>
      <c r="K29" s="6"/>
      <c r="L29" s="6"/>
      <c r="M29" s="6"/>
      <c r="N29" s="6"/>
    </row>
    <row r="30" spans="1:14" ht="26.25" customHeight="1">
      <c r="A30" s="178"/>
      <c r="B30" s="372"/>
      <c r="C30" s="372"/>
      <c r="D30" s="373" t="s">
        <v>766</v>
      </c>
      <c r="E30" s="178"/>
      <c r="F30" s="178"/>
      <c r="G30" s="282"/>
      <c r="H30" s="13">
        <v>561360.21</v>
      </c>
      <c r="I30" s="13"/>
      <c r="J30" s="19">
        <v>464874.06</v>
      </c>
      <c r="K30" s="13"/>
      <c r="L30" s="13">
        <v>561360.21</v>
      </c>
      <c r="M30" s="13"/>
      <c r="N30" s="19">
        <v>464874.06</v>
      </c>
    </row>
    <row r="31" spans="1:14" ht="26.25" customHeight="1">
      <c r="A31" s="178"/>
      <c r="B31" s="372"/>
      <c r="C31" s="372" t="s">
        <v>958</v>
      </c>
      <c r="D31" s="373"/>
      <c r="E31" s="178"/>
      <c r="F31" s="178"/>
      <c r="G31" s="282"/>
      <c r="H31" s="13">
        <v>9302167.8699999992</v>
      </c>
      <c r="I31" s="13"/>
      <c r="J31" s="13">
        <v>7760226.8600000003</v>
      </c>
      <c r="K31" s="13"/>
      <c r="L31" s="13">
        <v>7749814.2000000002</v>
      </c>
      <c r="M31" s="13"/>
      <c r="N31" s="13">
        <v>6018732.4400000004</v>
      </c>
    </row>
    <row r="32" spans="1:14" ht="26.25" customHeight="1">
      <c r="A32" s="178"/>
      <c r="B32" s="372"/>
      <c r="C32" s="372" t="s">
        <v>959</v>
      </c>
      <c r="D32" s="372"/>
      <c r="E32" s="178"/>
      <c r="F32" s="178"/>
      <c r="G32" s="282"/>
      <c r="H32" s="374">
        <v>872718.79022580001</v>
      </c>
      <c r="I32" s="13"/>
      <c r="J32" s="374">
        <v>872718.79022580001</v>
      </c>
      <c r="K32" s="13"/>
      <c r="L32" s="374">
        <v>853960.58</v>
      </c>
      <c r="M32" s="13"/>
      <c r="N32" s="374">
        <v>853960.58</v>
      </c>
    </row>
    <row r="33" spans="1:14" ht="26.25" customHeight="1">
      <c r="A33" s="178"/>
      <c r="B33" s="375" t="s">
        <v>960</v>
      </c>
      <c r="C33" s="372"/>
      <c r="D33" s="372"/>
      <c r="E33" s="178"/>
      <c r="F33" s="178"/>
      <c r="H33" s="6">
        <f>SUM(H26:H32)</f>
        <v>60300135.690225795</v>
      </c>
      <c r="I33" s="6"/>
      <c r="J33" s="6">
        <f>SUM(J26:J32)</f>
        <v>58661708.530225798</v>
      </c>
      <c r="K33" s="6"/>
      <c r="L33" s="6">
        <f>SUM(L26:L32)</f>
        <v>58729023.810000002</v>
      </c>
      <c r="M33" s="6"/>
      <c r="N33" s="6">
        <f>SUM(N26:N32)</f>
        <v>56901455.899999999</v>
      </c>
    </row>
    <row r="34" spans="1:14" ht="26.25" customHeight="1">
      <c r="A34" s="372"/>
      <c r="B34" s="372" t="s">
        <v>961</v>
      </c>
      <c r="C34" s="372"/>
      <c r="D34" s="372"/>
      <c r="E34" s="178"/>
      <c r="F34" s="178"/>
      <c r="H34" s="6">
        <v>21.2</v>
      </c>
      <c r="I34" s="6"/>
      <c r="J34" s="6">
        <v>22.471661800000003</v>
      </c>
      <c r="K34" s="6"/>
      <c r="L34" s="11">
        <v>0</v>
      </c>
      <c r="M34" s="6"/>
      <c r="N34" s="11">
        <v>0</v>
      </c>
    </row>
    <row r="35" spans="1:14" ht="26.25" customHeight="1">
      <c r="A35" s="372"/>
      <c r="B35" s="372"/>
      <c r="C35" s="372"/>
      <c r="D35" s="375" t="s">
        <v>962</v>
      </c>
      <c r="E35" s="178"/>
      <c r="F35" s="178"/>
      <c r="H35" s="51">
        <f>SUM(H33:H34)</f>
        <v>60300156.890225798</v>
      </c>
      <c r="I35" s="6"/>
      <c r="J35" s="51">
        <f>SUM(J33:J34)</f>
        <v>58661731.001887597</v>
      </c>
      <c r="K35" s="6"/>
      <c r="L35" s="51">
        <f>SUM(L33:L34)</f>
        <v>58729023.810000002</v>
      </c>
      <c r="M35" s="6"/>
      <c r="N35" s="51">
        <f>SUM(N33:N34)</f>
        <v>56901455.899999999</v>
      </c>
    </row>
    <row r="36" spans="1:14" ht="26.25" customHeight="1" thickBot="1">
      <c r="A36" s="375" t="s">
        <v>963</v>
      </c>
      <c r="B36" s="372"/>
      <c r="C36" s="372"/>
      <c r="D36" s="372"/>
      <c r="E36" s="178"/>
      <c r="F36" s="178"/>
      <c r="H36" s="54">
        <f>+H20+H35</f>
        <v>89633398.912225798</v>
      </c>
      <c r="I36" s="6"/>
      <c r="J36" s="8">
        <f>+J20+J35</f>
        <v>91092671.067887589</v>
      </c>
      <c r="K36" s="6"/>
      <c r="L36" s="8">
        <f>+L20+L35</f>
        <v>72500624.670000002</v>
      </c>
      <c r="M36" s="6"/>
      <c r="N36" s="8">
        <f>+N20+N35</f>
        <v>76950323.549999997</v>
      </c>
    </row>
    <row r="37" spans="1:14" ht="26.25" customHeight="1" thickTop="1">
      <c r="H37" s="376"/>
      <c r="J37" s="376"/>
      <c r="L37" s="376"/>
      <c r="N37" s="376"/>
    </row>
    <row r="38" spans="1:14" ht="26.25" customHeight="1">
      <c r="J38" s="376"/>
    </row>
  </sheetData>
  <mergeCells count="5">
    <mergeCell ref="A1:N1"/>
    <mergeCell ref="A3:F3"/>
    <mergeCell ref="H3:J3"/>
    <mergeCell ref="L3:N3"/>
    <mergeCell ref="A21:D21"/>
  </mergeCells>
  <pageMargins left="0.86614173228346458" right="0.19685039370078741" top="0.53" bottom="0.27559055118110237" header="0.27559055118110237" footer="0.19685039370078741"/>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zoomScale="90" zoomScaleNormal="90" zoomScaleSheetLayoutView="90" workbookViewId="0">
      <selection activeCell="P8" sqref="P8"/>
    </sheetView>
  </sheetViews>
  <sheetFormatPr defaultRowHeight="26.1" customHeight="1"/>
  <cols>
    <col min="1" max="1" width="3.42578125" style="341" customWidth="1"/>
    <col min="2" max="2" width="4.140625" style="341" customWidth="1"/>
    <col min="3" max="3" width="9.140625" style="341"/>
    <col min="4" max="4" width="12.85546875" style="341" customWidth="1"/>
    <col min="5" max="5" width="15.140625" style="341" customWidth="1"/>
    <col min="6" max="6" width="15.7109375" style="341" customWidth="1"/>
    <col min="7" max="7" width="1.140625" style="341" customWidth="1"/>
    <col min="8" max="8" width="15.7109375" style="341" customWidth="1"/>
    <col min="9" max="9" width="1.140625" style="341" customWidth="1"/>
    <col min="10" max="10" width="15.7109375" style="341" customWidth="1"/>
    <col min="11" max="11" width="1.140625" style="341" customWidth="1"/>
    <col min="12" max="12" width="15.7109375" style="341" customWidth="1"/>
    <col min="13" max="13" width="1.7109375" style="341" customWidth="1"/>
    <col min="14" max="16384" width="9.140625" style="341"/>
  </cols>
  <sheetData>
    <row r="1" spans="1:12" ht="26.45" customHeight="1">
      <c r="A1" s="441" t="s">
        <v>964</v>
      </c>
      <c r="B1" s="441"/>
      <c r="C1" s="441"/>
      <c r="D1" s="441"/>
      <c r="E1" s="441"/>
      <c r="F1" s="441"/>
      <c r="G1" s="441"/>
      <c r="H1" s="441"/>
      <c r="I1" s="441"/>
      <c r="J1" s="441"/>
      <c r="K1" s="441"/>
      <c r="L1" s="441"/>
    </row>
    <row r="2" spans="1:12" ht="26.45" customHeight="1"/>
    <row r="3" spans="1:12" ht="26.45" customHeight="1">
      <c r="B3" s="251" t="s">
        <v>965</v>
      </c>
      <c r="C3" s="270"/>
      <c r="D3" s="270"/>
      <c r="E3" s="270"/>
      <c r="F3" s="377"/>
      <c r="G3" s="377"/>
      <c r="H3" s="377"/>
      <c r="I3" s="377"/>
      <c r="J3" s="377"/>
      <c r="K3" s="377"/>
      <c r="L3" s="377"/>
    </row>
    <row r="4" spans="1:12" s="361" customFormat="1" ht="26.45" customHeight="1">
      <c r="B4" s="378"/>
      <c r="C4" s="378"/>
      <c r="D4" s="378"/>
      <c r="E4" s="378"/>
      <c r="F4" s="446" t="s">
        <v>923</v>
      </c>
      <c r="G4" s="446"/>
      <c r="H4" s="446"/>
      <c r="I4" s="378"/>
      <c r="J4" s="446" t="s">
        <v>924</v>
      </c>
      <c r="K4" s="446"/>
      <c r="L4" s="446"/>
    </row>
    <row r="5" spans="1:12" s="361" customFormat="1" ht="26.45" customHeight="1">
      <c r="F5" s="223" t="s">
        <v>560</v>
      </c>
      <c r="G5" s="128"/>
      <c r="H5" s="223" t="s">
        <v>559</v>
      </c>
      <c r="I5" s="151"/>
      <c r="J5" s="223" t="s">
        <v>560</v>
      </c>
      <c r="K5" s="128"/>
      <c r="L5" s="223" t="s">
        <v>559</v>
      </c>
    </row>
    <row r="6" spans="1:12" ht="26.45" customHeight="1">
      <c r="B6" s="379" t="s">
        <v>896</v>
      </c>
      <c r="C6" s="372"/>
      <c r="D6" s="372"/>
      <c r="F6" s="11">
        <v>9309123.0599999987</v>
      </c>
      <c r="G6" s="11"/>
      <c r="H6" s="11">
        <v>5108511.57</v>
      </c>
      <c r="I6" s="11"/>
      <c r="J6" s="11">
        <v>6689689.7699999996</v>
      </c>
      <c r="K6" s="11"/>
      <c r="L6" s="11">
        <v>3645156.34</v>
      </c>
    </row>
    <row r="7" spans="1:12" ht="26.45" customHeight="1">
      <c r="B7" s="379" t="s">
        <v>725</v>
      </c>
      <c r="C7" s="372"/>
      <c r="D7" s="372"/>
      <c r="F7" s="22">
        <v>-6716261.6799999997</v>
      </c>
      <c r="G7" s="11"/>
      <c r="H7" s="22">
        <v>-3711265.09</v>
      </c>
      <c r="I7" s="11"/>
      <c r="J7" s="22">
        <v>-4697456.18</v>
      </c>
      <c r="K7" s="11"/>
      <c r="L7" s="22">
        <v>-2718477.49</v>
      </c>
    </row>
    <row r="8" spans="1:12" ht="26.45" customHeight="1">
      <c r="B8" s="379" t="s">
        <v>966</v>
      </c>
      <c r="C8" s="380"/>
      <c r="D8" s="380"/>
      <c r="F8" s="11">
        <f>+F6+F7</f>
        <v>2592861.379999999</v>
      </c>
      <c r="G8" s="11"/>
      <c r="H8" s="11">
        <f>+H6+H7</f>
        <v>1397246.4800000004</v>
      </c>
      <c r="I8" s="11"/>
      <c r="J8" s="11">
        <f>+J6+J7</f>
        <v>1992233.5899999999</v>
      </c>
      <c r="K8" s="11"/>
      <c r="L8" s="11">
        <f>+L6+L7</f>
        <v>926678.84999999963</v>
      </c>
    </row>
    <row r="9" spans="1:12" ht="26.45" customHeight="1">
      <c r="B9" s="379" t="s">
        <v>898</v>
      </c>
      <c r="C9" s="380"/>
      <c r="D9" s="380"/>
      <c r="F9" s="11"/>
      <c r="G9" s="11"/>
      <c r="H9" s="11"/>
      <c r="I9" s="11"/>
      <c r="J9" s="11"/>
      <c r="K9" s="11"/>
      <c r="L9" s="11"/>
    </row>
    <row r="10" spans="1:12" ht="26.45" customHeight="1">
      <c r="B10" s="276"/>
      <c r="C10" s="287" t="s">
        <v>967</v>
      </c>
      <c r="D10" s="287"/>
      <c r="F10" s="11">
        <v>676.38</v>
      </c>
      <c r="G10" s="11"/>
      <c r="H10" s="11">
        <v>1809.21</v>
      </c>
      <c r="I10" s="11"/>
      <c r="J10" s="11">
        <v>42.78</v>
      </c>
      <c r="K10" s="11"/>
      <c r="L10" s="11">
        <v>1434.39</v>
      </c>
    </row>
    <row r="11" spans="1:12" ht="26.45" customHeight="1">
      <c r="B11" s="276"/>
      <c r="C11" s="287" t="s">
        <v>771</v>
      </c>
      <c r="D11" s="287"/>
      <c r="F11" s="11">
        <v>264783.36000000074</v>
      </c>
      <c r="G11" s="11"/>
      <c r="H11" s="11">
        <v>-115540.5</v>
      </c>
      <c r="I11" s="11"/>
      <c r="J11" s="11">
        <v>726995.4600000002</v>
      </c>
      <c r="K11" s="11"/>
      <c r="L11" s="11">
        <v>83092.94</v>
      </c>
    </row>
    <row r="12" spans="1:12" ht="26.45" customHeight="1">
      <c r="B12" s="276"/>
      <c r="C12" s="381" t="s">
        <v>898</v>
      </c>
      <c r="D12" s="381"/>
      <c r="F12" s="22">
        <v>139486.15999999997</v>
      </c>
      <c r="G12" s="11"/>
      <c r="H12" s="22">
        <v>1148.93</v>
      </c>
      <c r="I12" s="11"/>
      <c r="J12" s="22">
        <v>153086.51999999999</v>
      </c>
      <c r="K12" s="11"/>
      <c r="L12" s="22">
        <v>2817.16</v>
      </c>
    </row>
    <row r="13" spans="1:12" ht="26.45" customHeight="1">
      <c r="B13" s="276"/>
      <c r="C13" s="372"/>
      <c r="D13" s="372" t="s">
        <v>968</v>
      </c>
      <c r="F13" s="15">
        <f>SUM(F10:F12)</f>
        <v>404945.90000000072</v>
      </c>
      <c r="G13" s="11"/>
      <c r="H13" s="15">
        <f>SUM(H10:H12)</f>
        <v>-112582.36</v>
      </c>
      <c r="I13" s="11"/>
      <c r="J13" s="15">
        <f>SUM(J10:J12)</f>
        <v>880124.76000000024</v>
      </c>
      <c r="K13" s="11"/>
      <c r="L13" s="15">
        <f>SUM(L10:L12)</f>
        <v>87344.49</v>
      </c>
    </row>
    <row r="14" spans="1:12" ht="26.45" customHeight="1">
      <c r="B14" s="372" t="s">
        <v>969</v>
      </c>
      <c r="C14" s="372"/>
      <c r="D14" s="372"/>
      <c r="F14" s="11">
        <f>+F8+F13</f>
        <v>2997807.28</v>
      </c>
      <c r="G14" s="11"/>
      <c r="H14" s="11">
        <f>+H8+H13</f>
        <v>1284664.1200000003</v>
      </c>
      <c r="I14" s="11"/>
      <c r="J14" s="11">
        <f>+J8+J13</f>
        <v>2872358.35</v>
      </c>
      <c r="K14" s="11"/>
      <c r="L14" s="11">
        <f>+L8+L13</f>
        <v>1014023.3399999996</v>
      </c>
    </row>
    <row r="15" spans="1:12" ht="26.45" customHeight="1">
      <c r="B15" s="346" t="s">
        <v>970</v>
      </c>
      <c r="C15" s="372"/>
      <c r="D15" s="372"/>
      <c r="F15" s="11"/>
      <c r="G15" s="11"/>
      <c r="H15" s="11"/>
      <c r="I15" s="11"/>
      <c r="J15" s="11"/>
      <c r="K15" s="11"/>
      <c r="L15" s="11"/>
    </row>
    <row r="16" spans="1:12" ht="26.45" customHeight="1">
      <c r="B16" s="372"/>
      <c r="C16" s="260" t="s">
        <v>899</v>
      </c>
      <c r="D16" s="260"/>
      <c r="F16" s="11">
        <v>-269614.36</v>
      </c>
      <c r="G16" s="11"/>
      <c r="H16" s="11">
        <v>-128208.26</v>
      </c>
      <c r="I16" s="11"/>
      <c r="J16" s="11">
        <v>-269614.36</v>
      </c>
      <c r="K16" s="11"/>
      <c r="L16" s="11">
        <v>-128202.87</v>
      </c>
    </row>
    <row r="17" spans="2:12" ht="26.45" customHeight="1">
      <c r="B17" s="372"/>
      <c r="C17" s="260" t="s">
        <v>726</v>
      </c>
      <c r="D17" s="260"/>
      <c r="F17" s="11">
        <v>-684096.02999999991</v>
      </c>
      <c r="G17" s="11"/>
      <c r="H17" s="11">
        <v>-439975.8</v>
      </c>
      <c r="I17" s="11"/>
      <c r="J17" s="11">
        <v>-568097.21999999986</v>
      </c>
      <c r="K17" s="11"/>
      <c r="L17" s="11">
        <v>-355616.49</v>
      </c>
    </row>
    <row r="18" spans="2:12" ht="26.45" customHeight="1">
      <c r="B18" s="372"/>
      <c r="C18" s="372"/>
      <c r="D18" s="372" t="s">
        <v>971</v>
      </c>
      <c r="F18" s="15">
        <f>SUM(F16:F17)</f>
        <v>-953710.3899999999</v>
      </c>
      <c r="G18" s="11"/>
      <c r="H18" s="15">
        <f>SUM(H16:H17)</f>
        <v>-568184.05999999994</v>
      </c>
      <c r="I18" s="11"/>
      <c r="J18" s="15">
        <f>SUM(J16:J17)</f>
        <v>-837711.57999999984</v>
      </c>
      <c r="K18" s="11"/>
      <c r="L18" s="15">
        <f>SUM(L16:L17)</f>
        <v>-483819.36</v>
      </c>
    </row>
    <row r="19" spans="2:12" ht="26.45" customHeight="1">
      <c r="B19" s="346" t="s">
        <v>972</v>
      </c>
      <c r="C19" s="372"/>
      <c r="D19" s="372"/>
      <c r="F19" s="11">
        <f>+F14+F18</f>
        <v>2044096.89</v>
      </c>
      <c r="G19" s="11"/>
      <c r="H19" s="11">
        <f>+H14+H18</f>
        <v>716480.06000000041</v>
      </c>
      <c r="I19" s="11"/>
      <c r="J19" s="11">
        <f>+J14+J18</f>
        <v>2034646.7700000003</v>
      </c>
      <c r="K19" s="11"/>
      <c r="L19" s="11">
        <f>+L14+L18</f>
        <v>530203.97999999963</v>
      </c>
    </row>
    <row r="20" spans="2:12" ht="26.45" customHeight="1">
      <c r="B20" s="372"/>
      <c r="C20" s="372" t="s">
        <v>900</v>
      </c>
      <c r="D20" s="372"/>
      <c r="F20" s="22">
        <v>-336991.70999999996</v>
      </c>
      <c r="G20" s="11"/>
      <c r="H20" s="22">
        <v>-210571.67</v>
      </c>
      <c r="I20" s="11"/>
      <c r="J20" s="22">
        <v>-207078.86</v>
      </c>
      <c r="K20" s="11"/>
      <c r="L20" s="22">
        <v>-129885.78</v>
      </c>
    </row>
    <row r="21" spans="2:12" ht="26.45" customHeight="1">
      <c r="B21" s="346" t="s">
        <v>901</v>
      </c>
      <c r="C21" s="372"/>
      <c r="D21" s="372"/>
      <c r="F21" s="11">
        <f>SUM(F19:F20)</f>
        <v>1707105.18</v>
      </c>
      <c r="G21" s="11"/>
      <c r="H21" s="11">
        <f>SUM(H19:H20)</f>
        <v>505908.39000000036</v>
      </c>
      <c r="I21" s="11"/>
      <c r="J21" s="11">
        <f>SUM(J19:J20)</f>
        <v>1827567.9100000001</v>
      </c>
      <c r="K21" s="11"/>
      <c r="L21" s="11">
        <f>SUM(L19:L20)</f>
        <v>400318.1999999996</v>
      </c>
    </row>
    <row r="22" spans="2:12" ht="26.45" customHeight="1">
      <c r="B22" s="372"/>
      <c r="C22" s="260" t="s">
        <v>902</v>
      </c>
      <c r="D22" s="260"/>
      <c r="F22" s="22">
        <v>-68679.292000000016</v>
      </c>
      <c r="G22" s="11"/>
      <c r="H22" s="22">
        <v>-61487.02</v>
      </c>
      <c r="I22" s="11"/>
      <c r="J22" s="22">
        <v>0</v>
      </c>
      <c r="K22" s="11"/>
      <c r="L22" s="22">
        <v>0</v>
      </c>
    </row>
    <row r="23" spans="2:12" ht="26.45" customHeight="1">
      <c r="B23" s="375" t="s">
        <v>903</v>
      </c>
      <c r="C23" s="372"/>
      <c r="D23" s="372"/>
      <c r="F23" s="23">
        <f>SUM(F21:F22)</f>
        <v>1638425.8879999998</v>
      </c>
      <c r="G23" s="24"/>
      <c r="H23" s="23">
        <f>SUM(H21:H22)</f>
        <v>444421.37000000034</v>
      </c>
      <c r="I23" s="24"/>
      <c r="J23" s="23">
        <f>SUM(J21:J22)</f>
        <v>1827567.9100000001</v>
      </c>
      <c r="K23" s="24"/>
      <c r="L23" s="23">
        <f>SUM(L21:L22)</f>
        <v>400318.1999999996</v>
      </c>
    </row>
    <row r="24" spans="2:12" ht="26.45" customHeight="1">
      <c r="B24" s="348" t="s">
        <v>904</v>
      </c>
      <c r="C24" s="276"/>
      <c r="F24" s="22">
        <v>0</v>
      </c>
      <c r="G24" s="24"/>
      <c r="H24" s="22">
        <v>-141.54000000000048</v>
      </c>
      <c r="I24" s="24"/>
      <c r="J24" s="24">
        <v>0</v>
      </c>
      <c r="K24" s="24"/>
      <c r="L24" s="24">
        <v>0</v>
      </c>
    </row>
    <row r="25" spans="2:12" ht="26.45" customHeight="1" thickBot="1">
      <c r="B25" s="351" t="s">
        <v>907</v>
      </c>
      <c r="C25" s="276"/>
      <c r="F25" s="39">
        <f>SUM(F23:F24)</f>
        <v>1638425.8879999998</v>
      </c>
      <c r="G25" s="11"/>
      <c r="H25" s="39">
        <f>SUM(H23:H24)</f>
        <v>444279.83000000037</v>
      </c>
      <c r="I25" s="11"/>
      <c r="J25" s="39">
        <f>SUM(J23:J24)</f>
        <v>1827567.9100000001</v>
      </c>
      <c r="K25" s="11"/>
      <c r="L25" s="39">
        <f>SUM(L23:L24)</f>
        <v>400318.1999999996</v>
      </c>
    </row>
    <row r="26" spans="2:12" ht="26.45" customHeight="1" thickTop="1">
      <c r="B26" s="351" t="s">
        <v>973</v>
      </c>
      <c r="C26" s="276"/>
      <c r="F26" s="11"/>
      <c r="G26" s="11"/>
      <c r="H26" s="11"/>
      <c r="I26" s="11"/>
      <c r="J26" s="11"/>
      <c r="K26" s="11"/>
      <c r="L26" s="11"/>
    </row>
    <row r="27" spans="2:12" ht="26.45" customHeight="1">
      <c r="B27" s="276"/>
      <c r="C27" s="352" t="s">
        <v>974</v>
      </c>
      <c r="F27" s="11">
        <f>+F23-F28</f>
        <v>1638427.3079999997</v>
      </c>
      <c r="G27" s="11"/>
      <c r="H27" s="11">
        <f>+H23-H28</f>
        <v>444421.04000000033</v>
      </c>
      <c r="I27" s="11"/>
      <c r="J27" s="11">
        <f>+J23-J28</f>
        <v>1827567.9100000001</v>
      </c>
      <c r="K27" s="11"/>
      <c r="L27" s="11">
        <f>+L23-L28</f>
        <v>400318.1999999996</v>
      </c>
    </row>
    <row r="28" spans="2:12" ht="26.45" customHeight="1">
      <c r="B28" s="276"/>
      <c r="C28" s="352" t="s">
        <v>961</v>
      </c>
      <c r="F28" s="22">
        <v>-1.42</v>
      </c>
      <c r="G28" s="11"/>
      <c r="H28" s="22">
        <v>0.33</v>
      </c>
      <c r="I28" s="11"/>
      <c r="J28" s="22">
        <v>0</v>
      </c>
      <c r="K28" s="11"/>
      <c r="L28" s="22">
        <v>0</v>
      </c>
    </row>
    <row r="29" spans="2:12" ht="26.45" customHeight="1" thickBot="1">
      <c r="B29" s="348" t="s">
        <v>903</v>
      </c>
      <c r="C29" s="276"/>
      <c r="F29" s="39">
        <f>SUM(F27:F28)</f>
        <v>1638425.8879999998</v>
      </c>
      <c r="G29" s="11"/>
      <c r="H29" s="39">
        <f>+H23</f>
        <v>444421.37000000034</v>
      </c>
      <c r="I29" s="11"/>
      <c r="J29" s="39">
        <f>+J23</f>
        <v>1827567.9100000001</v>
      </c>
      <c r="K29" s="11"/>
      <c r="L29" s="39">
        <f>+L23</f>
        <v>400318.1999999996</v>
      </c>
    </row>
    <row r="30" spans="2:12" ht="26.45" customHeight="1" thickTop="1">
      <c r="B30" s="351" t="s">
        <v>975</v>
      </c>
      <c r="C30" s="351"/>
      <c r="F30" s="24"/>
      <c r="G30" s="11"/>
      <c r="H30" s="24"/>
      <c r="I30" s="11"/>
      <c r="J30" s="24"/>
      <c r="K30" s="11"/>
      <c r="L30" s="24"/>
    </row>
    <row r="31" spans="2:12" ht="26.45" customHeight="1">
      <c r="B31" s="346"/>
      <c r="C31" s="352" t="s">
        <v>976</v>
      </c>
      <c r="F31" s="11">
        <f>+F25-F32</f>
        <v>1638425.8879999998</v>
      </c>
      <c r="G31" s="11"/>
      <c r="H31" s="11">
        <f>+H25-H32</f>
        <v>444279.83000000037</v>
      </c>
      <c r="I31" s="11"/>
      <c r="J31" s="11">
        <f>+J25-J32</f>
        <v>1827567.9100000001</v>
      </c>
      <c r="K31" s="11"/>
      <c r="L31" s="11">
        <f>+L25-L32</f>
        <v>400318.1999999996</v>
      </c>
    </row>
    <row r="32" spans="2:12" ht="26.45" customHeight="1">
      <c r="B32" s="346"/>
      <c r="C32" s="352" t="s">
        <v>961</v>
      </c>
      <c r="F32" s="24">
        <v>0</v>
      </c>
      <c r="G32" s="11"/>
      <c r="H32" s="24">
        <v>0</v>
      </c>
      <c r="I32" s="11"/>
      <c r="J32" s="24">
        <v>0</v>
      </c>
      <c r="K32" s="11"/>
      <c r="L32" s="24">
        <v>0</v>
      </c>
    </row>
    <row r="33" spans="1:14" ht="26.45" customHeight="1" thickBot="1">
      <c r="B33" s="348" t="s">
        <v>907</v>
      </c>
      <c r="C33" s="276"/>
      <c r="F33" s="39">
        <f>+F25</f>
        <v>1638425.8879999998</v>
      </c>
      <c r="G33" s="11"/>
      <c r="H33" s="39">
        <f>+H25</f>
        <v>444279.83000000037</v>
      </c>
      <c r="I33" s="11"/>
      <c r="J33" s="39">
        <f>+J25</f>
        <v>1827567.9100000001</v>
      </c>
      <c r="K33" s="11"/>
      <c r="L33" s="39">
        <f>+L25</f>
        <v>400318.1999999996</v>
      </c>
    </row>
    <row r="34" spans="1:14" ht="26.45" customHeight="1" thickTop="1">
      <c r="B34" s="382" t="s">
        <v>977</v>
      </c>
      <c r="C34" s="345"/>
      <c r="F34" s="6"/>
      <c r="G34" s="6"/>
      <c r="H34" s="6"/>
      <c r="I34" s="6"/>
      <c r="J34" s="6"/>
      <c r="K34" s="6"/>
      <c r="L34" s="6"/>
    </row>
    <row r="35" spans="1:14" ht="26.45" customHeight="1">
      <c r="B35" s="383"/>
      <c r="C35" s="384" t="s">
        <v>978</v>
      </c>
      <c r="F35" s="385">
        <f>+F29/431600000</f>
        <v>3.7961674884151989E-3</v>
      </c>
      <c r="G35" s="385"/>
      <c r="H35" s="385">
        <f>+H29/256835600</f>
        <v>1.7303729311668645E-3</v>
      </c>
      <c r="I35" s="385"/>
      <c r="J35" s="385">
        <f>+J29/431600000</f>
        <v>4.2344020157553293E-3</v>
      </c>
      <c r="K35" s="385"/>
      <c r="L35" s="385">
        <f>+L29/256835600</f>
        <v>1.5586554200430142E-3</v>
      </c>
    </row>
    <row r="36" spans="1:14" ht="26.45" customHeight="1">
      <c r="F36" s="6"/>
      <c r="G36" s="6"/>
      <c r="H36" s="6"/>
      <c r="I36" s="6"/>
      <c r="J36" s="6"/>
      <c r="K36" s="6"/>
      <c r="L36" s="6"/>
    </row>
    <row r="37" spans="1:14" ht="26.1" customHeight="1">
      <c r="A37" s="441" t="s">
        <v>979</v>
      </c>
      <c r="B37" s="441"/>
      <c r="C37" s="441"/>
      <c r="D37" s="441"/>
      <c r="E37" s="441"/>
      <c r="F37" s="441"/>
      <c r="G37" s="441"/>
      <c r="H37" s="441"/>
      <c r="I37" s="441"/>
      <c r="J37" s="441"/>
      <c r="K37" s="441"/>
      <c r="L37" s="441"/>
    </row>
    <row r="39" spans="1:14" ht="26.1" customHeight="1">
      <c r="A39" s="291" t="s">
        <v>980</v>
      </c>
      <c r="B39" s="274" t="s">
        <v>981</v>
      </c>
    </row>
    <row r="40" spans="1:14" s="282" customFormat="1" ht="26.1" customHeight="1">
      <c r="B40" s="282" t="s">
        <v>982</v>
      </c>
    </row>
    <row r="41" spans="1:14" s="282" customFormat="1" ht="26.1" customHeight="1">
      <c r="B41" s="282" t="s">
        <v>983</v>
      </c>
    </row>
    <row r="42" spans="1:14" s="282" customFormat="1" ht="26.1" customHeight="1">
      <c r="B42" s="282" t="s">
        <v>984</v>
      </c>
    </row>
    <row r="44" spans="1:14" ht="26.1" customHeight="1">
      <c r="A44" s="291" t="s">
        <v>985</v>
      </c>
      <c r="B44" s="386" t="s">
        <v>986</v>
      </c>
      <c r="C44" s="276"/>
      <c r="D44" s="276"/>
      <c r="E44" s="276"/>
      <c r="F44" s="276"/>
      <c r="G44" s="276"/>
      <c r="H44" s="276"/>
      <c r="I44" s="276"/>
      <c r="J44" s="276"/>
      <c r="K44" s="276"/>
      <c r="L44" s="276"/>
      <c r="M44" s="276"/>
      <c r="N44" s="276"/>
    </row>
    <row r="45" spans="1:14" ht="26.1" customHeight="1">
      <c r="A45" s="276"/>
      <c r="B45" s="276"/>
      <c r="C45" s="178" t="s">
        <v>987</v>
      </c>
      <c r="D45" s="387"/>
      <c r="E45" s="276"/>
      <c r="F45" s="276"/>
      <c r="G45" s="276"/>
      <c r="H45" s="276"/>
      <c r="I45" s="276"/>
      <c r="J45" s="276"/>
      <c r="K45" s="276"/>
      <c r="L45" s="276"/>
      <c r="M45" s="276"/>
      <c r="N45" s="276"/>
    </row>
    <row r="46" spans="1:14" ht="26.1" customHeight="1">
      <c r="A46" s="276"/>
      <c r="B46" s="388" t="s">
        <v>988</v>
      </c>
      <c r="C46" s="276"/>
      <c r="D46" s="387"/>
      <c r="E46" s="276"/>
      <c r="F46" s="276"/>
      <c r="G46" s="276"/>
      <c r="H46" s="276"/>
      <c r="I46" s="276"/>
      <c r="J46" s="276"/>
      <c r="K46" s="276"/>
      <c r="L46" s="276"/>
      <c r="M46" s="276"/>
      <c r="N46" s="276"/>
    </row>
  </sheetData>
  <mergeCells count="4">
    <mergeCell ref="A1:L1"/>
    <mergeCell ref="F4:H4"/>
    <mergeCell ref="J4:L4"/>
    <mergeCell ref="A37:L37"/>
  </mergeCells>
  <pageMargins left="0.86614173228346458" right="0.19685039370078741" top="0.59055118110236227" bottom="0.39370078740157483"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16</vt:i4>
      </vt:variant>
      <vt:variant>
        <vt:lpstr>ช่วงที่มีชื่อ</vt:lpstr>
      </vt:variant>
      <vt:variant>
        <vt:i4>1</vt:i4>
      </vt:variant>
    </vt:vector>
  </HeadingPairs>
  <TitlesOfParts>
    <vt:vector size="17" baseType="lpstr">
      <vt:lpstr>P1-13</vt:lpstr>
      <vt:lpstr>P14</vt:lpstr>
      <vt:lpstr>P15-16</vt:lpstr>
      <vt:lpstr>P17-19</vt:lpstr>
      <vt:lpstr>P20</vt:lpstr>
      <vt:lpstr>P21 ppe-con</vt:lpstr>
      <vt:lpstr>P22 ppe</vt:lpstr>
      <vt:lpstr>P23</vt:lpstr>
      <vt:lpstr>P24-25</vt:lpstr>
      <vt:lpstr>P26-31</vt:lpstr>
      <vt:lpstr>P32</vt:lpstr>
      <vt:lpstr>P33</vt:lpstr>
      <vt:lpstr>P34-35</vt:lpstr>
      <vt:lpstr>P36</vt:lpstr>
      <vt:lpstr>P37</vt:lpstr>
      <vt:lpstr>P38-39</vt:lpstr>
      <vt:lpstr>'P14'!Print_Area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DIACOM1</cp:lastModifiedBy>
  <cp:lastPrinted>2017-05-08T05:57:52Z</cp:lastPrinted>
  <dcterms:created xsi:type="dcterms:W3CDTF">2001-05-09T16:34:29Z</dcterms:created>
  <dcterms:modified xsi:type="dcterms:W3CDTF">2017-05-08T05:57:53Z</dcterms:modified>
</cp:coreProperties>
</file>