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19815" windowHeight="6885"/>
  </bookViews>
  <sheets>
    <sheet name="BSE(Conso)" sheetId="1" r:id="rId1"/>
    <sheet name="PLE 3 M" sheetId="3" r:id="rId2"/>
    <sheet name="EQE_CONSO" sheetId="4" r:id="rId3"/>
    <sheet name="EQE_COMPANY" sheetId="2" r:id="rId4"/>
    <sheet name="CFE" sheetId="5" r:id="rId5"/>
  </sheets>
  <externalReferences>
    <externalReference r:id="rId6"/>
  </externalReferences>
  <definedNames>
    <definedName name="\n">#N/A</definedName>
    <definedName name="\o">#N/A</definedName>
    <definedName name="\p">#N/A</definedName>
    <definedName name="\q">#N/A</definedName>
    <definedName name="\r">#N/A</definedName>
    <definedName name="\z">#N/A</definedName>
    <definedName name="Excel_BuiltIn_Criteria_10___0___0___0___0___0___0">"$#REF!.$D$14438:$D$14439"</definedName>
    <definedName name="Excel_BuiltIn_Criteria_10___0___0___8___0___11">"$#REF!.$D$13695:$D$13696"</definedName>
    <definedName name="Excel_BuiltIn_Criteria_10___0___8___0___11">"$#REF!.$D$13695:$D$13696"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11">"$#REF!.$D$14372:$D$14373"</definedName>
    <definedName name="Excel_BuiltIn_Criteria_10___10___8___0___0___11">"$#REF!.$D$14372:$D$14373"</definedName>
    <definedName name="Excel_BuiltIn_Criteria_10___8___0___11">"$#REF!.$D$13695:$D$13696"</definedName>
    <definedName name="Excel_BuiltIn_Criteria_6___6___0___0___0___0___0___0">"$#REF!.$D$13086:$D$13087"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Extract_10___8___0___11">"$#REF!.$D$13698:$H$13698"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_xlnm.Print_Area" localSheetId="0">'BSE(Conso)'!$A$1:$N$122</definedName>
    <definedName name="_xlnm.Print_Area" localSheetId="4">CFE!$A$1:$M$83</definedName>
    <definedName name="_xlnm.Print_Area" localSheetId="3">EQE_COMPANY!$A$1:$O$24</definedName>
    <definedName name="_xlnm.Print_Area" localSheetId="2">EQE_CONSO!$A$1:$X$26</definedName>
    <definedName name="_xlnm.Print_Area" localSheetId="1">'PLE 3 M'!$A$1:$L$55</definedName>
    <definedName name="_xlnm.Print_Titles" localSheetId="0">'BSE(Conso)'!$1:$9</definedName>
    <definedName name="_xlnm.Print_Titles" localSheetId="4">CFE!$1:$9</definedName>
    <definedName name="_xlnm.Print_Titles" localSheetId="1">'PLE 3 M'!$1:$9</definedName>
  </definedNames>
  <calcPr calcId="124519"/>
</workbook>
</file>

<file path=xl/calcChain.xml><?xml version="1.0" encoding="utf-8"?>
<calcChain xmlns="http://schemas.openxmlformats.org/spreadsheetml/2006/main">
  <c r="E431" i="5"/>
  <c r="L80"/>
  <c r="J80"/>
  <c r="H80"/>
  <c r="F80"/>
  <c r="L79"/>
  <c r="J79"/>
  <c r="H79"/>
  <c r="F79"/>
  <c r="L78"/>
  <c r="J78"/>
  <c r="H78"/>
  <c r="F78"/>
  <c r="A1"/>
  <c r="D418" i="4"/>
  <c r="E21"/>
  <c r="Y14"/>
  <c r="A3"/>
  <c r="A3" i="5" s="1"/>
  <c r="D393" i="3"/>
  <c r="K54"/>
  <c r="J54"/>
  <c r="I54"/>
  <c r="H54"/>
  <c r="G54"/>
  <c r="E54"/>
  <c r="J53"/>
  <c r="H53"/>
  <c r="J52"/>
  <c r="H52"/>
  <c r="J51"/>
  <c r="H51"/>
  <c r="L49"/>
  <c r="L44"/>
  <c r="L40"/>
  <c r="K52"/>
  <c r="I52"/>
  <c r="G52"/>
  <c r="E52"/>
  <c r="L22"/>
  <c r="C10"/>
  <c r="D423" i="2"/>
  <c r="A20"/>
  <c r="O17"/>
  <c r="A15"/>
  <c r="A3"/>
  <c r="A1"/>
  <c r="A1" i="4" s="1"/>
  <c r="D482" i="1"/>
  <c r="N98"/>
  <c r="N97"/>
  <c r="N96"/>
  <c r="E96"/>
  <c r="N92"/>
  <c r="N62"/>
  <c r="N61"/>
  <c r="E61"/>
  <c r="N60"/>
  <c r="E60"/>
  <c r="N59"/>
  <c r="E59"/>
  <c r="E56"/>
  <c r="E55"/>
  <c r="N54"/>
  <c r="N53"/>
  <c r="E53"/>
  <c r="N51"/>
  <c r="E51"/>
  <c r="N50"/>
  <c r="E50"/>
  <c r="N49"/>
  <c r="E49"/>
  <c r="E29"/>
  <c r="E28"/>
  <c r="E27"/>
  <c r="E26"/>
  <c r="E25"/>
  <c r="E24"/>
  <c r="E23"/>
  <c r="E22"/>
  <c r="E21"/>
  <c r="E17"/>
  <c r="E16"/>
  <c r="E15"/>
  <c r="E14"/>
  <c r="E13"/>
  <c r="E12"/>
</calcChain>
</file>

<file path=xl/sharedStrings.xml><?xml version="1.0" encoding="utf-8"?>
<sst xmlns="http://schemas.openxmlformats.org/spreadsheetml/2006/main" count="267" uniqueCount="210">
  <si>
    <t>PHOL DHANYA PUBLIC COMPANY LIMITED AND ITS SUBSIDIARIES</t>
  </si>
  <si>
    <t>STATEMENT OF FINANCIAL POSITION</t>
  </si>
  <si>
    <t>AS AT MARCH 31, 2017</t>
  </si>
  <si>
    <t>Unit: Baht</t>
  </si>
  <si>
    <t>Consolidated financial statements</t>
  </si>
  <si>
    <t>Separate financial statements</t>
  </si>
  <si>
    <t>March 31, 2017</t>
  </si>
  <si>
    <t>December 31, 2016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</si>
  <si>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</si>
  <si>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</si>
  <si>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</si>
  <si>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</si>
  <si>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</si>
  <si>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</si>
  <si>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</si>
  <si>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receivables - net</t>
  </si>
  <si>
    <t>Unbilled receivables</t>
  </si>
  <si>
    <t>Short-term loans to related parties - net</t>
  </si>
  <si>
    <t>Current portion of long-term loans to employees</t>
  </si>
  <si>
    <t>Inventories - net</t>
  </si>
  <si>
    <t>Advance payments for constructions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</si>
  <si>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</si>
  <si>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</si>
  <si>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</si>
  <si>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</si>
  <si>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</si>
  <si>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</si>
  <si>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property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</si>
  <si>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</si>
  <si>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</si>
  <si>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</si>
  <si>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</si>
  <si>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</si>
  <si>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</si>
  <si>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</si>
  <si>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</si>
  <si>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</si>
  <si>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</si>
  <si>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payables</t>
  </si>
  <si>
    <t>Current portion of long-term liabilities under finance leases</t>
  </si>
  <si>
    <t>Current portion of long-term loans from</t>
  </si>
  <si>
    <t>financial institutions</t>
  </si>
  <si>
    <t>Current income tax payable</t>
  </si>
  <si>
    <t>Provision for penalties arising from delays of constructions</t>
  </si>
  <si>
    <t>Provision for expected loss on construction contracts</t>
  </si>
  <si>
    <t>Total current liabilities</t>
  </si>
  <si>
    <t>Non-current liabilities</t>
  </si>
  <si>
    <t>Long-term liabilities under finance leases - net</t>
  </si>
  <si>
    <t>Long-term loans from financial institutions - net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</si>
  <si>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</si>
  <si>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</si>
  <si>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</si>
  <si>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</si>
  <si>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</si>
  <si>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</si>
  <si>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</si>
  <si>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250,999,978 ordinary shares, Baht 1 par value</t>
  </si>
  <si>
    <t xml:space="preserve">   ทุนที่ออกและชำระแล้ว</t>
  </si>
  <si>
    <t>Issued and paid-up share capital</t>
  </si>
  <si>
    <t>202,499,982 ordinary shares, Baht 1 par value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</si>
  <si>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</si>
  <si>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</si>
  <si>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</si>
  <si>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</si>
  <si>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</si>
  <si>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</si>
  <si>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</si>
  <si>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</si>
  <si>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</si>
  <si>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</si>
  <si>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</si>
  <si>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</si>
  <si>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CHANGES IN SHAREHOLDERS' EQUITY</t>
  </si>
  <si>
    <t xml:space="preserve">Issued and </t>
  </si>
  <si>
    <t>Retained earnings (Deficit)</t>
  </si>
  <si>
    <t>paid-up</t>
  </si>
  <si>
    <t xml:space="preserve">Premium on </t>
  </si>
  <si>
    <t>Appropriated -</t>
  </si>
  <si>
    <t>share capital</t>
  </si>
  <si>
    <t>statutory reserve</t>
  </si>
  <si>
    <t>Total</t>
  </si>
  <si>
    <t>Balance as at January 1, 2017</t>
  </si>
  <si>
    <t>Changes in equity for the period</t>
  </si>
  <si>
    <t xml:space="preserve">   </t>
  </si>
  <si>
    <t xml:space="preserve">   Total comprehensive loss for the period</t>
  </si>
  <si>
    <t>Balance as at January 1, 2016</t>
  </si>
  <si>
    <t>STATEMENT OF PROFIT OR LOSS AND OTHER COMPREHENSIVE INCOME</t>
  </si>
  <si>
    <t>FOR THE THREE-MONTH PERIOD ENDED MARCH 31, 2017</t>
  </si>
  <si>
    <t>2017</t>
  </si>
  <si>
    <t>2016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</si>
  <si>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</si>
  <si>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</si>
  <si>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</si>
  <si>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</si>
  <si>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</si>
  <si>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</si>
  <si>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</si>
  <si>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</si>
  <si>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</si>
  <si>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</si>
  <si>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</si>
  <si>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</si>
  <si>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</si>
  <si>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Selling expenses</t>
  </si>
  <si>
    <t>Administrative expenses</t>
  </si>
  <si>
    <t>Penalties arissing from delays of constructions</t>
  </si>
  <si>
    <t>Finance costs</t>
  </si>
  <si>
    <t xml:space="preserve">Profit before income tax </t>
  </si>
  <si>
    <t>Income tax (expenses) benefit</t>
  </si>
  <si>
    <t>Profit for the period</t>
  </si>
  <si>
    <t>Other comprehensive loss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</si>
  <si>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</si>
  <si>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</si>
  <si>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</si>
  <si>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loss for the period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</si>
  <si>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</si>
  <si>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</si>
  <si>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</si>
  <si>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</si>
  <si>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per share</t>
  </si>
  <si>
    <t>Basic earnings per share (Baht)</t>
  </si>
  <si>
    <t>Weighted average number of ordinary shares (shares)</t>
  </si>
  <si>
    <t>Diluted earnings per share  (Baht)</t>
  </si>
  <si>
    <t xml:space="preserve">Weighted average number of ordinary shares for 
</t>
  </si>
  <si>
    <t xml:space="preserve">   diluted earnings per share</t>
  </si>
  <si>
    <t>Equity attributable to shareholders' equity of the Company</t>
  </si>
  <si>
    <t xml:space="preserve">other comprehensive (loss) income </t>
  </si>
  <si>
    <t>Total other component of shareholders' equity</t>
  </si>
  <si>
    <t xml:space="preserve">Deficit from the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</si>
  <si>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</si>
  <si>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</si>
  <si>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</si>
  <si>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</si>
  <si>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</si>
  <si>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interests in subsidiary</t>
  </si>
  <si>
    <t xml:space="preserve"> legal reserve</t>
  </si>
  <si>
    <t>interests</t>
  </si>
  <si>
    <t>Equity</t>
  </si>
  <si>
    <t>Balance as at March 31, 2017</t>
  </si>
  <si>
    <t xml:space="preserve">   Total comprehensive income (loss) for the period</t>
  </si>
  <si>
    <t>Balance as at March 31, 2016</t>
  </si>
  <si>
    <t>STATEMENT OF CASH FLOWS</t>
  </si>
  <si>
    <t>Cash flows from operating activities:</t>
  </si>
  <si>
    <t>Profit (loss) before income tax</t>
  </si>
  <si>
    <t>Adjustment to reconcile profit to net cash by</t>
  </si>
  <si>
    <t>(used in) operating activities</t>
  </si>
  <si>
    <t xml:space="preserve">   Bad debt</t>
  </si>
  <si>
    <t xml:space="preserve">   Doubtful accounts</t>
  </si>
  <si>
    <t xml:space="preserve">   Reversal allowance for doubtful accounts - trade receivables</t>
  </si>
  <si>
    <t xml:space="preserve">   Reversal allowance for doubtful accounts - other receivables</t>
  </si>
  <si>
    <t xml:space="preserve">   Other receivables and deposit written-off</t>
  </si>
  <si>
    <t xml:space="preserve">   Written-off prepaid expenses </t>
  </si>
  <si>
    <t xml:space="preserve">   Loss on diminution in value of inventories
</t>
  </si>
  <si>
    <t xml:space="preserve">   Loss from work in process written-off</t>
  </si>
  <si>
    <t xml:space="preserve">   Reversal of allowance for diminution in value of inventories</t>
  </si>
  <si>
    <t xml:space="preserve">   Loss on impairment of investments in subsidiary</t>
  </si>
  <si>
    <t xml:space="preserve">   Depreciation and amortisation</t>
  </si>
  <si>
    <t xml:space="preserve">   Gain on disposal of fixed assets</t>
  </si>
  <si>
    <t xml:space="preserve">   Loss on disposal of fixed assets</t>
  </si>
  <si>
    <t xml:space="preserve">   Employee benefits expenses</t>
  </si>
  <si>
    <t xml:space="preserve">   Unrealized gain on exchange rate</t>
  </si>
  <si>
    <t xml:space="preserve">   Penalties arissing from delays of construction</t>
  </si>
  <si>
    <t xml:space="preserve">   Provision for project warranty</t>
  </si>
  <si>
    <t xml:space="preserve">   Provision for expected loss on construction contracts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</si>
  <si>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</si>
  <si>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</si>
  <si>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</si>
  <si>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</si>
  <si>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</si>
  <si>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</si>
  <si>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</si>
  <si>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</si>
  <si>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</si>
  <si>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</si>
  <si>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</si>
  <si>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payables</t>
  </si>
  <si>
    <t>Cash received from operating activities</t>
  </si>
  <si>
    <t>Cash paid for corporate income tax</t>
  </si>
  <si>
    <t>Net cash from (used in) operating activities</t>
  </si>
  <si>
    <t>Cash flows from investing activities:</t>
  </si>
  <si>
    <t xml:space="preserve">   Increase restricted deposits with financial institution</t>
  </si>
  <si>
    <t xml:space="preserve">   Repayment from short-term loans to related party</t>
  </si>
  <si>
    <t xml:space="preserve">   Increase in short-term loans to related parties</t>
  </si>
  <si>
    <t xml:space="preserve">   Increase in loan to employees</t>
  </si>
  <si>
    <t xml:space="preserve">   Proceeds from sales of fixed assets</t>
  </si>
  <si>
    <t xml:space="preserve">   Acquisition of fixed assets</t>
  </si>
  <si>
    <t xml:space="preserve">   Acquisition of leasehold right</t>
  </si>
  <si>
    <t xml:space="preserve">   Acquisition of intangible assets</t>
  </si>
  <si>
    <t xml:space="preserve">   Advance payment for purchasing assets - related party</t>
  </si>
  <si>
    <t xml:space="preserve">   Interest received</t>
  </si>
  <si>
    <t>Net cash from (used in) investing activities</t>
  </si>
  <si>
    <t>Cash flows from financing activities:</t>
  </si>
  <si>
    <t xml:space="preserve">   Increase in short-term loans from </t>
  </si>
  <si>
    <t xml:space="preserve">       financial institutions</t>
  </si>
  <si>
    <t xml:space="preserve">   Receipt of long-term loans from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</si>
  <si>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</si>
  <si>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</si>
  <si>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</si>
  <si>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>Net cash from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</si>
  <si>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</si>
  <si>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</si>
  <si>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</si>
  <si>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</si>
  <si>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</si>
  <si>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</si>
  <si>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</si>
  <si>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Fix assets obtained under finance leases</t>
  </si>
  <si>
    <t>Office equipment obtained under hire purchase agreement</t>
  </si>
  <si>
    <t>Transfer raw materials and inventories to fixed assets</t>
  </si>
  <si>
    <t>Increase in payable for purchasing of fixed assets</t>
  </si>
</sst>
</file>

<file path=xl/styles.xml><?xml version="1.0" encoding="utf-8"?>
<styleSheet xmlns="http://schemas.openxmlformats.org/spreadsheetml/2006/main">
  <numFmts count="9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_);_(* \(#,##0\);_(* &quot;-&quot;_);_(@_)"/>
    <numFmt numFmtId="190" formatCode="_(* #,##0.00_);_(* \(#,##0.00\);_(* &quot;-&quot;_);_(@_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-* #,##0.00\ _F_-;\-* #,##0.00\ _F_-;_-* &quot;-&quot;??\ _F_-;_-@_-"/>
    <numFmt numFmtId="196" formatCode="&quot;\&quot;#,##0;[Red]&quot;\&quot;\-#,##0"/>
    <numFmt numFmtId="197" formatCode="&quot;\&quot;#,##0.00;[Red]&quot;\&quot;\-#,##0.00"/>
    <numFmt numFmtId="198" formatCode="_(&quot;$&quot;* #,##0.00_);_(&quot;$&quot;* \(#,##0.00\);_(&quot;$&quot;* &quot;-&quot;??_);_(@_)"/>
    <numFmt numFmtId="199" formatCode="_(&quot;$&quot;* #,##0_);_(&quot;$&quot;* \(#,##0\);_(&quot;$&quot;* &quot;-&quot;_);_(@_)"/>
    <numFmt numFmtId="200" formatCode="_-[$€-2]* #,##0.00_-;\-[$€-2]* #,##0.00_-;_-[$€-2]* &quot;-&quot;??_-"/>
    <numFmt numFmtId="201" formatCode="0.00000000000"/>
    <numFmt numFmtId="202" formatCode="#.\ \ "/>
    <numFmt numFmtId="203" formatCode="##.\ \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\ ;&quot; (&quot;#,##0\);&quot; - &quot;"/>
    <numFmt numFmtId="208" formatCode="yyyy\ mmm"/>
    <numFmt numFmtId="209" formatCode="#,##0.0_);[Red]\(#,##0.0\)"/>
    <numFmt numFmtId="210" formatCode="&quot;฿&quot;#,##0.00_);\(&quot;฿&quot;#,##0.00\)"/>
    <numFmt numFmtId="211" formatCode="0.000"/>
    <numFmt numFmtId="212" formatCode="#,##0.00;\(#,##0.00\)"/>
    <numFmt numFmtId="213" formatCode="#,##0\ &quot;FB&quot;;\-#,##0\ &quot;FB&quot;"/>
    <numFmt numFmtId="214" formatCode="_ * #,##0_ ;_ * \-#,##0_ ;_ * &quot;-&quot;??_ ;_ @_ "/>
    <numFmt numFmtId="215" formatCode="&quot;RM&quot;#,##0_);[Red]\(&quot;RM&quot;#,##0\)"/>
    <numFmt numFmtId="216" formatCode="&quot;$&quot;#,##0_);[Red]\(&quot;$&quot;#,##0\)"/>
    <numFmt numFmtId="217" formatCode="#,##0.00\ &quot;F&quot;;\-#,##0.00\ &quot;F&quot;"/>
    <numFmt numFmtId="218" formatCode="&quot;$&quot;#,##0;[Red]\-&quot;$&quot;#,##0"/>
    <numFmt numFmtId="219" formatCode="&quot;RM&quot;#,##0.00_);[Red]\(&quot;RM&quot;#,##0.00\)"/>
    <numFmt numFmtId="220" formatCode="&quot;US&quot;&quot;$&quot;#,##0.000_);\(&quot;US&quot;&quot;$&quot;#,##0.000_)"/>
    <numFmt numFmtId="221" formatCode="&quot;$&quot;#,##0.0000_);[Red]\(&quot;$&quot;#,##0.0000\)"/>
    <numFmt numFmtId="222" formatCode="\$#,##0\ ;&quot;($&quot;#,##0\)"/>
    <numFmt numFmtId="223" formatCode="dd\-mmm\-yy_)"/>
    <numFmt numFmtId="224" formatCode="mm/dd/yyyy"/>
    <numFmt numFmtId="225" formatCode="mmm"/>
    <numFmt numFmtId="226" formatCode="_-* #,##0\ _D_M_-;\-* #,##0\ _D_M_-;_-* &quot;-&quot;\ _D_M_-;_-@_-"/>
    <numFmt numFmtId="227" formatCode="_-* #,##0.00\ _D_M_-;\-* #,##0.00\ _D_M_-;_-* &quot;-&quot;??\ _D_M_-;_-@_-"/>
    <numFmt numFmtId="228" formatCode="0.0%"/>
    <numFmt numFmtId="229" formatCode="_([$€-2]* #,##0.00_);_([$€-2]* \(#,##0.00\);_([$€-2]* &quot;-&quot;??_)"/>
    <numFmt numFmtId="230" formatCode="#,##0\ \ ;\(#,##0\)\ ;\—\ \ \ \ "/>
    <numFmt numFmtId="231" formatCode=";;;"/>
    <numFmt numFmtId="232" formatCode="#,##0.0_);\(#,##0.0\)"/>
    <numFmt numFmtId="233" formatCode="0.00%\ &quot;p.a.&quot;;[Red]\(0.00%\ &quot;p.a.&quot;\)"/>
    <numFmt numFmtId="234" formatCode="&quot;M&quot;&quot;$&quot;#,##0.0000_);[Red]\(&quot;M&quot;&quot;$&quot;#,##0.0000\)"/>
    <numFmt numFmtId="235" formatCode="&quot;M&quot;&quot;$&quot;#,##0_);[Red]\(&quot;M&quot;&quot;$&quot;#,##0\)"/>
    <numFmt numFmtId="236" formatCode="&quot;฿&quot;\t#,##0_);[Red]\(&quot;฿&quot;\t#,##0\)"/>
    <numFmt numFmtId="237" formatCode="_-* #,##0\ _F_-;\-* #,##0\ _F_-;_-* &quot;-&quot;\ _F_-;_-@_-"/>
    <numFmt numFmtId="238" formatCode="&quot;$&quot;#,##0.00_);[Red]\(&quot;$&quot;#,##0.00\)"/>
    <numFmt numFmtId="239" formatCode="_-* #,##0\ &quot;F&quot;_-;\-* #,##0\ &quot;F&quot;_-;_-* &quot;-&quot;\ &quot;F&quot;_-;_-@_-"/>
    <numFmt numFmtId="240" formatCode="_-* #,##0.00\ &quot;F&quot;_-;\-* #,##0.00\ &quot;F&quot;_-;_-* &quot;-&quot;??\ &quot;F&quot;_-;_-@_-"/>
    <numFmt numFmtId="241" formatCode="&quot;$&quot;#,##0.000_);\(&quot;$&quot;#,##0.00\)"/>
    <numFmt numFmtId="242" formatCode="0.00_)"/>
    <numFmt numFmtId="243" formatCode="0%;\(0%\)"/>
    <numFmt numFmtId="244" formatCode="#,##0&quot; yrs&quot;"/>
    <numFmt numFmtId="245" formatCode="_ * ###,0&quot;.&quot;00_ ;_ * \-###,0&quot;.&quot;00_ ;_ * &quot;-&quot;??_ ;_ @_ "/>
    <numFmt numFmtId="246" formatCode="_ * #,##0_ ;_ * \-#,##0_ ;_ * &quot;-&quot;_ ;_ @_ "/>
    <numFmt numFmtId="247" formatCode="#,##0.0;[Red]\-#,##0.0"/>
    <numFmt numFmtId="248" formatCode="0.00_);[Red]\(0.00\)"/>
    <numFmt numFmtId="249" formatCode="0%;\(0&quot;%)&quot;"/>
    <numFmt numFmtId="250" formatCode="&quot;$&quot;#,##0_);\(&quot;$&quot;#,##0\)"/>
    <numFmt numFmtId="251" formatCode="0.00\ \:\ \1;[Red]\(0.00\ \:\ \1\)"/>
    <numFmt numFmtId="252" formatCode="&quot;S&quot;&quot;$&quot;#,##0.0000_);[Red]\(&quot;S&quot;&quot;$&quot;#,##0.0000\)"/>
    <numFmt numFmtId="253" formatCode="&quot;$&quot;#,##0.00\ ;\(&quot;$&quot;#,##0.00\)"/>
    <numFmt numFmtId="254" formatCode="&quot;$&quot;#,##0.0_);[Red]\(&quot;$&quot;#,##0.0\)"/>
    <numFmt numFmtId="255" formatCode="m\-yy"/>
    <numFmt numFmtId="256" formatCode="0.0&quot;% &quot;;\(0.0&quot;%)&quot;"/>
    <numFmt numFmtId="257" formatCode="&quot;US&quot;&quot;$&quot;#,##0_);[Red]\(&quot;US&quot;&quot;$&quot;#,##0\)"/>
    <numFmt numFmtId="258" formatCode="&quot;US&quot;&quot;$&quot;#,##0.0000_);\(&quot;US&quot;&quot;$&quot;#,##0.0000_)"/>
    <numFmt numFmtId="259" formatCode="_(&quot;kr&quot;\ * #,##0.00_);_(&quot;kr&quot;\ * \(#,##0.00\);_(&quot;kr&quot;\ * &quot;-&quot;??_);_(@_)"/>
    <numFmt numFmtId="260" formatCode="_-* #,##0\ &quot;DM&quot;_-;\-* #,##0\ &quot;DM&quot;_-;_-* &quot;-&quot;\ &quot;DM&quot;_-;_-@_-"/>
    <numFmt numFmtId="261" formatCode="_-* #,##0.00\ &quot;DM&quot;_-;\-* #,##0.00\ &quot;DM&quot;_-;_-* &quot;-&quot;??\ &quot;DM&quot;_-;_-@_-"/>
    <numFmt numFmtId="262" formatCode="[$-409]mmmm\-yy;@"/>
    <numFmt numFmtId="263" formatCode="&quot;$&quot;0,000,\ ;\(&quot;$&quot;#,##0,\)"/>
    <numFmt numFmtId="264" formatCode="General_)"/>
    <numFmt numFmtId="265" formatCode="_-* #,##0_-;\-* #,##0_-;_-* &quot;-&quot;??_-;_-@_-"/>
    <numFmt numFmtId="266" formatCode="\t&quot;£&quot;#,##0_);[Red]\(\t&quot;£&quot;#,##0\)"/>
    <numFmt numFmtId="267" formatCode="#,##0.00\ ;[Red]\(#,##0.00\)"/>
    <numFmt numFmtId="268" formatCode="dd\ ดดดbb"/>
    <numFmt numFmtId="269" formatCode="&quot;$&quot;#,##0.00_);\(&quot;$&quot;#,##0.00\)"/>
    <numFmt numFmtId="270" formatCode="_ * #,##0.00_ ;_ * \-#,##0.00_ ;_ * &quot;-&quot;??_ ;_ @_ "/>
    <numFmt numFmtId="271" formatCode="0_);\(0\)"/>
    <numFmt numFmtId="272" formatCode="\?\t#,##0_);[Red]\(\?\t#,##0\)"/>
  </numFmts>
  <fonts count="190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b/>
      <u/>
      <sz val="14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sz val="10"/>
      <name val="ApFont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4"/>
      <name val="AngsanaUPC"/>
      <family val="1"/>
    </font>
    <font>
      <sz val="14"/>
      <color rgb="FF00000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8"/>
      <name val="Arial"/>
      <family val="2"/>
    </font>
    <font>
      <sz val="14"/>
      <name val="Cordia New"/>
      <family val="2"/>
      <charset val="222"/>
    </font>
    <font>
      <sz val="8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b/>
      <sz val="10"/>
      <color indexed="18"/>
      <name val="CG Omega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Times New Roman"/>
      <family val="1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668">
    <xf numFmtId="0" fontId="0" fillId="0" borderId="0"/>
    <xf numFmtId="188" fontId="23" fillId="0" borderId="0" applyFont="0" applyFill="0" applyBorder="0" applyAlignment="0" applyProtection="0"/>
    <xf numFmtId="0" fontId="31" fillId="0" borderId="0"/>
    <xf numFmtId="0" fontId="36" fillId="0" borderId="0"/>
    <xf numFmtId="0" fontId="18" fillId="0" borderId="0"/>
    <xf numFmtId="40" fontId="40" fillId="0" borderId="0" applyFont="0" applyFill="0" applyBorder="0" applyAlignment="0" applyProtection="0"/>
    <xf numFmtId="38" fontId="40" fillId="0" borderId="0" applyFill="0" applyBorder="0" applyAlignment="0" applyProtection="0"/>
    <xf numFmtId="188" fontId="36" fillId="0" borderId="0" applyFont="0" applyFill="0" applyBorder="0" applyAlignment="0" applyProtection="0"/>
    <xf numFmtId="38" fontId="4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8" fontId="40" fillId="0" borderId="0" applyFill="0" applyBorder="0" applyAlignment="0" applyProtection="0"/>
    <xf numFmtId="38" fontId="40" fillId="0" borderId="0" applyFill="0" applyBorder="0" applyAlignment="0" applyProtection="0"/>
    <xf numFmtId="0" fontId="36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/>
    <xf numFmtId="38" fontId="40" fillId="0" borderId="0" applyFill="0" applyBorder="0" applyAlignment="0" applyProtection="0"/>
    <xf numFmtId="40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6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0" fontId="44" fillId="0" borderId="0"/>
    <xf numFmtId="38" fontId="40" fillId="0" borderId="0" applyFill="0" applyBorder="0" applyAlignment="0" applyProtection="0"/>
    <xf numFmtId="38" fontId="40" fillId="0" borderId="0" applyFill="0" applyBorder="0" applyAlignment="0" applyProtection="0"/>
    <xf numFmtId="19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200" fontId="4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200" fontId="4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200" fontId="4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200" fontId="4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200" fontId="4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200" fontId="45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9" borderId="0" applyNumberFormat="0" applyBorder="0" applyAlignment="0" applyProtection="0"/>
    <xf numFmtId="0" fontId="45" fillId="38" borderId="0" applyNumberFormat="0" applyBorder="0" applyAlignment="0" applyProtection="0"/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201" fontId="23" fillId="0" borderId="0" applyFont="0" applyFill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200" fontId="4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200" fontId="45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200" fontId="4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200" fontId="4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200" fontId="4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200" fontId="45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45" borderId="0" applyNumberFormat="0" applyBorder="0" applyAlignment="0" applyProtection="0"/>
    <xf numFmtId="0" fontId="45" fillId="43" borderId="0" applyNumberFormat="0" applyBorder="0" applyAlignment="0" applyProtection="0"/>
    <xf numFmtId="0" fontId="45" fillId="35" borderId="0" applyNumberFormat="0" applyBorder="0" applyAlignment="0" applyProtection="0"/>
    <xf numFmtId="0" fontId="45" fillId="46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200" fontId="47" fillId="39" borderId="0" applyNumberFormat="0" applyBorder="0" applyAlignment="0" applyProtection="0"/>
    <xf numFmtId="200" fontId="47" fillId="39" borderId="0" applyNumberFormat="0" applyBorder="0" applyAlignment="0" applyProtection="0"/>
    <xf numFmtId="0" fontId="17" fillId="12" borderId="0" applyNumberFormat="0" applyBorder="0" applyAlignment="0" applyProtection="0"/>
    <xf numFmtId="20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200" fontId="47" fillId="47" borderId="0" applyNumberFormat="0" applyBorder="0" applyAlignment="0" applyProtection="0"/>
    <xf numFmtId="200" fontId="47" fillId="47" borderId="0" applyNumberFormat="0" applyBorder="0" applyAlignment="0" applyProtection="0"/>
    <xf numFmtId="0" fontId="17" fillId="16" borderId="0" applyNumberFormat="0" applyBorder="0" applyAlignment="0" applyProtection="0"/>
    <xf numFmtId="20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0" fontId="47" fillId="46" borderId="0" applyNumberFormat="0" applyBorder="0" applyAlignment="0" applyProtection="0"/>
    <xf numFmtId="200" fontId="47" fillId="46" borderId="0" applyNumberFormat="0" applyBorder="0" applyAlignment="0" applyProtection="0"/>
    <xf numFmtId="0" fontId="17" fillId="20" borderId="0" applyNumberFormat="0" applyBorder="0" applyAlignment="0" applyProtection="0"/>
    <xf numFmtId="20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0" fontId="47" fillId="41" borderId="0" applyNumberFormat="0" applyBorder="0" applyAlignment="0" applyProtection="0"/>
    <xf numFmtId="200" fontId="47" fillId="41" borderId="0" applyNumberFormat="0" applyBorder="0" applyAlignment="0" applyProtection="0"/>
    <xf numFmtId="0" fontId="17" fillId="24" borderId="0" applyNumberFormat="0" applyBorder="0" applyAlignment="0" applyProtection="0"/>
    <xf numFmtId="20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200" fontId="47" fillId="39" borderId="0" applyNumberFormat="0" applyBorder="0" applyAlignment="0" applyProtection="0"/>
    <xf numFmtId="200" fontId="47" fillId="39" borderId="0" applyNumberFormat="0" applyBorder="0" applyAlignment="0" applyProtection="0"/>
    <xf numFmtId="0" fontId="17" fillId="28" borderId="0" applyNumberFormat="0" applyBorder="0" applyAlignment="0" applyProtection="0"/>
    <xf numFmtId="20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200" fontId="47" fillId="36" borderId="0" applyNumberFormat="0" applyBorder="0" applyAlignment="0" applyProtection="0"/>
    <xf numFmtId="200" fontId="47" fillId="36" borderId="0" applyNumberFormat="0" applyBorder="0" applyAlignment="0" applyProtection="0"/>
    <xf numFmtId="0" fontId="17" fillId="32" borderId="0" applyNumberFormat="0" applyBorder="0" applyAlignment="0" applyProtection="0"/>
    <xf numFmtId="20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48" borderId="0" applyNumberFormat="0" applyBorder="0" applyAlignment="0" applyProtection="0"/>
    <xf numFmtId="0" fontId="47" fillId="36" borderId="0" applyNumberFormat="0" applyBorder="0" applyAlignment="0" applyProtection="0"/>
    <xf numFmtId="0" fontId="47" fillId="45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8" fillId="48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38" fontId="40" fillId="0" borderId="0" applyFill="0" applyBorder="0" applyAlignment="0" applyProtection="0"/>
    <xf numFmtId="9" fontId="23" fillId="0" borderId="0"/>
    <xf numFmtId="201" fontId="23" fillId="0" borderId="0" applyFont="0" applyFill="0" applyBorder="0" applyAlignment="0" applyProtection="0"/>
    <xf numFmtId="0" fontId="49" fillId="0" borderId="15">
      <alignment horizontal="center"/>
    </xf>
    <xf numFmtId="0" fontId="50" fillId="0" borderId="0"/>
    <xf numFmtId="0" fontId="50" fillId="0" borderId="16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52" borderId="0"/>
    <xf numFmtId="0" fontId="49" fillId="0" borderId="0">
      <protection locked="0"/>
    </xf>
    <xf numFmtId="0" fontId="49" fillId="0" borderId="0"/>
    <xf numFmtId="202" fontId="49" fillId="0" borderId="0"/>
    <xf numFmtId="203" fontId="49" fillId="0" borderId="0"/>
    <xf numFmtId="0" fontId="50" fillId="53" borderId="0">
      <alignment horizontal="right"/>
    </xf>
    <xf numFmtId="0" fontId="49" fillId="0" borderId="0"/>
    <xf numFmtId="0" fontId="51" fillId="54" borderId="17">
      <alignment horizontal="centerContinuous" vertical="top"/>
    </xf>
    <xf numFmtId="0" fontId="51" fillId="54" borderId="17">
      <alignment horizontal="centerContinuous" vertical="top"/>
    </xf>
    <xf numFmtId="0" fontId="51" fillId="54" borderId="17">
      <alignment horizontal="centerContinuous" vertical="top"/>
    </xf>
    <xf numFmtId="0" fontId="51" fillId="54" borderId="17">
      <alignment horizontal="centerContinuous" vertical="top"/>
    </xf>
    <xf numFmtId="200" fontId="47" fillId="55" borderId="0" applyNumberFormat="0" applyBorder="0" applyAlignment="0" applyProtection="0"/>
    <xf numFmtId="200" fontId="47" fillId="55" borderId="0" applyNumberFormat="0" applyBorder="0" applyAlignment="0" applyProtection="0"/>
    <xf numFmtId="0" fontId="17" fillId="9" borderId="0" applyNumberFormat="0" applyBorder="0" applyAlignment="0" applyProtection="0"/>
    <xf numFmtId="20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200" fontId="47" fillId="47" borderId="0" applyNumberFormat="0" applyBorder="0" applyAlignment="0" applyProtection="0"/>
    <xf numFmtId="200" fontId="47" fillId="47" borderId="0" applyNumberFormat="0" applyBorder="0" applyAlignment="0" applyProtection="0"/>
    <xf numFmtId="0" fontId="17" fillId="13" borderId="0" applyNumberFormat="0" applyBorder="0" applyAlignment="0" applyProtection="0"/>
    <xf numFmtId="20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0" fontId="47" fillId="46" borderId="0" applyNumberFormat="0" applyBorder="0" applyAlignment="0" applyProtection="0"/>
    <xf numFmtId="200" fontId="47" fillId="46" borderId="0" applyNumberFormat="0" applyBorder="0" applyAlignment="0" applyProtection="0"/>
    <xf numFmtId="0" fontId="17" fillId="17" borderId="0" applyNumberFormat="0" applyBorder="0" applyAlignment="0" applyProtection="0"/>
    <xf numFmtId="20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0" fontId="47" fillId="56" borderId="0" applyNumberFormat="0" applyBorder="0" applyAlignment="0" applyProtection="0"/>
    <xf numFmtId="200" fontId="47" fillId="56" borderId="0" applyNumberFormat="0" applyBorder="0" applyAlignment="0" applyProtection="0"/>
    <xf numFmtId="0" fontId="17" fillId="21" borderId="0" applyNumberFormat="0" applyBorder="0" applyAlignment="0" applyProtection="0"/>
    <xf numFmtId="20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00" fontId="47" fillId="50" borderId="0" applyNumberFormat="0" applyBorder="0" applyAlignment="0" applyProtection="0"/>
    <xf numFmtId="200" fontId="47" fillId="50" borderId="0" applyNumberFormat="0" applyBorder="0" applyAlignment="0" applyProtection="0"/>
    <xf numFmtId="0" fontId="17" fillId="25" borderId="0" applyNumberFormat="0" applyBorder="0" applyAlignment="0" applyProtection="0"/>
    <xf numFmtId="20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0" fontId="47" fillId="57" borderId="0" applyNumberFormat="0" applyBorder="0" applyAlignment="0" applyProtection="0"/>
    <xf numFmtId="200" fontId="47" fillId="57" borderId="0" applyNumberFormat="0" applyBorder="0" applyAlignment="0" applyProtection="0"/>
    <xf numFmtId="0" fontId="17" fillId="29" borderId="0" applyNumberFormat="0" applyBorder="0" applyAlignment="0" applyProtection="0"/>
    <xf numFmtId="20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8" fontId="52" fillId="0" borderId="0" applyFont="0" applyBorder="0" applyAlignment="0"/>
    <xf numFmtId="0" fontId="53" fillId="0" borderId="0">
      <alignment horizontal="center" wrapText="1"/>
      <protection locked="0"/>
    </xf>
    <xf numFmtId="0" fontId="54" fillId="0" borderId="0"/>
    <xf numFmtId="38" fontId="40" fillId="0" borderId="0" applyFill="0" applyBorder="0" applyAlignment="0" applyProtection="0"/>
    <xf numFmtId="200" fontId="55" fillId="43" borderId="0" applyNumberFormat="0" applyBorder="0" applyAlignment="0" applyProtection="0"/>
    <xf numFmtId="200" fontId="55" fillId="43" borderId="0" applyNumberFormat="0" applyBorder="0" applyAlignment="0" applyProtection="0"/>
    <xf numFmtId="0" fontId="7" fillId="3" borderId="0" applyNumberFormat="0" applyBorder="0" applyAlignment="0" applyProtection="0"/>
    <xf numFmtId="20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37" fontId="56" fillId="0" borderId="0"/>
    <xf numFmtId="0" fontId="57" fillId="0" borderId="0" applyNumberFormat="0" applyFill="0" applyBorder="0" applyAlignment="0" applyProtection="0"/>
    <xf numFmtId="37" fontId="58" fillId="0" borderId="0"/>
    <xf numFmtId="37" fontId="58" fillId="0" borderId="0"/>
    <xf numFmtId="0" fontId="59" fillId="0" borderId="0" applyFill="0" applyAlignment="0"/>
    <xf numFmtId="0" fontId="59" fillId="0" borderId="0" applyFill="0" applyAlignment="0"/>
    <xf numFmtId="0" fontId="59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5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6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207" fontId="36" fillId="0" borderId="0" applyFill="0" applyAlignment="0"/>
    <xf numFmtId="0" fontId="59" fillId="0" borderId="0" applyFill="0" applyAlignment="0"/>
    <xf numFmtId="0" fontId="59" fillId="0" borderId="0" applyFill="0" applyAlignment="0"/>
    <xf numFmtId="0" fontId="59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0" fontId="60" fillId="58" borderId="18" applyNumberFormat="0" applyAlignment="0" applyProtection="0"/>
    <xf numFmtId="200" fontId="60" fillId="58" borderId="18" applyNumberFormat="0" applyAlignment="0" applyProtection="0"/>
    <xf numFmtId="200" fontId="60" fillId="58" borderId="18" applyNumberFormat="0" applyAlignment="0" applyProtection="0"/>
    <xf numFmtId="200" fontId="60" fillId="58" borderId="18" applyNumberFormat="0" applyAlignment="0" applyProtection="0"/>
    <xf numFmtId="200" fontId="60" fillId="58" borderId="18" applyNumberFormat="0" applyAlignment="0" applyProtection="0"/>
    <xf numFmtId="0" fontId="11" fillId="6" borderId="4" applyNumberFormat="0" applyAlignment="0" applyProtection="0"/>
    <xf numFmtId="200" fontId="60" fillId="58" borderId="18" applyNumberFormat="0" applyAlignment="0" applyProtection="0"/>
    <xf numFmtId="200" fontId="60" fillId="58" borderId="18" applyNumberFormat="0" applyAlignment="0" applyProtection="0"/>
    <xf numFmtId="200" fontId="60" fillId="58" borderId="18" applyNumberFormat="0" applyAlignment="0" applyProtection="0"/>
    <xf numFmtId="200" fontId="60" fillId="58" borderId="18" applyNumberFormat="0" applyAlignment="0" applyProtection="0"/>
    <xf numFmtId="0" fontId="60" fillId="58" borderId="18" applyNumberFormat="0" applyAlignment="0" applyProtection="0"/>
    <xf numFmtId="0" fontId="60" fillId="58" borderId="18" applyNumberFormat="0" applyAlignment="0" applyProtection="0"/>
    <xf numFmtId="0" fontId="60" fillId="58" borderId="18" applyNumberFormat="0" applyAlignment="0" applyProtection="0"/>
    <xf numFmtId="0" fontId="60" fillId="58" borderId="18" applyNumberFormat="0" applyAlignment="0" applyProtection="0"/>
    <xf numFmtId="0" fontId="60" fillId="58" borderId="18" applyNumberFormat="0" applyAlignment="0" applyProtection="0"/>
    <xf numFmtId="0" fontId="61" fillId="59" borderId="19"/>
    <xf numFmtId="200" fontId="62" fillId="60" borderId="20" applyNumberFormat="0" applyAlignment="0" applyProtection="0"/>
    <xf numFmtId="200" fontId="62" fillId="60" borderId="20" applyNumberFormat="0" applyAlignment="0" applyProtection="0"/>
    <xf numFmtId="0" fontId="13" fillId="7" borderId="7" applyNumberFormat="0" applyAlignment="0" applyProtection="0"/>
    <xf numFmtId="200" fontId="62" fillId="60" borderId="20" applyNumberFormat="0" applyAlignment="0" applyProtection="0"/>
    <xf numFmtId="0" fontId="62" fillId="60" borderId="20" applyNumberFormat="0" applyAlignment="0" applyProtection="0"/>
    <xf numFmtId="0" fontId="62" fillId="60" borderId="20" applyNumberFormat="0" applyAlignment="0" applyProtection="0"/>
    <xf numFmtId="0" fontId="62" fillId="60" borderId="20" applyNumberFormat="0" applyAlignment="0" applyProtection="0"/>
    <xf numFmtId="208" fontId="63" fillId="61" borderId="19">
      <alignment horizontal="center" vertical="center" wrapText="1"/>
    </xf>
    <xf numFmtId="0" fontId="64" fillId="62" borderId="21">
      <alignment horizontal="center" wrapText="1"/>
    </xf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09" fontId="67" fillId="0" borderId="0" applyFill="0" applyBorder="0" applyAlignment="0" applyProtection="0"/>
    <xf numFmtId="40" fontId="67" fillId="0" borderId="0" applyFill="0" applyBorder="0" applyAlignment="0" applyProtection="0"/>
    <xf numFmtId="210" fontId="68" fillId="58" borderId="0" applyFill="0" applyBorder="0" applyAlignment="0">
      <alignment vertical="top"/>
    </xf>
    <xf numFmtId="211" fontId="68" fillId="0" borderId="0" applyFill="0" applyBorder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0" fontId="69" fillId="0" borderId="0" applyFill="0" applyAlignment="0" applyProtection="0"/>
    <xf numFmtId="212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215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2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59" fillId="0" borderId="0" applyFont="0" applyFill="0" applyBorder="0" applyAlignment="0" applyProtection="0">
      <alignment vertical="top"/>
    </xf>
    <xf numFmtId="188" fontId="75" fillId="0" borderId="0" applyFont="0" applyFill="0" applyBorder="0" applyAlignment="0" applyProtection="0"/>
    <xf numFmtId="188" fontId="59" fillId="0" borderId="0" applyFont="0" applyFill="0" applyBorder="0" applyAlignment="0" applyProtection="0">
      <alignment vertical="top"/>
    </xf>
    <xf numFmtId="217" fontId="23" fillId="0" borderId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3" fontId="36" fillId="0" borderId="0" applyFill="0" applyAlignment="0" applyProtection="0"/>
    <xf numFmtId="0" fontId="51" fillId="54" borderId="17">
      <alignment horizontal="centerContinuous" vertical="top"/>
    </xf>
    <xf numFmtId="0" fontId="76" fillId="0" borderId="0" applyNumberFormat="0" applyAlignment="0">
      <alignment horizontal="left"/>
    </xf>
    <xf numFmtId="0" fontId="66" fillId="0" borderId="0" applyNumberFormat="0" applyAlignment="0"/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5" fillId="0" borderId="0"/>
    <xf numFmtId="0" fontId="65" fillId="0" borderId="0"/>
    <xf numFmtId="0" fontId="68" fillId="58" borderId="13" applyFill="0" applyBorder="0" applyAlignment="0">
      <alignment horizontal="right"/>
    </xf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204" fontId="69" fillId="0" borderId="0" applyFill="0" applyAlignment="0" applyProtection="0"/>
    <xf numFmtId="198" fontId="36" fillId="0" borderId="0" applyFont="0" applyFill="0" applyBorder="0" applyAlignment="0" applyProtection="0"/>
    <xf numFmtId="198" fontId="75" fillId="0" borderId="0" applyFont="0" applyFill="0" applyBorder="0" applyAlignment="0" applyProtection="0"/>
    <xf numFmtId="218" fontId="61" fillId="63" borderId="22">
      <alignment horizontal="center" vertical="center"/>
    </xf>
    <xf numFmtId="219" fontId="72" fillId="0" borderId="23">
      <alignment horizontal="right" wrapText="1"/>
    </xf>
    <xf numFmtId="215" fontId="72" fillId="0" borderId="19">
      <alignment horizontal="right"/>
      <protection locked="0"/>
    </xf>
    <xf numFmtId="220" fontId="81" fillId="0" borderId="19" applyBorder="0">
      <alignment horizontal="right"/>
    </xf>
    <xf numFmtId="221" fontId="72" fillId="64" borderId="15" applyFill="0" applyAlignment="0" applyProtection="0">
      <alignment horizontal="left" wrapText="1"/>
    </xf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2" fontId="36" fillId="0" borderId="0" applyFill="0" applyAlignment="0" applyProtection="0"/>
    <xf numFmtId="223" fontId="23" fillId="0" borderId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0" fontId="36" fillId="0" borderId="0" applyFill="0" applyAlignment="0" applyProtection="0"/>
    <xf numFmtId="224" fontId="59" fillId="0" borderId="0" applyFill="0" applyAlignment="0"/>
    <xf numFmtId="224" fontId="59" fillId="0" borderId="0" applyFill="0" applyAlignment="0"/>
    <xf numFmtId="224" fontId="59" fillId="0" borderId="0" applyFill="0" applyAlignment="0"/>
    <xf numFmtId="0" fontId="82" fillId="0" borderId="0" applyProtection="0"/>
    <xf numFmtId="225" fontId="83" fillId="63" borderId="19">
      <alignment horizontal="center" vertical="center" wrapText="1"/>
    </xf>
    <xf numFmtId="0" fontId="84" fillId="0" borderId="0"/>
    <xf numFmtId="38" fontId="40" fillId="0" borderId="24">
      <alignment vertical="center"/>
    </xf>
    <xf numFmtId="226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8" fontId="23" fillId="0" borderId="0"/>
    <xf numFmtId="0" fontId="84" fillId="0" borderId="25"/>
    <xf numFmtId="200" fontId="84" fillId="0" borderId="25"/>
    <xf numFmtId="200" fontId="84" fillId="0" borderId="25"/>
    <xf numFmtId="200" fontId="84" fillId="0" borderId="25"/>
    <xf numFmtId="0" fontId="84" fillId="0" borderId="25"/>
    <xf numFmtId="200" fontId="84" fillId="0" borderId="25"/>
    <xf numFmtId="200" fontId="84" fillId="0" borderId="25"/>
    <xf numFmtId="200" fontId="84" fillId="0" borderId="25"/>
    <xf numFmtId="0" fontId="57" fillId="0" borderId="0" applyNumberFormat="0" applyFill="0" applyBorder="0" applyAlignment="0" applyProtection="0"/>
    <xf numFmtId="0" fontId="85" fillId="65" borderId="0" applyNumberFormat="0" applyBorder="0" applyAlignment="0" applyProtection="0"/>
    <xf numFmtId="0" fontId="85" fillId="66" borderId="0" applyNumberFormat="0" applyBorder="0" applyAlignment="0" applyProtection="0"/>
    <xf numFmtId="0" fontId="85" fillId="66" borderId="0" applyNumberFormat="0" applyBorder="0" applyAlignment="0" applyProtection="0"/>
    <xf numFmtId="40" fontId="40" fillId="0" borderId="0" applyFont="0" applyFill="0" applyBorder="0" applyAlignment="0" applyProtection="0"/>
    <xf numFmtId="0" fontId="86" fillId="67" borderId="0"/>
    <xf numFmtId="0" fontId="87" fillId="0" borderId="0" applyFill="0" applyAlignment="0"/>
    <xf numFmtId="0" fontId="87" fillId="0" borderId="0" applyFill="0" applyAlignment="0"/>
    <xf numFmtId="0" fontId="87" fillId="0" borderId="0" applyFill="0" applyAlignment="0"/>
    <xf numFmtId="204" fontId="36" fillId="0" borderId="0" applyFill="0" applyAlignment="0"/>
    <xf numFmtId="204" fontId="88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0" fontId="87" fillId="0" borderId="0" applyFill="0" applyAlignment="0"/>
    <xf numFmtId="0" fontId="87" fillId="0" borderId="0" applyFill="0" applyAlignment="0"/>
    <xf numFmtId="0" fontId="87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0" fontId="89" fillId="0" borderId="0" applyNumberFormat="0" applyAlignment="0">
      <alignment horizontal="left"/>
    </xf>
    <xf numFmtId="229" fontId="36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90" fillId="0" borderId="0" applyNumberFormat="0" applyFill="0" applyBorder="0" applyAlignment="0" applyProtection="0"/>
    <xf numFmtId="20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2" fontId="36" fillId="0" borderId="0" applyFill="0" applyAlignment="0" applyProtection="0"/>
    <xf numFmtId="0" fontId="91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26"/>
    <xf numFmtId="0" fontId="94" fillId="0" borderId="25"/>
    <xf numFmtId="200" fontId="94" fillId="0" borderId="25"/>
    <xf numFmtId="200" fontId="94" fillId="0" borderId="25"/>
    <xf numFmtId="200" fontId="94" fillId="0" borderId="25"/>
    <xf numFmtId="230" fontId="37" fillId="0" borderId="0">
      <alignment horizontal="right"/>
    </xf>
    <xf numFmtId="0" fontId="94" fillId="68" borderId="25"/>
    <xf numFmtId="200" fontId="94" fillId="68" borderId="25"/>
    <xf numFmtId="200" fontId="94" fillId="68" borderId="25"/>
    <xf numFmtId="200" fontId="94" fillId="68" borderId="25"/>
    <xf numFmtId="218" fontId="81" fillId="61" borderId="27">
      <alignment horizontal="right"/>
    </xf>
    <xf numFmtId="200" fontId="95" fillId="39" borderId="0" applyNumberFormat="0" applyBorder="0" applyAlignment="0" applyProtection="0"/>
    <xf numFmtId="200" fontId="95" fillId="39" borderId="0" applyNumberFormat="0" applyBorder="0" applyAlignment="0" applyProtection="0"/>
    <xf numFmtId="0" fontId="6" fillId="2" borderId="0" applyNumberFormat="0" applyBorder="0" applyAlignment="0" applyProtection="0"/>
    <xf numFmtId="20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38" fontId="96" fillId="54" borderId="0" applyNumberFormat="0" applyBorder="0" applyAlignment="0" applyProtection="0"/>
    <xf numFmtId="38" fontId="96" fillId="54" borderId="0" applyNumberFormat="0" applyBorder="0" applyAlignment="0" applyProtection="0"/>
    <xf numFmtId="38" fontId="96" fillId="54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8" fillId="0" borderId="28" applyNumberFormat="0" applyAlignment="0" applyProtection="0">
      <alignment horizontal="left" vertical="center"/>
    </xf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9" applyNumberFormat="0" applyAlignment="0" applyProtection="0"/>
    <xf numFmtId="0" fontId="98" fillId="0" borderId="28" applyNumberFormat="0" applyAlignment="0" applyProtection="0">
      <alignment horizontal="left" vertical="center"/>
    </xf>
    <xf numFmtId="0" fontId="98" fillId="0" borderId="11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30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199" fontId="63" fillId="69" borderId="19">
      <alignment vertical="center" wrapText="1"/>
    </xf>
    <xf numFmtId="200" fontId="99" fillId="0" borderId="31">
      <alignment horizontal="left" vertical="top"/>
    </xf>
    <xf numFmtId="200" fontId="99" fillId="0" borderId="31">
      <alignment horizontal="left" vertical="top"/>
    </xf>
    <xf numFmtId="0" fontId="3" fillId="0" borderId="1" applyNumberFormat="0" applyFill="0" applyAlignment="0" applyProtection="0"/>
    <xf numFmtId="200" fontId="99" fillId="0" borderId="31">
      <alignment horizontal="left" vertical="top"/>
    </xf>
    <xf numFmtId="0" fontId="99" fillId="0" borderId="31">
      <alignment horizontal="left" vertical="top"/>
    </xf>
    <xf numFmtId="0" fontId="99" fillId="0" borderId="31">
      <alignment horizontal="left" vertical="top"/>
    </xf>
    <xf numFmtId="0" fontId="99" fillId="0" borderId="31">
      <alignment horizontal="left" vertical="top"/>
    </xf>
    <xf numFmtId="0" fontId="100" fillId="0" borderId="0">
      <alignment horizontal="left"/>
    </xf>
    <xf numFmtId="0" fontId="99" fillId="0" borderId="31">
      <alignment horizontal="left" vertical="top"/>
    </xf>
    <xf numFmtId="200" fontId="101" fillId="0" borderId="31">
      <alignment horizontal="left" vertical="top"/>
    </xf>
    <xf numFmtId="200" fontId="101" fillId="0" borderId="31">
      <alignment horizontal="left" vertical="top"/>
    </xf>
    <xf numFmtId="0" fontId="4" fillId="0" borderId="2" applyNumberFormat="0" applyFill="0" applyAlignment="0" applyProtection="0"/>
    <xf numFmtId="200" fontId="101" fillId="0" borderId="31">
      <alignment horizontal="left" vertical="top"/>
    </xf>
    <xf numFmtId="0" fontId="101" fillId="0" borderId="31">
      <alignment horizontal="left" vertical="top"/>
    </xf>
    <xf numFmtId="0" fontId="101" fillId="0" borderId="31">
      <alignment horizontal="left" vertical="top"/>
    </xf>
    <xf numFmtId="0" fontId="101" fillId="0" borderId="31">
      <alignment horizontal="left" vertical="top"/>
    </xf>
    <xf numFmtId="0" fontId="102" fillId="0" borderId="0">
      <alignment horizontal="left"/>
    </xf>
    <xf numFmtId="0" fontId="103" fillId="0" borderId="31">
      <alignment horizontal="left" vertical="top"/>
    </xf>
    <xf numFmtId="200" fontId="104" fillId="0" borderId="0">
      <alignment horizontal="left"/>
    </xf>
    <xf numFmtId="200" fontId="104" fillId="0" borderId="0">
      <alignment horizontal="left"/>
    </xf>
    <xf numFmtId="0" fontId="5" fillId="0" borderId="3" applyNumberFormat="0" applyFill="0" applyAlignment="0" applyProtection="0"/>
    <xf numFmtId="20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00" fontId="105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231" fontId="67" fillId="0" borderId="0" applyFill="0" applyBorder="0" applyAlignment="0" applyProtection="0"/>
    <xf numFmtId="0" fontId="107" fillId="0" borderId="0" applyNumberFormat="0" applyFill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10" fontId="96" fillId="62" borderId="15" applyNumberFormat="0" applyBorder="0" applyAlignment="0" applyProtection="0"/>
    <xf numFmtId="200" fontId="113" fillId="44" borderId="18" applyNumberFormat="0" applyAlignment="0" applyProtection="0"/>
    <xf numFmtId="200" fontId="113" fillId="44" borderId="18" applyNumberFormat="0" applyAlignment="0" applyProtection="0"/>
    <xf numFmtId="200" fontId="113" fillId="44" borderId="18" applyNumberFormat="0" applyAlignment="0" applyProtection="0"/>
    <xf numFmtId="200" fontId="113" fillId="44" borderId="18" applyNumberFormat="0" applyAlignment="0" applyProtection="0"/>
    <xf numFmtId="200" fontId="113" fillId="44" borderId="18" applyNumberFormat="0" applyAlignment="0" applyProtection="0"/>
    <xf numFmtId="0" fontId="9" fillId="5" borderId="4" applyNumberFormat="0" applyAlignment="0" applyProtection="0"/>
    <xf numFmtId="200" fontId="113" fillId="44" borderId="18" applyNumberFormat="0" applyAlignment="0" applyProtection="0"/>
    <xf numFmtId="200" fontId="113" fillId="44" borderId="18" applyNumberFormat="0" applyAlignment="0" applyProtection="0"/>
    <xf numFmtId="200" fontId="113" fillId="44" borderId="18" applyNumberFormat="0" applyAlignment="0" applyProtection="0"/>
    <xf numFmtId="200" fontId="113" fillId="44" borderId="18" applyNumberFormat="0" applyAlignment="0" applyProtection="0"/>
    <xf numFmtId="0" fontId="113" fillId="44" borderId="18" applyNumberFormat="0" applyAlignment="0" applyProtection="0"/>
    <xf numFmtId="0" fontId="113" fillId="44" borderId="18" applyNumberFormat="0" applyAlignment="0" applyProtection="0"/>
    <xf numFmtId="0" fontId="113" fillId="44" borderId="18" applyNumberFormat="0" applyAlignment="0" applyProtection="0"/>
    <xf numFmtId="0" fontId="113" fillId="44" borderId="18" applyNumberFormat="0" applyAlignment="0" applyProtection="0"/>
    <xf numFmtId="0" fontId="9" fillId="5" borderId="4" applyNumberFormat="0" applyAlignment="0" applyProtection="0"/>
    <xf numFmtId="0" fontId="113" fillId="44" borderId="18" applyNumberFormat="0" applyAlignment="0" applyProtection="0"/>
    <xf numFmtId="232" fontId="114" fillId="70" borderId="0"/>
    <xf numFmtId="233" fontId="72" fillId="0" borderId="19">
      <alignment horizontal="right"/>
    </xf>
    <xf numFmtId="38" fontId="115" fillId="0" borderId="0"/>
    <xf numFmtId="38" fontId="116" fillId="0" borderId="0"/>
    <xf numFmtId="38" fontId="117" fillId="0" borderId="0"/>
    <xf numFmtId="38" fontId="118" fillId="0" borderId="0"/>
    <xf numFmtId="0" fontId="37" fillId="0" borderId="0"/>
    <xf numFmtId="0" fontId="37" fillId="0" borderId="0"/>
    <xf numFmtId="0" fontId="37" fillId="0" borderId="0"/>
    <xf numFmtId="40" fontId="40" fillId="0" borderId="0" applyFont="0" applyFill="0" applyBorder="0" applyAlignment="0" applyProtection="0"/>
    <xf numFmtId="0" fontId="119" fillId="0" borderId="0" applyFill="0" applyAlignment="0"/>
    <xf numFmtId="0" fontId="119" fillId="0" borderId="0" applyFill="0" applyAlignment="0"/>
    <xf numFmtId="0" fontId="119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0" fontId="119" fillId="0" borderId="0" applyFill="0" applyAlignment="0"/>
    <xf numFmtId="0" fontId="119" fillId="0" borderId="0" applyFill="0" applyAlignment="0"/>
    <xf numFmtId="0" fontId="119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0" fontId="120" fillId="0" borderId="32" applyNumberFormat="0" applyFill="0" applyAlignment="0" applyProtection="0"/>
    <xf numFmtId="200" fontId="120" fillId="0" borderId="32" applyNumberFormat="0" applyFill="0" applyAlignment="0" applyProtection="0"/>
    <xf numFmtId="0" fontId="12" fillId="0" borderId="6" applyNumberFormat="0" applyFill="0" applyAlignment="0" applyProtection="0"/>
    <xf numFmtId="20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232" fontId="121" fillId="71" borderId="0"/>
    <xf numFmtId="0" fontId="122" fillId="0" borderId="15">
      <alignment horizontal="center"/>
    </xf>
    <xf numFmtId="200" fontId="122" fillId="0" borderId="15">
      <alignment horizontal="center"/>
    </xf>
    <xf numFmtId="200" fontId="122" fillId="0" borderId="15">
      <alignment horizontal="center"/>
    </xf>
    <xf numFmtId="200" fontId="122" fillId="0" borderId="15">
      <alignment horizontal="center"/>
    </xf>
    <xf numFmtId="234" fontId="81" fillId="0" borderId="19">
      <alignment horizontal="right" wrapText="1"/>
    </xf>
    <xf numFmtId="235" fontId="36" fillId="0" borderId="19">
      <alignment horizontal="right"/>
    </xf>
    <xf numFmtId="236" fontId="68" fillId="0" borderId="0" applyFont="0" applyFill="0" applyBorder="0" applyAlignment="0" applyProtection="0"/>
    <xf numFmtId="236" fontId="68" fillId="0" borderId="0" applyFont="0" applyFill="0" applyBorder="0" applyAlignment="0" applyProtection="0"/>
    <xf numFmtId="236" fontId="68" fillId="0" borderId="0" applyFont="0" applyFill="0" applyBorder="0" applyAlignment="0" applyProtection="0"/>
    <xf numFmtId="236" fontId="68" fillId="0" borderId="0" applyFont="0" applyFill="0" applyBorder="0" applyAlignment="0" applyProtection="0"/>
    <xf numFmtId="236" fontId="68" fillId="0" borderId="0" applyFont="0" applyFill="0" applyBorder="0" applyAlignment="0" applyProtection="0"/>
    <xf numFmtId="236" fontId="68" fillId="0" borderId="0" applyFont="0" applyFill="0" applyBorder="0" applyAlignment="0" applyProtection="0"/>
    <xf numFmtId="236" fontId="68" fillId="0" borderId="0" applyFont="0" applyFill="0" applyBorder="0" applyAlignment="0" applyProtection="0"/>
    <xf numFmtId="236" fontId="68" fillId="0" borderId="0" applyFont="0" applyFill="0" applyBorder="0" applyAlignment="0" applyProtection="0"/>
    <xf numFmtId="236" fontId="68" fillId="0" borderId="0" applyFont="0" applyFill="0" applyBorder="0" applyAlignment="0" applyProtection="0"/>
    <xf numFmtId="236" fontId="68" fillId="0" borderId="0" applyFont="0" applyFill="0" applyBorder="0" applyAlignment="0" applyProtection="0"/>
    <xf numFmtId="2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216" fontId="40" fillId="0" borderId="0" applyFont="0" applyFill="0" applyBorder="0" applyAlignment="0" applyProtection="0"/>
    <xf numFmtId="238" fontId="40" fillId="0" borderId="0" applyFont="0" applyFill="0" applyBorder="0" applyAlignment="0" applyProtection="0"/>
    <xf numFmtId="239" fontId="36" fillId="0" borderId="0" applyFont="0" applyFill="0" applyBorder="0" applyAlignment="0" applyProtection="0"/>
    <xf numFmtId="215" fontId="40" fillId="0" borderId="0" applyFont="0" applyFill="0" applyBorder="0" applyAlignment="0" applyProtection="0"/>
    <xf numFmtId="240" fontId="36" fillId="0" borderId="0" applyFont="0" applyFill="0" applyBorder="0" applyAlignment="0" applyProtection="0"/>
    <xf numFmtId="219" fontId="40" fillId="0" borderId="0" applyFont="0" applyFill="0" applyBorder="0" applyAlignment="0" applyProtection="0"/>
    <xf numFmtId="225" fontId="81" fillId="0" borderId="0">
      <alignment horizontal="left" wrapText="1"/>
    </xf>
    <xf numFmtId="225" fontId="63" fillId="62" borderId="19">
      <alignment horizontal="center" wrapText="1"/>
    </xf>
    <xf numFmtId="241" fontId="72" fillId="72" borderId="0">
      <alignment horizontal="left" wrapText="1"/>
    </xf>
    <xf numFmtId="200" fontId="123" fillId="44" borderId="0" applyNumberFormat="0" applyBorder="0" applyAlignment="0" applyProtection="0"/>
    <xf numFmtId="200" fontId="123" fillId="44" borderId="0" applyNumberFormat="0" applyBorder="0" applyAlignment="0" applyProtection="0"/>
    <xf numFmtId="0" fontId="8" fillId="4" borderId="0" applyNumberFormat="0" applyBorder="0" applyAlignment="0" applyProtection="0"/>
    <xf numFmtId="20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49" fontId="124" fillId="0" borderId="0" applyNumberFormat="0" applyBorder="0" applyAlignment="0">
      <alignment horizontal="left"/>
    </xf>
    <xf numFmtId="0" fontId="36" fillId="0" borderId="0"/>
    <xf numFmtId="37" fontId="125" fillId="0" borderId="0"/>
    <xf numFmtId="218" fontId="81" fillId="73" borderId="19">
      <alignment horizontal="right"/>
    </xf>
    <xf numFmtId="242" fontId="126" fillId="0" borderId="0"/>
    <xf numFmtId="242" fontId="126" fillId="0" borderId="0"/>
    <xf numFmtId="242" fontId="126" fillId="0" borderId="0"/>
    <xf numFmtId="0" fontId="127" fillId="0" borderId="0"/>
    <xf numFmtId="0" fontId="127" fillId="0" borderId="0"/>
    <xf numFmtId="0" fontId="127" fillId="0" borderId="0"/>
    <xf numFmtId="0" fontId="65" fillId="0" borderId="0"/>
    <xf numFmtId="0" fontId="127" fillId="0" borderId="0"/>
    <xf numFmtId="0" fontId="127" fillId="0" borderId="0"/>
    <xf numFmtId="0" fontId="127" fillId="0" borderId="0"/>
    <xf numFmtId="0" fontId="1" fillId="0" borderId="0"/>
    <xf numFmtId="0" fontId="75" fillId="0" borderId="0"/>
    <xf numFmtId="0" fontId="1" fillId="0" borderId="0"/>
    <xf numFmtId="0" fontId="75" fillId="0" borderId="0"/>
    <xf numFmtId="0" fontId="36" fillId="0" borderId="0"/>
    <xf numFmtId="0" fontId="1" fillId="0" borderId="0"/>
    <xf numFmtId="0" fontId="1" fillId="0" borderId="0"/>
    <xf numFmtId="0" fontId="75" fillId="0" borderId="0"/>
    <xf numFmtId="0" fontId="36" fillId="0" borderId="0"/>
    <xf numFmtId="0" fontId="36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1" fillId="0" borderId="0"/>
    <xf numFmtId="0" fontId="75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69" fillId="0" borderId="0"/>
    <xf numFmtId="0" fontId="71" fillId="0" borderId="0"/>
    <xf numFmtId="0" fontId="71" fillId="0" borderId="0"/>
    <xf numFmtId="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69" fillId="0" borderId="0"/>
    <xf numFmtId="200" fontId="69" fillId="0" borderId="0"/>
    <xf numFmtId="200" fontId="69" fillId="0" borderId="0"/>
    <xf numFmtId="0" fontId="36" fillId="0" borderId="0"/>
    <xf numFmtId="0" fontId="69" fillId="0" borderId="0"/>
    <xf numFmtId="0" fontId="75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200" fontId="73" fillId="0" borderId="0"/>
    <xf numFmtId="200" fontId="73" fillId="0" borderId="0"/>
    <xf numFmtId="200" fontId="73" fillId="0" borderId="0"/>
    <xf numFmtId="0" fontId="36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0" fontId="36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200" fontId="73" fillId="0" borderId="0"/>
    <xf numFmtId="200" fontId="73" fillId="0" borderId="0"/>
    <xf numFmtId="200" fontId="73" fillId="0" borderId="0"/>
    <xf numFmtId="200" fontId="73" fillId="0" borderId="0"/>
    <xf numFmtId="200" fontId="73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0" fontId="1" fillId="0" borderId="0"/>
    <xf numFmtId="0" fontId="1" fillId="0" borderId="0"/>
    <xf numFmtId="0" fontId="36" fillId="0" borderId="0"/>
    <xf numFmtId="0" fontId="128" fillId="0" borderId="0"/>
    <xf numFmtId="0" fontId="36" fillId="0" borderId="0"/>
    <xf numFmtId="0" fontId="129" fillId="0" borderId="0"/>
    <xf numFmtId="243" fontId="69" fillId="0" borderId="0"/>
    <xf numFmtId="0" fontId="59" fillId="0" borderId="0">
      <alignment vertical="top"/>
    </xf>
    <xf numFmtId="0" fontId="128" fillId="0" borderId="0"/>
    <xf numFmtId="0" fontId="36" fillId="0" borderId="0"/>
    <xf numFmtId="0" fontId="75" fillId="0" borderId="0"/>
    <xf numFmtId="0" fontId="75" fillId="0" borderId="0"/>
    <xf numFmtId="0" fontId="59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130" fillId="0" borderId="0"/>
    <xf numFmtId="200" fontId="69" fillId="0" borderId="0"/>
    <xf numFmtId="200" fontId="69" fillId="0" borderId="0"/>
    <xf numFmtId="200" fontId="69" fillId="0" borderId="0"/>
    <xf numFmtId="0" fontId="59" fillId="0" borderId="0">
      <alignment vertical="top"/>
    </xf>
    <xf numFmtId="0" fontId="59" fillId="0" borderId="0">
      <alignment vertical="top"/>
    </xf>
    <xf numFmtId="0" fontId="131" fillId="0" borderId="0"/>
    <xf numFmtId="200" fontId="68" fillId="37" borderId="33" applyNumberFormat="0" applyFont="0" applyAlignment="0" applyProtection="0"/>
    <xf numFmtId="200" fontId="68" fillId="37" borderId="33" applyNumberFormat="0" applyFont="0" applyAlignment="0" applyProtection="0"/>
    <xf numFmtId="200" fontId="68" fillId="37" borderId="33" applyNumberFormat="0" applyFont="0" applyAlignment="0" applyProtection="0"/>
    <xf numFmtId="200" fontId="68" fillId="37" borderId="33" applyNumberFormat="0" applyFont="0" applyAlignment="0" applyProtection="0"/>
    <xf numFmtId="200" fontId="68" fillId="37" borderId="3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68" fillId="37" borderId="33" applyNumberFormat="0" applyFont="0" applyAlignment="0" applyProtection="0"/>
    <xf numFmtId="200" fontId="68" fillId="37" borderId="33" applyNumberFormat="0" applyFont="0" applyAlignment="0" applyProtection="0"/>
    <xf numFmtId="200" fontId="68" fillId="37" borderId="33" applyNumberFormat="0" applyFont="0" applyAlignment="0" applyProtection="0"/>
    <xf numFmtId="200" fontId="68" fillId="37" borderId="33" applyNumberFormat="0" applyFont="0" applyAlignment="0" applyProtection="0"/>
    <xf numFmtId="0" fontId="68" fillId="37" borderId="33" applyNumberFormat="0" applyFont="0" applyAlignment="0" applyProtection="0"/>
    <xf numFmtId="0" fontId="68" fillId="37" borderId="33" applyNumberFormat="0" applyFont="0" applyAlignment="0" applyProtection="0"/>
    <xf numFmtId="0" fontId="68" fillId="37" borderId="33" applyNumberFormat="0" applyFont="0" applyAlignment="0" applyProtection="0"/>
    <xf numFmtId="0" fontId="68" fillId="37" borderId="33" applyNumberFormat="0" applyFont="0" applyAlignment="0" applyProtection="0"/>
    <xf numFmtId="0" fontId="68" fillId="37" borderId="33" applyNumberFormat="0" applyFont="0" applyAlignment="0" applyProtection="0"/>
    <xf numFmtId="0" fontId="72" fillId="0" borderId="19">
      <alignment horizontal="center"/>
    </xf>
    <xf numFmtId="244" fontId="72" fillId="0" borderId="0">
      <alignment horizontal="center" wrapText="1"/>
    </xf>
    <xf numFmtId="1" fontId="81" fillId="0" borderId="19">
      <alignment horizontal="center" vertical="center" wrapText="1"/>
    </xf>
    <xf numFmtId="245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0" fontId="40" fillId="0" borderId="0" applyFont="0" applyFill="0" applyBorder="0" applyAlignment="0" applyProtection="0"/>
    <xf numFmtId="200" fontId="132" fillId="58" borderId="34" applyNumberFormat="0" applyAlignment="0" applyProtection="0"/>
    <xf numFmtId="200" fontId="132" fillId="58" borderId="34" applyNumberFormat="0" applyAlignment="0" applyProtection="0"/>
    <xf numFmtId="200" fontId="132" fillId="58" borderId="34" applyNumberFormat="0" applyAlignment="0" applyProtection="0"/>
    <xf numFmtId="200" fontId="132" fillId="58" borderId="34" applyNumberFormat="0" applyAlignment="0" applyProtection="0"/>
    <xf numFmtId="200" fontId="132" fillId="58" borderId="34" applyNumberFormat="0" applyAlignment="0" applyProtection="0"/>
    <xf numFmtId="0" fontId="10" fillId="6" borderId="5" applyNumberFormat="0" applyAlignment="0" applyProtection="0"/>
    <xf numFmtId="200" fontId="132" fillId="58" borderId="34" applyNumberFormat="0" applyAlignment="0" applyProtection="0"/>
    <xf numFmtId="200" fontId="132" fillId="58" borderId="34" applyNumberFormat="0" applyAlignment="0" applyProtection="0"/>
    <xf numFmtId="200" fontId="132" fillId="58" borderId="34" applyNumberFormat="0" applyAlignment="0" applyProtection="0"/>
    <xf numFmtId="200" fontId="132" fillId="58" borderId="34" applyNumberFormat="0" applyAlignment="0" applyProtection="0"/>
    <xf numFmtId="0" fontId="132" fillId="58" borderId="34" applyNumberFormat="0" applyAlignment="0" applyProtection="0"/>
    <xf numFmtId="0" fontId="132" fillId="58" borderId="34" applyNumberFormat="0" applyAlignment="0" applyProtection="0"/>
    <xf numFmtId="0" fontId="132" fillId="58" borderId="34" applyNumberFormat="0" applyAlignment="0" applyProtection="0"/>
    <xf numFmtId="0" fontId="132" fillId="58" borderId="34" applyNumberFormat="0" applyAlignment="0" applyProtection="0"/>
    <xf numFmtId="0" fontId="132" fillId="58" borderId="34" applyNumberFormat="0" applyAlignment="0" applyProtection="0"/>
    <xf numFmtId="0" fontId="133" fillId="0" borderId="0">
      <alignment horizontal="left"/>
    </xf>
    <xf numFmtId="43" fontId="36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0" fontId="68" fillId="58" borderId="0" applyFill="0" applyBorder="0" applyAlignment="0" applyProtection="0">
      <protection locked="0"/>
    </xf>
    <xf numFmtId="196" fontId="36" fillId="0" borderId="0" applyFont="0" applyFill="0" applyBorder="0" applyAlignment="0" applyProtection="0"/>
    <xf numFmtId="247" fontId="68" fillId="58" borderId="0" applyFill="0" applyBorder="0" applyAlignment="0" applyProtection="0">
      <alignment vertical="top"/>
    </xf>
    <xf numFmtId="248" fontId="68" fillId="0" borderId="0" applyFill="0" applyBorder="0" applyAlignment="0" applyProtection="0"/>
    <xf numFmtId="0" fontId="72" fillId="0" borderId="19">
      <alignment wrapText="1"/>
      <protection locked="0"/>
    </xf>
    <xf numFmtId="228" fontId="72" fillId="0" borderId="19">
      <protection locked="0"/>
    </xf>
    <xf numFmtId="10" fontId="72" fillId="0" borderId="19">
      <protection locked="0"/>
    </xf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07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249" fontId="69" fillId="0" borderId="0" applyFill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33" fontId="81" fillId="0" borderId="19">
      <protection locked="0"/>
    </xf>
    <xf numFmtId="9" fontId="40" fillId="0" borderId="35" applyNumberFormat="0" applyBorder="0"/>
    <xf numFmtId="0" fontId="134" fillId="0" borderId="0" applyFill="0" applyAlignment="0"/>
    <xf numFmtId="0" fontId="134" fillId="0" borderId="0" applyFill="0" applyAlignment="0"/>
    <xf numFmtId="0" fontId="134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0" fontId="134" fillId="0" borderId="0" applyFill="0" applyAlignment="0"/>
    <xf numFmtId="0" fontId="134" fillId="0" borderId="0" applyFill="0" applyAlignment="0"/>
    <xf numFmtId="0" fontId="134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04" fontId="36" fillId="0" borderId="0" applyFill="0" applyAlignment="0"/>
    <xf numFmtId="250" fontId="135" fillId="0" borderId="0"/>
    <xf numFmtId="0" fontId="40" fillId="0" borderId="0" applyNumberFormat="0" applyFont="0" applyFill="0" applyBorder="0" applyAlignment="0" applyProtection="0">
      <alignment horizontal="left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1" fontId="36" fillId="0" borderId="19" applyNumberFormat="0" applyFill="0" applyAlignment="0" applyProtection="0">
      <alignment horizontal="center" vertical="center"/>
    </xf>
    <xf numFmtId="211" fontId="136" fillId="0" borderId="14" applyFont="0" applyBorder="0" applyAlignment="0">
      <alignment horizontal="center" vertical="center"/>
    </xf>
    <xf numFmtId="211" fontId="136" fillId="0" borderId="14" applyFont="0" applyBorder="0" applyAlignment="0">
      <alignment horizontal="center" vertical="center"/>
    </xf>
    <xf numFmtId="211" fontId="136" fillId="0" borderId="14" applyFont="0" applyBorder="0" applyAlignment="0">
      <alignment horizontal="center" vertical="center"/>
    </xf>
    <xf numFmtId="211" fontId="136" fillId="0" borderId="14" applyFont="0" applyBorder="0" applyAlignment="0">
      <alignment horizontal="center" vertical="center"/>
    </xf>
    <xf numFmtId="251" fontId="72" fillId="0" borderId="19">
      <alignment horizontal="right"/>
      <protection locked="0"/>
    </xf>
    <xf numFmtId="0" fontId="137" fillId="74" borderId="0"/>
    <xf numFmtId="0" fontId="84" fillId="0" borderId="0"/>
    <xf numFmtId="14" fontId="138" fillId="0" borderId="0" applyNumberFormat="0" applyFill="0" applyBorder="0" applyAlignment="0" applyProtection="0">
      <alignment horizontal="left"/>
    </xf>
    <xf numFmtId="195" fontId="36" fillId="0" borderId="0" applyFont="0" applyFill="0" applyBorder="0" applyAlignment="0" applyProtection="0"/>
    <xf numFmtId="252" fontId="81" fillId="0" borderId="19">
      <alignment horizontal="right" wrapText="1"/>
    </xf>
    <xf numFmtId="0" fontId="92" fillId="0" borderId="36">
      <alignment vertical="center"/>
    </xf>
    <xf numFmtId="253" fontId="139" fillId="75" borderId="0" applyBorder="0" applyAlignment="0" applyProtection="0"/>
    <xf numFmtId="0" fontId="140" fillId="0" borderId="0" applyNumberFormat="0" applyFill="0" applyBorder="0" applyAlignment="0" applyProtection="0"/>
    <xf numFmtId="0" fontId="141" fillId="0" borderId="0" applyFont="0" applyBorder="0" applyAlignment="0"/>
    <xf numFmtId="0" fontId="41" fillId="0" borderId="37" applyAlignment="0">
      <alignment horizontal="centerContinuous"/>
    </xf>
    <xf numFmtId="0" fontId="40" fillId="0" borderId="0"/>
    <xf numFmtId="0" fontId="142" fillId="0" borderId="0"/>
    <xf numFmtId="40" fontId="40" fillId="0" borderId="0" applyFont="0" applyFill="0" applyBorder="0" applyAlignment="0" applyProtection="0"/>
    <xf numFmtId="0" fontId="143" fillId="0" borderId="0" applyNumberFormat="0" applyFont="0" applyBorder="0"/>
    <xf numFmtId="0" fontId="144" fillId="0" borderId="19">
      <alignment horizontal="left" wrapText="1"/>
    </xf>
    <xf numFmtId="40" fontId="145" fillId="0" borderId="0" applyBorder="0">
      <alignment horizontal="right"/>
    </xf>
    <xf numFmtId="254" fontId="72" fillId="0" borderId="38">
      <alignment vertical="center" wrapText="1"/>
    </xf>
    <xf numFmtId="0" fontId="146" fillId="0" borderId="0">
      <alignment horizontal="left"/>
    </xf>
    <xf numFmtId="0" fontId="93" fillId="0" borderId="0">
      <alignment horizontal="left"/>
    </xf>
    <xf numFmtId="0" fontId="102" fillId="0" borderId="0"/>
    <xf numFmtId="0" fontId="100" fillId="0" borderId="0"/>
    <xf numFmtId="0" fontId="93" fillId="0" borderId="0"/>
    <xf numFmtId="0" fontId="147" fillId="0" borderId="0" applyNumberFormat="0" applyFill="0" applyBorder="0" applyAlignment="0" applyProtection="0"/>
    <xf numFmtId="0" fontId="148" fillId="0" borderId="0"/>
    <xf numFmtId="0" fontId="148" fillId="0" borderId="0"/>
    <xf numFmtId="0" fontId="149" fillId="0" borderId="0"/>
    <xf numFmtId="0" fontId="149" fillId="0" borderId="0"/>
    <xf numFmtId="0" fontId="148" fillId="0" borderId="0"/>
    <xf numFmtId="0" fontId="148" fillId="0" borderId="0"/>
    <xf numFmtId="49" fontId="59" fillId="0" borderId="0" applyFill="0" applyAlignment="0"/>
    <xf numFmtId="49" fontId="59" fillId="0" borderId="0" applyFill="0" applyAlignment="0"/>
    <xf numFmtId="49" fontId="59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5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256" fontId="36" fillId="0" borderId="0" applyFill="0" applyAlignment="0"/>
    <xf numFmtId="0" fontId="150" fillId="0" borderId="0" applyFill="0" applyBorder="0" applyProtection="0">
      <alignment horizontal="left" vertical="top"/>
    </xf>
    <xf numFmtId="200" fontId="151" fillId="0" borderId="0" applyNumberFormat="0" applyFill="0" applyBorder="0" applyAlignment="0" applyProtection="0"/>
    <xf numFmtId="20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/>
    <xf numFmtId="0" fontId="148" fillId="0" borderId="0"/>
    <xf numFmtId="3" fontId="152" fillId="0" borderId="39">
      <alignment horizontal="center"/>
    </xf>
    <xf numFmtId="200" fontId="153" fillId="0" borderId="40" applyNumberFormat="0" applyFill="0" applyAlignment="0" applyProtection="0"/>
    <xf numFmtId="200" fontId="153" fillId="0" borderId="40" applyNumberFormat="0" applyFill="0" applyAlignment="0" applyProtection="0"/>
    <xf numFmtId="200" fontId="153" fillId="0" borderId="40" applyNumberFormat="0" applyFill="0" applyAlignment="0" applyProtection="0"/>
    <xf numFmtId="200" fontId="153" fillId="0" borderId="40" applyNumberFormat="0" applyFill="0" applyAlignment="0" applyProtection="0"/>
    <xf numFmtId="0" fontId="16" fillId="0" borderId="9" applyNumberFormat="0" applyFill="0" applyAlignment="0" applyProtection="0"/>
    <xf numFmtId="200" fontId="153" fillId="0" borderId="40" applyNumberFormat="0" applyFill="0" applyAlignment="0" applyProtection="0"/>
    <xf numFmtId="200" fontId="153" fillId="0" borderId="40" applyNumberFormat="0" applyFill="0" applyAlignment="0" applyProtection="0"/>
    <xf numFmtId="200" fontId="153" fillId="0" borderId="40" applyNumberFormat="0" applyFill="0" applyAlignment="0" applyProtection="0"/>
    <xf numFmtId="20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238" fontId="63" fillId="76" borderId="38">
      <alignment horizontal="right" wrapText="1"/>
    </xf>
    <xf numFmtId="257" fontId="81" fillId="0" borderId="19">
      <alignment horizontal="right"/>
    </xf>
    <xf numFmtId="258" fontId="81" fillId="0" borderId="19">
      <alignment horizontal="right"/>
    </xf>
    <xf numFmtId="40" fontId="154" fillId="0" borderId="15" applyFont="0" applyFill="0" applyBorder="0" applyAlignment="0" applyProtection="0"/>
    <xf numFmtId="40" fontId="154" fillId="0" borderId="15" applyFont="0" applyFill="0" applyBorder="0" applyAlignment="0" applyProtection="0"/>
    <xf numFmtId="40" fontId="154" fillId="0" borderId="15" applyFont="0" applyFill="0" applyBorder="0" applyAlignment="0" applyProtection="0"/>
    <xf numFmtId="40" fontId="154" fillId="0" borderId="15" applyFont="0" applyFill="0" applyBorder="0" applyAlignment="0" applyProtection="0"/>
    <xf numFmtId="216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259" fontId="155" fillId="0" borderId="0" applyFont="0" applyFill="0" applyBorder="0" applyAlignment="0" applyProtection="0"/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260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00" fontId="120" fillId="0" borderId="0" applyNumberFormat="0" applyFill="0" applyBorder="0" applyAlignment="0" applyProtection="0"/>
    <xf numFmtId="200" fontId="12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62" fontId="36" fillId="0" borderId="0" applyFont="0" applyFill="0" applyBorder="0" applyAlignment="0" applyProtection="0"/>
    <xf numFmtId="0" fontId="72" fillId="0" borderId="19" applyProtection="0">
      <alignment horizontal="center" vertical="center"/>
      <protection locked="0"/>
    </xf>
    <xf numFmtId="1" fontId="63" fillId="77" borderId="41">
      <alignment horizontal="center" vertical="center" wrapText="1"/>
    </xf>
    <xf numFmtId="263" fontId="72" fillId="0" borderId="0">
      <alignment wrapText="1"/>
      <protection locked="0"/>
    </xf>
    <xf numFmtId="264" fontId="36" fillId="0" borderId="41" applyFont="0" applyBorder="0" applyAlignment="0">
      <alignment horizontal="center" vertical="center"/>
    </xf>
    <xf numFmtId="264" fontId="36" fillId="0" borderId="41" applyFont="0" applyBorder="0" applyAlignment="0">
      <alignment horizontal="center" vertical="center"/>
    </xf>
    <xf numFmtId="264" fontId="36" fillId="0" borderId="41" applyFont="0" applyBorder="0" applyAlignment="0">
      <alignment horizontal="center" vertical="center"/>
    </xf>
    <xf numFmtId="264" fontId="36" fillId="0" borderId="41" applyFont="0" applyBorder="0" applyAlignment="0">
      <alignment horizontal="center" vertical="center"/>
    </xf>
    <xf numFmtId="0" fontId="156" fillId="78" borderId="18" applyNumberFormat="0" applyAlignment="0" applyProtection="0"/>
    <xf numFmtId="0" fontId="156" fillId="78" borderId="18" applyNumberFormat="0" applyAlignment="0" applyProtection="0"/>
    <xf numFmtId="0" fontId="156" fillId="78" borderId="18" applyNumberFormat="0" applyAlignment="0" applyProtection="0"/>
    <xf numFmtId="0" fontId="156" fillId="78" borderId="18" applyNumberFormat="0" applyAlignment="0" applyProtection="0"/>
    <xf numFmtId="0" fontId="12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7" fillId="0" borderId="0"/>
    <xf numFmtId="41" fontId="157" fillId="0" borderId="0" applyFont="0" applyFill="0" applyBorder="0" applyAlignment="0" applyProtection="0"/>
    <xf numFmtId="188" fontId="157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265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65" fontId="23" fillId="0" borderId="0" applyFont="0" applyFill="0" applyBorder="0" applyAlignment="0" applyProtection="0"/>
    <xf numFmtId="188" fontId="36" fillId="0" borderId="0" applyFont="0" applyFill="0" applyBorder="0" applyAlignment="0" applyProtection="0"/>
    <xf numFmtId="266" fontId="69" fillId="0" borderId="0" applyFont="0" applyFill="0" applyBorder="0" applyAlignment="0" applyProtection="0"/>
    <xf numFmtId="266" fontId="69" fillId="0" borderId="0" applyFont="0" applyFill="0" applyBorder="0" applyAlignment="0" applyProtection="0"/>
    <xf numFmtId="266" fontId="69" fillId="0" borderId="0" applyFont="0" applyFill="0" applyBorder="0" applyAlignment="0" applyProtection="0"/>
    <xf numFmtId="267" fontId="69" fillId="0" borderId="0" applyFont="0" applyFill="0" applyBorder="0" applyAlignment="0" applyProtection="0"/>
    <xf numFmtId="268" fontId="69" fillId="0" borderId="0" applyFont="0" applyFill="0" applyBorder="0" applyAlignment="0" applyProtection="0"/>
    <xf numFmtId="26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2" fillId="60" borderId="20" applyNumberFormat="0" applyAlignment="0" applyProtection="0"/>
    <xf numFmtId="0" fontId="160" fillId="0" borderId="42" applyNumberFormat="0" applyFill="0" applyAlignment="0" applyProtection="0"/>
    <xf numFmtId="199" fontId="161" fillId="0" borderId="0" applyFont="0" applyFill="0" applyBorder="0" applyAlignment="0" applyProtection="0"/>
    <xf numFmtId="198" fontId="161" fillId="0" borderId="0" applyFont="0" applyFill="0" applyBorder="0" applyAlignment="0" applyProtection="0"/>
    <xf numFmtId="0" fontId="95" fillId="42" borderId="0" applyNumberFormat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69" fillId="0" borderId="0"/>
    <xf numFmtId="0" fontId="68" fillId="0" borderId="0"/>
    <xf numFmtId="0" fontId="69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0" fontId="23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13" fillId="38" borderId="18" applyNumberFormat="0" applyAlignment="0" applyProtection="0"/>
    <xf numFmtId="0" fontId="113" fillId="38" borderId="18" applyNumberFormat="0" applyAlignment="0" applyProtection="0"/>
    <xf numFmtId="0" fontId="113" fillId="38" borderId="18" applyNumberFormat="0" applyAlignment="0" applyProtection="0"/>
    <xf numFmtId="0" fontId="113" fillId="38" borderId="18" applyNumberFormat="0" applyAlignment="0" applyProtection="0"/>
    <xf numFmtId="0" fontId="164" fillId="44" borderId="0" applyNumberFormat="0" applyBorder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65" fillId="0" borderId="0" applyNumberFormat="0" applyFill="0" applyBorder="0" applyAlignment="0" applyProtection="0"/>
    <xf numFmtId="0" fontId="55" fillId="41" borderId="0" applyNumberFormat="0" applyBorder="0" applyAlignment="0" applyProtection="0"/>
    <xf numFmtId="216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69" fontId="36" fillId="0" borderId="0" applyFont="0" applyFill="0" applyBorder="0" applyAlignment="0" applyProtection="0"/>
    <xf numFmtId="0" fontId="142" fillId="0" borderId="0"/>
    <xf numFmtId="0" fontId="163" fillId="0" borderId="0"/>
    <xf numFmtId="0" fontId="47" fillId="79" borderId="0" applyNumberFormat="0" applyBorder="0" applyAlignment="0" applyProtection="0"/>
    <xf numFmtId="0" fontId="47" fillId="57" borderId="0" applyNumberFormat="0" applyBorder="0" applyAlignment="0" applyProtection="0"/>
    <xf numFmtId="0" fontId="47" fillId="80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47" borderId="0" applyNumberFormat="0" applyBorder="0" applyAlignment="0" applyProtection="0"/>
    <xf numFmtId="0" fontId="132" fillId="78" borderId="34" applyNumberFormat="0" applyAlignment="0" applyProtection="0"/>
    <xf numFmtId="0" fontId="132" fillId="78" borderId="34" applyNumberFormat="0" applyAlignment="0" applyProtection="0"/>
    <xf numFmtId="0" fontId="132" fillId="78" borderId="34" applyNumberFormat="0" applyAlignment="0" applyProtection="0"/>
    <xf numFmtId="0" fontId="132" fillId="78" borderId="34" applyNumberFormat="0" applyAlignment="0" applyProtection="0"/>
    <xf numFmtId="0" fontId="69" fillId="37" borderId="33" applyNumberFormat="0" applyFont="0" applyAlignment="0" applyProtection="0"/>
    <xf numFmtId="0" fontId="69" fillId="37" borderId="33" applyNumberFormat="0" applyFont="0" applyAlignment="0" applyProtection="0"/>
    <xf numFmtId="0" fontId="69" fillId="37" borderId="33" applyNumberFormat="0" applyFont="0" applyAlignment="0" applyProtection="0"/>
    <xf numFmtId="0" fontId="69" fillId="37" borderId="33" applyNumberFormat="0" applyFont="0" applyAlignment="0" applyProtection="0"/>
    <xf numFmtId="0" fontId="166" fillId="0" borderId="44" applyNumberFormat="0" applyFill="0" applyAlignment="0" applyProtection="0"/>
    <xf numFmtId="0" fontId="167" fillId="0" borderId="45" applyNumberFormat="0" applyFill="0" applyAlignment="0" applyProtection="0"/>
    <xf numFmtId="0" fontId="168" fillId="0" borderId="46" applyNumberFormat="0" applyFill="0" applyAlignment="0" applyProtection="0"/>
    <xf numFmtId="0" fontId="168" fillId="0" borderId="46" applyNumberFormat="0" applyFill="0" applyAlignment="0" applyProtection="0"/>
    <xf numFmtId="0" fontId="168" fillId="0" borderId="0" applyNumberFormat="0" applyFill="0" applyBorder="0" applyAlignment="0" applyProtection="0"/>
    <xf numFmtId="189" fontId="169" fillId="0" borderId="0" applyFont="0" applyFill="0" applyBorder="0" applyAlignment="0" applyProtection="0"/>
    <xf numFmtId="188" fontId="169" fillId="0" borderId="0" applyFont="0" applyFill="0" applyBorder="0" applyAlignment="0" applyProtection="0"/>
    <xf numFmtId="199" fontId="169" fillId="0" borderId="0" applyFont="0" applyFill="0" applyBorder="0" applyAlignment="0" applyProtection="0"/>
    <xf numFmtId="198" fontId="169" fillId="0" borderId="0" applyFont="0" applyFill="0" applyBorder="0" applyAlignment="0" applyProtection="0"/>
    <xf numFmtId="0" fontId="170" fillId="0" borderId="0"/>
    <xf numFmtId="0" fontId="171" fillId="0" borderId="0"/>
    <xf numFmtId="41" fontId="172" fillId="0" borderId="0" applyFont="0" applyFill="0" applyBorder="0" applyAlignment="0" applyProtection="0"/>
    <xf numFmtId="270" fontId="40" fillId="0" borderId="0" applyFont="0" applyFill="0" applyBorder="0" applyAlignment="0" applyProtection="0"/>
    <xf numFmtId="189" fontId="171" fillId="0" borderId="0" applyFont="0" applyFill="0" applyBorder="0" applyAlignment="0" applyProtection="0"/>
    <xf numFmtId="188" fontId="171" fillId="0" borderId="0" applyFont="0" applyFill="0" applyBorder="0" applyAlignment="0" applyProtection="0"/>
    <xf numFmtId="0" fontId="173" fillId="42" borderId="0" applyNumberFormat="0" applyBorder="0" applyAlignment="0" applyProtection="0">
      <alignment vertical="center"/>
    </xf>
    <xf numFmtId="0" fontId="174" fillId="41" borderId="0" applyNumberFormat="0" applyBorder="0" applyAlignment="0" applyProtection="0">
      <alignment vertical="center"/>
    </xf>
    <xf numFmtId="0" fontId="40" fillId="0" borderId="0"/>
    <xf numFmtId="0" fontId="48" fillId="79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80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6" fillId="0" borderId="44" applyNumberFormat="0" applyFill="0" applyAlignment="0" applyProtection="0">
      <alignment vertical="center"/>
    </xf>
    <xf numFmtId="0" fontId="177" fillId="0" borderId="45" applyNumberFormat="0" applyFill="0" applyAlignment="0" applyProtection="0">
      <alignment vertical="center"/>
    </xf>
    <xf numFmtId="0" fontId="178" fillId="0" borderId="46" applyNumberFormat="0" applyFill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80" fillId="60" borderId="20" applyNumberFormat="0" applyAlignment="0" applyProtection="0">
      <alignment vertical="center"/>
    </xf>
    <xf numFmtId="0" fontId="181" fillId="0" borderId="0"/>
    <xf numFmtId="0" fontId="182" fillId="0" borderId="43" applyNumberFormat="0" applyFill="0" applyAlignment="0" applyProtection="0">
      <alignment vertical="center"/>
    </xf>
    <xf numFmtId="0" fontId="40" fillId="37" borderId="33" applyNumberFormat="0" applyFont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5" fillId="78" borderId="18" applyNumberFormat="0" applyAlignment="0" applyProtection="0">
      <alignment vertical="center"/>
    </xf>
    <xf numFmtId="199" fontId="171" fillId="0" borderId="0" applyFont="0" applyFill="0" applyBorder="0" applyAlignment="0" applyProtection="0"/>
    <xf numFmtId="198" fontId="171" fillId="0" borderId="0" applyFont="0" applyFill="0" applyBorder="0" applyAlignment="0" applyProtection="0"/>
    <xf numFmtId="0" fontId="186" fillId="38" borderId="18" applyNumberFormat="0" applyAlignment="0" applyProtection="0">
      <alignment vertical="center"/>
    </xf>
    <xf numFmtId="0" fontId="187" fillId="78" borderId="34" applyNumberFormat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271" fontId="23" fillId="0" borderId="0" applyFont="0" applyFill="0" applyBorder="0" applyAlignment="0" applyProtection="0"/>
    <xf numFmtId="272" fontId="23" fillId="0" borderId="0" applyFont="0" applyFill="0" applyBorder="0" applyAlignment="0" applyProtection="0"/>
    <xf numFmtId="0" fontId="189" fillId="0" borderId="42" applyNumberFormat="0" applyFill="0" applyAlignment="0" applyProtection="0">
      <alignment vertical="center"/>
    </xf>
  </cellStyleXfs>
  <cellXfs count="244">
    <xf numFmtId="0" fontId="0" fillId="0" borderId="0" xfId="0"/>
    <xf numFmtId="1" fontId="19" fillId="0" borderId="0" xfId="0" applyNumberFormat="1" applyFont="1" applyFill="1" applyAlignment="1">
      <alignment horizontal="left"/>
    </xf>
    <xf numFmtId="1" fontId="19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" fontId="20" fillId="0" borderId="0" xfId="0" applyNumberFormat="1" applyFont="1" applyFill="1" applyAlignment="1">
      <alignment horizontal="left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0" fillId="0" borderId="0" xfId="0" applyFill="1"/>
    <xf numFmtId="0" fontId="21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87" fontId="22" fillId="0" borderId="0" xfId="0" applyNumberFormat="1" applyFont="1" applyFill="1" applyAlignment="1">
      <alignment horizontal="center" vertical="center"/>
    </xf>
    <xf numFmtId="37" fontId="19" fillId="0" borderId="10" xfId="1" applyNumberFormat="1" applyFont="1" applyFill="1" applyBorder="1" applyAlignment="1">
      <alignment horizontal="center" vertical="center"/>
    </xf>
    <xf numFmtId="187" fontId="22" fillId="0" borderId="0" xfId="0" applyNumberFormat="1" applyFont="1" applyFill="1" applyAlignment="1">
      <alignment vertical="center"/>
    </xf>
    <xf numFmtId="37" fontId="19" fillId="0" borderId="11" xfId="1" applyNumberFormat="1" applyFont="1" applyFill="1" applyBorder="1" applyAlignment="1">
      <alignment horizontal="center" vertical="center"/>
    </xf>
    <xf numFmtId="37" fontId="19" fillId="0" borderId="0" xfId="1" applyNumberFormat="1" applyFont="1" applyFill="1" applyBorder="1" applyAlignment="1">
      <alignment horizontal="center" vertical="center"/>
    </xf>
    <xf numFmtId="37" fontId="20" fillId="0" borderId="0" xfId="0" quotePrefix="1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Border="1" applyAlignment="1">
      <alignment horizontal="centerContinuous"/>
    </xf>
    <xf numFmtId="37" fontId="20" fillId="0" borderId="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37" fontId="20" fillId="0" borderId="10" xfId="0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187" fontId="25" fillId="0" borderId="0" xfId="0" applyNumberFormat="1" applyFont="1" applyFill="1" applyAlignment="1">
      <alignment vertical="center"/>
    </xf>
    <xf numFmtId="37" fontId="26" fillId="0" borderId="0" xfId="1" applyNumberFormat="1" applyFont="1" applyFill="1" applyAlignment="1">
      <alignment vertical="center"/>
    </xf>
    <xf numFmtId="37" fontId="20" fillId="0" borderId="0" xfId="0" applyNumberFormat="1" applyFont="1" applyFill="1"/>
    <xf numFmtId="187" fontId="25" fillId="0" borderId="0" xfId="0" applyNumberFormat="1" applyFont="1" applyFill="1" applyAlignment="1">
      <alignment horizontal="center" vertical="center"/>
    </xf>
    <xf numFmtId="188" fontId="26" fillId="0" borderId="0" xfId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43" fontId="21" fillId="0" borderId="0" xfId="0" applyNumberFormat="1" applyFont="1" applyFill="1" applyAlignment="1">
      <alignment vertical="center"/>
    </xf>
    <xf numFmtId="187" fontId="25" fillId="0" borderId="0" xfId="0" applyNumberFormat="1" applyFont="1" applyFill="1" applyBorder="1" applyAlignment="1">
      <alignment horizontal="center" vertical="center"/>
    </xf>
    <xf numFmtId="189" fontId="26" fillId="0" borderId="0" xfId="1" applyNumberFormat="1" applyFont="1" applyFill="1" applyBorder="1" applyAlignment="1">
      <alignment horizontal="right" vertical="center"/>
    </xf>
    <xf numFmtId="187" fontId="19" fillId="0" borderId="0" xfId="0" applyNumberFormat="1" applyFont="1" applyFill="1" applyAlignment="1">
      <alignment vertical="center"/>
    </xf>
    <xf numFmtId="188" fontId="19" fillId="0" borderId="11" xfId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87" fontId="26" fillId="0" borderId="0" xfId="0" applyNumberFormat="1" applyFont="1" applyFill="1" applyAlignment="1">
      <alignment vertical="center"/>
    </xf>
    <xf numFmtId="188" fontId="26" fillId="0" borderId="0" xfId="1" applyFont="1" applyFill="1" applyBorder="1" applyAlignment="1">
      <alignment vertical="center"/>
    </xf>
    <xf numFmtId="189" fontId="26" fillId="0" borderId="0" xfId="1" applyNumberFormat="1" applyFont="1" applyFill="1" applyBorder="1" applyAlignment="1">
      <alignment vertical="center"/>
    </xf>
    <xf numFmtId="189" fontId="26" fillId="0" borderId="0" xfId="1" applyNumberFormat="1" applyFont="1" applyFill="1" applyAlignment="1">
      <alignment vertical="center"/>
    </xf>
    <xf numFmtId="188" fontId="19" fillId="0" borderId="12" xfId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188" fontId="19" fillId="0" borderId="0" xfId="1" applyFont="1" applyFill="1" applyBorder="1" applyAlignment="1">
      <alignment vertical="center"/>
    </xf>
    <xf numFmtId="37" fontId="19" fillId="0" borderId="0" xfId="1" applyNumberFormat="1" applyFont="1" applyFill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187" fontId="28" fillId="0" borderId="0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/>
    <xf numFmtId="37" fontId="21" fillId="0" borderId="0" xfId="0" applyNumberFormat="1" applyFont="1" applyFill="1" applyBorder="1" applyAlignment="1">
      <alignment horizontal="center" vertical="center"/>
    </xf>
    <xf numFmtId="0" fontId="21" fillId="33" borderId="0" xfId="0" applyFont="1" applyFill="1"/>
    <xf numFmtId="37" fontId="20" fillId="0" borderId="0" xfId="0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center"/>
    </xf>
    <xf numFmtId="188" fontId="26" fillId="0" borderId="10" xfId="1" applyFont="1" applyFill="1" applyBorder="1" applyAlignment="1">
      <alignment vertical="center"/>
    </xf>
    <xf numFmtId="188" fontId="19" fillId="0" borderId="0" xfId="1" applyFont="1" applyFill="1" applyAlignment="1">
      <alignment vertical="center"/>
    </xf>
    <xf numFmtId="188" fontId="21" fillId="0" borderId="12" xfId="1" applyFont="1" applyFill="1" applyBorder="1" applyAlignment="1">
      <alignment horizontal="center" vertical="center"/>
    </xf>
    <xf numFmtId="188" fontId="21" fillId="0" borderId="0" xfId="1" applyFont="1" applyFill="1" applyAlignment="1">
      <alignment vertical="center"/>
    </xf>
    <xf numFmtId="188" fontId="21" fillId="0" borderId="0" xfId="1" applyFont="1" applyFill="1" applyBorder="1" applyAlignment="1">
      <alignment horizontal="center" vertical="center"/>
    </xf>
    <xf numFmtId="190" fontId="26" fillId="0" borderId="0" xfId="1" applyNumberFormat="1" applyFont="1" applyFill="1" applyAlignment="1">
      <alignment vertical="center"/>
    </xf>
    <xf numFmtId="188" fontId="26" fillId="0" borderId="0" xfId="1" applyFont="1" applyFill="1" applyAlignment="1">
      <alignment horizontal="right" vertical="center"/>
    </xf>
    <xf numFmtId="188" fontId="26" fillId="0" borderId="0" xfId="1" applyFont="1" applyFill="1" applyBorder="1" applyAlignment="1">
      <alignment horizontal="right" vertical="center"/>
    </xf>
    <xf numFmtId="188" fontId="26" fillId="0" borderId="10" xfId="1" applyFont="1" applyFill="1" applyBorder="1" applyAlignment="1">
      <alignment horizontal="right" vertical="center"/>
    </xf>
    <xf numFmtId="37" fontId="19" fillId="0" borderId="0" xfId="0" applyNumberFormat="1" applyFont="1" applyFill="1"/>
    <xf numFmtId="37" fontId="26" fillId="0" borderId="0" xfId="0" applyNumberFormat="1" applyFont="1" applyFill="1"/>
    <xf numFmtId="189" fontId="19" fillId="0" borderId="0" xfId="1" applyNumberFormat="1" applyFont="1" applyFill="1" applyBorder="1" applyAlignment="1">
      <alignment horizontal="center" vertical="center"/>
    </xf>
    <xf numFmtId="188" fontId="20" fillId="0" borderId="0" xfId="0" applyNumberFormat="1" applyFont="1" applyFill="1" applyAlignment="1">
      <alignment vertical="center"/>
    </xf>
    <xf numFmtId="37" fontId="29" fillId="0" borderId="0" xfId="0" applyNumberFormat="1" applyFont="1" applyFill="1"/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87" fontId="30" fillId="0" borderId="0" xfId="0" applyNumberFormat="1" applyFont="1" applyFill="1" applyAlignment="1">
      <alignment horizontal="center" vertical="center"/>
    </xf>
    <xf numFmtId="188" fontId="29" fillId="0" borderId="0" xfId="1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188" fontId="0" fillId="0" borderId="0" xfId="1" applyFont="1" applyFill="1"/>
    <xf numFmtId="37" fontId="26" fillId="0" borderId="0" xfId="0" applyNumberFormat="1" applyFont="1" applyFill="1" applyAlignment="1">
      <alignment vertical="center"/>
    </xf>
    <xf numFmtId="1" fontId="20" fillId="0" borderId="0" xfId="2" applyNumberFormat="1" applyFont="1" applyFill="1" applyAlignment="1">
      <alignment horizontal="left" vertical="center"/>
    </xf>
    <xf numFmtId="0" fontId="20" fillId="0" borderId="0" xfId="2" applyNumberFormat="1" applyFont="1" applyFill="1" applyAlignment="1">
      <alignment horizontal="left" vertical="center"/>
    </xf>
    <xf numFmtId="0" fontId="20" fillId="0" borderId="0" xfId="2" applyNumberFormat="1" applyFont="1" applyFill="1" applyAlignment="1">
      <alignment vertical="center"/>
    </xf>
    <xf numFmtId="187" fontId="20" fillId="0" borderId="0" xfId="2" applyNumberFormat="1" applyFont="1" applyFill="1"/>
    <xf numFmtId="37" fontId="20" fillId="0" borderId="0" xfId="2" applyNumberFormat="1" applyFont="1" applyFill="1" applyAlignment="1"/>
    <xf numFmtId="37" fontId="20" fillId="0" borderId="0" xfId="2" applyNumberFormat="1" applyFont="1" applyFill="1" applyAlignment="1">
      <alignment horizontal="left" vertical="center"/>
    </xf>
    <xf numFmtId="37" fontId="20" fillId="0" borderId="0" xfId="2" applyNumberFormat="1" applyFont="1" applyFill="1" applyAlignment="1">
      <alignment horizontal="left" vertical="center"/>
    </xf>
    <xf numFmtId="0" fontId="20" fillId="0" borderId="0" xfId="2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right" vertical="center"/>
    </xf>
    <xf numFmtId="38" fontId="20" fillId="0" borderId="0" xfId="2" applyNumberFormat="1" applyFont="1" applyFill="1" applyAlignment="1">
      <alignment horizontal="centerContinuous"/>
    </xf>
    <xf numFmtId="38" fontId="20" fillId="0" borderId="0" xfId="2" applyNumberFormat="1" applyFont="1" applyFill="1" applyBorder="1" applyAlignment="1">
      <alignment horizontal="centerContinuous"/>
    </xf>
    <xf numFmtId="38" fontId="20" fillId="0" borderId="10" xfId="2" applyNumberFormat="1" applyFont="1" applyFill="1" applyBorder="1" applyAlignment="1">
      <alignment horizontal="center"/>
    </xf>
    <xf numFmtId="187" fontId="20" fillId="0" borderId="0" xfId="2" applyNumberFormat="1" applyFont="1" applyFill="1" applyAlignment="1">
      <alignment horizontal="center" vertical="center"/>
    </xf>
    <xf numFmtId="187" fontId="20" fillId="0" borderId="0" xfId="2" applyNumberFormat="1" applyFont="1" applyFill="1" applyBorder="1" applyAlignment="1">
      <alignment horizontal="center" vertical="center"/>
    </xf>
    <xf numFmtId="187" fontId="20" fillId="0" borderId="10" xfId="2" applyNumberFormat="1" applyFont="1" applyFill="1" applyBorder="1" applyAlignment="1">
      <alignment horizontal="center" vertical="center"/>
    </xf>
    <xf numFmtId="187" fontId="20" fillId="0" borderId="0" xfId="2" applyNumberFormat="1" applyFont="1" applyFill="1" applyAlignment="1">
      <alignment horizontal="center"/>
    </xf>
    <xf numFmtId="187" fontId="20" fillId="0" borderId="0" xfId="2" applyNumberFormat="1" applyFont="1" applyFill="1" applyBorder="1" applyAlignment="1">
      <alignment horizontal="center"/>
    </xf>
    <xf numFmtId="187" fontId="20" fillId="0" borderId="10" xfId="2" applyNumberFormat="1" applyFont="1" applyFill="1" applyBorder="1" applyAlignment="1">
      <alignment horizontal="center"/>
    </xf>
    <xf numFmtId="187" fontId="20" fillId="0" borderId="10" xfId="2" applyNumberFormat="1" applyFont="1" applyFill="1" applyBorder="1" applyAlignment="1">
      <alignment horizontal="center"/>
    </xf>
    <xf numFmtId="0" fontId="20" fillId="0" borderId="0" xfId="2" applyNumberFormat="1" applyFont="1" applyFill="1"/>
    <xf numFmtId="0" fontId="20" fillId="0" borderId="0" xfId="2" quotePrefix="1" applyNumberFormat="1" applyFont="1" applyFill="1" applyBorder="1" applyAlignment="1">
      <alignment horizontal="center" vertical="center"/>
    </xf>
    <xf numFmtId="188" fontId="20" fillId="0" borderId="0" xfId="1" applyFont="1" applyFill="1" applyAlignment="1">
      <alignment horizontal="center"/>
    </xf>
    <xf numFmtId="0" fontId="21" fillId="0" borderId="0" xfId="2" applyNumberFormat="1" applyFont="1" applyFill="1"/>
    <xf numFmtId="187" fontId="21" fillId="0" borderId="0" xfId="2" applyNumberFormat="1" applyFont="1" applyFill="1"/>
    <xf numFmtId="0" fontId="21" fillId="0" borderId="0" xfId="2" applyNumberFormat="1" applyFont="1" applyFill="1" applyAlignment="1">
      <alignment horizontal="center"/>
    </xf>
    <xf numFmtId="0" fontId="21" fillId="0" borderId="0" xfId="2" quotePrefix="1" applyNumberFormat="1" applyFont="1" applyFill="1" applyBorder="1" applyAlignment="1">
      <alignment horizontal="center" vertical="center"/>
    </xf>
    <xf numFmtId="188" fontId="21" fillId="0" borderId="0" xfId="1" applyFont="1" applyFill="1" applyAlignment="1">
      <alignment horizontal="center"/>
    </xf>
    <xf numFmtId="188" fontId="21" fillId="0" borderId="0" xfId="1" applyFont="1" applyFill="1" applyBorder="1"/>
    <xf numFmtId="0" fontId="20" fillId="0" borderId="0" xfId="2" quotePrefix="1" applyNumberFormat="1" applyFont="1" applyFill="1" applyAlignment="1">
      <alignment horizontal="center" vertical="center"/>
    </xf>
    <xf numFmtId="187" fontId="20" fillId="0" borderId="0" xfId="2" applyNumberFormat="1" applyFont="1" applyFill="1" applyBorder="1"/>
    <xf numFmtId="188" fontId="20" fillId="0" borderId="13" xfId="1" applyFont="1" applyFill="1" applyBorder="1" applyAlignment="1">
      <alignment horizontal="center"/>
    </xf>
    <xf numFmtId="188" fontId="20" fillId="0" borderId="0" xfId="1" applyFont="1" applyFill="1" applyBorder="1" applyAlignment="1">
      <alignment horizontal="center"/>
    </xf>
    <xf numFmtId="188" fontId="21" fillId="0" borderId="0" xfId="1" applyFont="1" applyFill="1" applyBorder="1" applyAlignment="1">
      <alignment horizontal="center"/>
    </xf>
    <xf numFmtId="0" fontId="21" fillId="0" borderId="0" xfId="2" quotePrefix="1" applyNumberFormat="1" applyFont="1" applyFill="1" applyAlignment="1">
      <alignment horizontal="center" vertical="center"/>
    </xf>
    <xf numFmtId="187" fontId="21" fillId="0" borderId="0" xfId="2" quotePrefix="1" applyNumberFormat="1" applyFont="1" applyFill="1" applyAlignment="1">
      <alignment horizontal="center"/>
    </xf>
    <xf numFmtId="187" fontId="21" fillId="0" borderId="0" xfId="2" applyNumberFormat="1" applyFont="1" applyFill="1" applyBorder="1"/>
    <xf numFmtId="188" fontId="21" fillId="0" borderId="0" xfId="1" applyFont="1" applyFill="1"/>
    <xf numFmtId="1" fontId="20" fillId="0" borderId="0" xfId="0" applyNumberFormat="1" applyFont="1" applyFill="1" applyAlignment="1">
      <alignment horizontal="left" vertic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6" fillId="0" borderId="0" xfId="0" applyFont="1" applyAlignment="1"/>
    <xf numFmtId="0" fontId="20" fillId="0" borderId="0" xfId="0" applyFont="1" applyFill="1" applyAlignment="1">
      <alignment horizontal="centerContinuous" vertical="center"/>
    </xf>
    <xf numFmtId="187" fontId="22" fillId="0" borderId="0" xfId="0" applyNumberFormat="1" applyFont="1" applyFill="1" applyAlignment="1">
      <alignment horizontal="centerContinuous" vertical="center"/>
    </xf>
    <xf numFmtId="0" fontId="19" fillId="0" borderId="0" xfId="0" quotePrefix="1" applyFont="1" applyFill="1" applyAlignment="1">
      <alignment vertical="center"/>
    </xf>
    <xf numFmtId="188" fontId="20" fillId="0" borderId="0" xfId="1" applyFont="1" applyFill="1" applyAlignment="1">
      <alignment vertical="center"/>
    </xf>
    <xf numFmtId="1" fontId="20" fillId="0" borderId="11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wrapText="1"/>
    </xf>
    <xf numFmtId="187" fontId="32" fillId="0" borderId="0" xfId="0" applyNumberFormat="1" applyFont="1" applyFill="1" applyBorder="1" applyAlignment="1">
      <alignment horizontal="center" vertical="center"/>
    </xf>
    <xf numFmtId="37" fontId="19" fillId="0" borderId="10" xfId="1" quotePrefix="1" applyNumberFormat="1" applyFont="1" applyFill="1" applyBorder="1" applyAlignment="1">
      <alignment horizontal="center" vertical="center"/>
    </xf>
    <xf numFmtId="37" fontId="32" fillId="0" borderId="0" xfId="1" applyNumberFormat="1" applyFont="1" applyFill="1" applyBorder="1" applyAlignment="1">
      <alignment horizontal="center" vertical="center"/>
    </xf>
    <xf numFmtId="37" fontId="32" fillId="0" borderId="0" xfId="0" quotePrefix="1" applyNumberFormat="1" applyFont="1" applyFill="1" applyBorder="1" applyAlignment="1">
      <alignment horizontal="center" vertical="center"/>
    </xf>
    <xf numFmtId="37" fontId="32" fillId="0" borderId="0" xfId="1" quotePrefix="1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center" vertical="center"/>
    </xf>
    <xf numFmtId="37" fontId="19" fillId="0" borderId="0" xfId="0" quotePrefix="1" applyNumberFormat="1" applyFont="1" applyFill="1" applyBorder="1" applyAlignment="1">
      <alignment horizontal="center" vertical="center"/>
    </xf>
    <xf numFmtId="188" fontId="26" fillId="0" borderId="0" xfId="1" quotePrefix="1" applyFont="1" applyFill="1" applyBorder="1" applyAlignment="1">
      <alignment horizontal="center" vertical="center"/>
    </xf>
    <xf numFmtId="188" fontId="20" fillId="0" borderId="11" xfId="1" applyFont="1" applyFill="1" applyBorder="1"/>
    <xf numFmtId="37" fontId="32" fillId="0" borderId="0" xfId="1" quotePrefix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88" fontId="20" fillId="0" borderId="0" xfId="1" applyFont="1" applyFill="1" applyBorder="1" applyAlignment="1">
      <alignment vertical="center"/>
    </xf>
    <xf numFmtId="0" fontId="20" fillId="0" borderId="0" xfId="0" quotePrefix="1" applyFont="1" applyFill="1" applyAlignment="1">
      <alignment horizontal="left" vertical="center"/>
    </xf>
    <xf numFmtId="189" fontId="19" fillId="0" borderId="0" xfId="1" applyNumberFormat="1" applyFont="1" applyFill="1" applyBorder="1" applyAlignment="1">
      <alignment horizontal="right" vertical="center"/>
    </xf>
    <xf numFmtId="187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0" fontId="21" fillId="0" borderId="0" xfId="0" quotePrefix="1" applyFont="1" applyFill="1" applyAlignment="1">
      <alignment horizontal="left" vertical="center"/>
    </xf>
    <xf numFmtId="188" fontId="21" fillId="0" borderId="0" xfId="1" applyFont="1" applyFill="1" applyBorder="1" applyAlignment="1">
      <alignment vertical="center"/>
    </xf>
    <xf numFmtId="187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89" fontId="21" fillId="0" borderId="0" xfId="0" applyNumberFormat="1" applyFont="1" applyFill="1" applyBorder="1" applyAlignment="1">
      <alignment vertical="center"/>
    </xf>
    <xf numFmtId="188" fontId="21" fillId="0" borderId="10" xfId="1" applyFont="1" applyFill="1" applyBorder="1"/>
    <xf numFmtId="188" fontId="20" fillId="0" borderId="10" xfId="1" applyFont="1" applyFill="1" applyBorder="1"/>
    <xf numFmtId="0" fontId="20" fillId="0" borderId="0" xfId="0" applyFont="1" applyFill="1" applyAlignment="1"/>
    <xf numFmtId="188" fontId="19" fillId="0" borderId="0" xfId="1" applyFont="1" applyFill="1" applyBorder="1" applyAlignment="1">
      <alignment horizontal="right" vertical="center"/>
    </xf>
    <xf numFmtId="0" fontId="21" fillId="0" borderId="0" xfId="0" applyFont="1" applyFill="1" applyAlignment="1"/>
    <xf numFmtId="187" fontId="26" fillId="0" borderId="0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19" fillId="0" borderId="11" xfId="1" applyFont="1" applyFill="1" applyBorder="1" applyAlignment="1">
      <alignment horizontal="right" vertical="center"/>
    </xf>
    <xf numFmtId="43" fontId="20" fillId="0" borderId="0" xfId="0" applyNumberFormat="1" applyFont="1" applyFill="1" applyAlignment="1">
      <alignment vertical="center"/>
    </xf>
    <xf numFmtId="0" fontId="33" fillId="0" borderId="0" xfId="0" applyFont="1" applyFill="1"/>
    <xf numFmtId="0" fontId="34" fillId="0" borderId="0" xfId="0" applyFont="1"/>
    <xf numFmtId="0" fontId="35" fillId="0" borderId="0" xfId="0" applyFont="1" applyFill="1" applyAlignment="1"/>
    <xf numFmtId="37" fontId="35" fillId="0" borderId="0" xfId="0" applyNumberFormat="1" applyFont="1" applyFill="1" applyBorder="1" applyAlignment="1">
      <alignment horizontal="center"/>
    </xf>
    <xf numFmtId="37" fontId="35" fillId="0" borderId="0" xfId="0" applyNumberFormat="1" applyFont="1" applyFill="1"/>
    <xf numFmtId="0" fontId="34" fillId="0" borderId="0" xfId="0" applyFont="1" applyFill="1"/>
    <xf numFmtId="188" fontId="35" fillId="0" borderId="0" xfId="1" applyFont="1" applyFill="1" applyBorder="1"/>
    <xf numFmtId="0" fontId="35" fillId="0" borderId="0" xfId="0" applyFont="1" applyFill="1" applyAlignment="1">
      <alignment vertical="center"/>
    </xf>
    <xf numFmtId="43" fontId="35" fillId="0" borderId="0" xfId="0" applyNumberFormat="1" applyFont="1" applyFill="1" applyAlignment="1">
      <alignment vertical="center"/>
    </xf>
    <xf numFmtId="188" fontId="22" fillId="0" borderId="0" xfId="1" applyFont="1" applyFill="1" applyBorder="1" applyAlignment="1">
      <alignment horizontal="right" vertical="center"/>
    </xf>
    <xf numFmtId="189" fontId="22" fillId="0" borderId="0" xfId="1" applyNumberFormat="1" applyFont="1" applyFill="1" applyBorder="1" applyAlignment="1">
      <alignment horizontal="right" vertical="center"/>
    </xf>
    <xf numFmtId="188" fontId="35" fillId="0" borderId="0" xfId="1" applyFont="1" applyFill="1" applyBorder="1" applyAlignment="1">
      <alignment vertical="center"/>
    </xf>
    <xf numFmtId="187" fontId="35" fillId="0" borderId="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189" fontId="35" fillId="0" borderId="0" xfId="0" applyNumberFormat="1" applyFont="1" applyFill="1" applyBorder="1" applyAlignment="1">
      <alignment vertical="center"/>
    </xf>
    <xf numFmtId="188" fontId="20" fillId="0" borderId="0" xfId="1" applyFont="1" applyFill="1" applyBorder="1"/>
    <xf numFmtId="188" fontId="20" fillId="0" borderId="13" xfId="1" applyFont="1" applyFill="1" applyBorder="1"/>
    <xf numFmtId="188" fontId="26" fillId="0" borderId="0" xfId="1" applyFont="1" applyFill="1" applyBorder="1"/>
    <xf numFmtId="37" fontId="19" fillId="0" borderId="0" xfId="1" applyNumberFormat="1" applyFont="1" applyFill="1" applyBorder="1" applyAlignment="1">
      <alignment vertical="center"/>
    </xf>
    <xf numFmtId="0" fontId="21" fillId="34" borderId="0" xfId="3" applyFont="1" applyFill="1"/>
    <xf numFmtId="37" fontId="26" fillId="0" borderId="0" xfId="1" applyNumberFormat="1" applyFont="1" applyFill="1" applyBorder="1" applyAlignment="1">
      <alignment vertical="center"/>
    </xf>
    <xf numFmtId="0" fontId="21" fillId="0" borderId="0" xfId="0" applyFont="1" applyFill="1" applyBorder="1" applyAlignment="1"/>
    <xf numFmtId="188" fontId="19" fillId="0" borderId="13" xfId="1" applyFont="1" applyFill="1" applyBorder="1"/>
    <xf numFmtId="188" fontId="26" fillId="0" borderId="12" xfId="1" applyFont="1" applyFill="1" applyBorder="1" applyAlignment="1">
      <alignment vertical="center"/>
    </xf>
    <xf numFmtId="187" fontId="26" fillId="0" borderId="12" xfId="1" applyNumberFormat="1" applyFont="1" applyFill="1" applyBorder="1" applyAlignment="1">
      <alignment vertical="center"/>
    </xf>
    <xf numFmtId="187" fontId="26" fillId="0" borderId="0" xfId="1" applyNumberFormat="1" applyFont="1" applyFill="1" applyBorder="1" applyAlignment="1">
      <alignment vertical="center"/>
    </xf>
    <xf numFmtId="188" fontId="21" fillId="0" borderId="12" xfId="1" applyFont="1" applyFill="1" applyBorder="1"/>
    <xf numFmtId="0" fontId="21" fillId="0" borderId="0" xfId="0" applyFont="1" applyFill="1" applyAlignment="1">
      <alignment vertical="center" wrapText="1"/>
    </xf>
    <xf numFmtId="187" fontId="21" fillId="0" borderId="12" xfId="1" applyNumberFormat="1" applyFont="1" applyFill="1" applyBorder="1"/>
    <xf numFmtId="0" fontId="37" fillId="0" borderId="0" xfId="0" applyFont="1" applyFill="1" applyAlignment="1">
      <alignment wrapText="1"/>
    </xf>
    <xf numFmtId="188" fontId="20" fillId="0" borderId="0" xfId="1" applyFont="1" applyFill="1"/>
    <xf numFmtId="37" fontId="20" fillId="0" borderId="0" xfId="2" applyNumberFormat="1" applyFont="1" applyFill="1" applyAlignment="1">
      <alignment horizontal="left"/>
    </xf>
    <xf numFmtId="37" fontId="20" fillId="0" borderId="0" xfId="2" applyNumberFormat="1" applyFont="1" applyFill="1" applyAlignment="1">
      <alignment horizontal="left"/>
    </xf>
    <xf numFmtId="0" fontId="20" fillId="0" borderId="10" xfId="2" applyFont="1" applyFill="1" applyBorder="1" applyAlignment="1">
      <alignment horizontal="center"/>
    </xf>
    <xf numFmtId="187" fontId="20" fillId="0" borderId="11" xfId="2" applyNumberFormat="1" applyFont="1" applyFill="1" applyBorder="1" applyAlignment="1">
      <alignment horizontal="center" vertical="center"/>
    </xf>
    <xf numFmtId="187" fontId="20" fillId="0" borderId="14" xfId="2" applyNumberFormat="1" applyFont="1" applyFill="1" applyBorder="1" applyAlignment="1">
      <alignment horizontal="center" vertical="center"/>
    </xf>
    <xf numFmtId="187" fontId="20" fillId="0" borderId="14" xfId="2" applyNumberFormat="1" applyFont="1" applyFill="1" applyBorder="1" applyAlignment="1">
      <alignment horizontal="center" vertical="top" wrapText="1"/>
    </xf>
    <xf numFmtId="187" fontId="20" fillId="0" borderId="0" xfId="2" applyNumberFormat="1" applyFont="1" applyFill="1" applyBorder="1" applyAlignment="1">
      <alignment horizontal="centerContinuous" vertical="center"/>
    </xf>
    <xf numFmtId="0" fontId="38" fillId="0" borderId="0" xfId="0" applyFont="1" applyBorder="1" applyAlignment="1">
      <alignment horizontal="center" wrapText="1"/>
    </xf>
    <xf numFmtId="187" fontId="20" fillId="0" borderId="0" xfId="2" applyNumberFormat="1" applyFont="1" applyFill="1" applyAlignment="1">
      <alignment horizontal="left" vertical="center"/>
    </xf>
    <xf numFmtId="187" fontId="20" fillId="0" borderId="10" xfId="2" applyNumberFormat="1" applyFont="1" applyFill="1" applyBorder="1" applyAlignment="1">
      <alignment horizontal="center" vertical="top" wrapText="1"/>
    </xf>
    <xf numFmtId="187" fontId="20" fillId="0" borderId="0" xfId="2" applyNumberFormat="1" applyFont="1" applyFill="1" applyBorder="1" applyAlignment="1">
      <alignment horizontal="center" wrapText="1"/>
    </xf>
    <xf numFmtId="187" fontId="20" fillId="0" borderId="0" xfId="2" applyNumberFormat="1" applyFont="1" applyFill="1" applyBorder="1" applyAlignment="1"/>
    <xf numFmtId="187" fontId="20" fillId="0" borderId="10" xfId="2" applyNumberFormat="1" applyFont="1" applyFill="1" applyBorder="1" applyAlignment="1">
      <alignment horizontal="center" wrapText="1"/>
    </xf>
    <xf numFmtId="0" fontId="21" fillId="0" borderId="0" xfId="4" applyFont="1" applyFill="1"/>
    <xf numFmtId="187" fontId="21" fillId="0" borderId="0" xfId="2" applyNumberFormat="1" applyFont="1" applyFill="1" applyAlignment="1">
      <alignment horizontal="center"/>
    </xf>
    <xf numFmtId="188" fontId="20" fillId="0" borderId="14" xfId="1" applyFont="1" applyFill="1" applyBorder="1" applyAlignment="1">
      <alignment horizontal="center"/>
    </xf>
    <xf numFmtId="189" fontId="21" fillId="0" borderId="0" xfId="2" applyNumberFormat="1" applyFont="1" applyFill="1" applyAlignment="1">
      <alignment horizontal="center"/>
    </xf>
    <xf numFmtId="189" fontId="21" fillId="0" borderId="0" xfId="2" applyNumberFormat="1" applyFont="1" applyFill="1" applyBorder="1" applyAlignment="1">
      <alignment horizontal="center"/>
    </xf>
    <xf numFmtId="187" fontId="21" fillId="0" borderId="0" xfId="2" applyNumberFormat="1" applyFont="1" applyFill="1" applyBorder="1" applyAlignment="1">
      <alignment horizontal="center"/>
    </xf>
    <xf numFmtId="188" fontId="21" fillId="0" borderId="0" xfId="2" applyNumberFormat="1" applyFont="1" applyFill="1"/>
    <xf numFmtId="37" fontId="20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centerContinuous" vertical="center"/>
    </xf>
    <xf numFmtId="187" fontId="25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Border="1" applyAlignment="1">
      <alignment horizontal="right"/>
    </xf>
    <xf numFmtId="187" fontId="22" fillId="0" borderId="0" xfId="0" applyNumberFormat="1" applyFont="1" applyFill="1" applyBorder="1" applyAlignment="1">
      <alignment vertical="center"/>
    </xf>
    <xf numFmtId="189" fontId="19" fillId="0" borderId="10" xfId="0" applyNumberFormat="1" applyFont="1" applyFill="1" applyBorder="1" applyAlignment="1">
      <alignment horizontal="center" vertical="center"/>
    </xf>
    <xf numFmtId="189" fontId="19" fillId="0" borderId="11" xfId="1" applyNumberFormat="1" applyFont="1" applyFill="1" applyBorder="1" applyAlignment="1">
      <alignment horizontal="center" vertical="center" wrapText="1"/>
    </xf>
    <xf numFmtId="189" fontId="19" fillId="0" borderId="0" xfId="1" applyNumberFormat="1" applyFont="1" applyFill="1" applyBorder="1" applyAlignment="1">
      <alignment vertical="center" wrapText="1"/>
    </xf>
    <xf numFmtId="188" fontId="19" fillId="0" borderId="10" xfId="1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20" fillId="0" borderId="0" xfId="0" applyFont="1"/>
    <xf numFmtId="37" fontId="19" fillId="0" borderId="0" xfId="1" applyNumberFormat="1" applyFont="1" applyFill="1" applyAlignment="1">
      <alignment horizontal="center" vertical="center"/>
    </xf>
    <xf numFmtId="0" fontId="21" fillId="0" borderId="0" xfId="0" applyFont="1"/>
    <xf numFmtId="0" fontId="21" fillId="0" borderId="0" xfId="0" applyFont="1" applyFill="1"/>
    <xf numFmtId="188" fontId="21" fillId="0" borderId="0" xfId="1" applyFont="1"/>
    <xf numFmtId="0" fontId="21" fillId="0" borderId="0" xfId="0" applyFont="1" applyFill="1" applyAlignment="1">
      <alignment horizontal="left"/>
    </xf>
    <xf numFmtId="0" fontId="21" fillId="34" borderId="0" xfId="0" applyFont="1" applyFill="1" applyAlignment="1">
      <alignment vertical="center"/>
    </xf>
    <xf numFmtId="0" fontId="21" fillId="0" borderId="0" xfId="0" applyFont="1" applyFill="1" applyAlignment="1">
      <alignment horizontal="left" wrapText="1"/>
    </xf>
    <xf numFmtId="187" fontId="26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39" fillId="0" borderId="0" xfId="0" applyFont="1"/>
    <xf numFmtId="188" fontId="21" fillId="0" borderId="10" xfId="1" applyFont="1" applyBorder="1"/>
    <xf numFmtId="188" fontId="26" fillId="0" borderId="0" xfId="1" applyFont="1" applyFill="1" applyBorder="1" applyAlignment="1">
      <alignment horizontal="center" vertical="center"/>
    </xf>
    <xf numFmtId="188" fontId="21" fillId="0" borderId="0" xfId="1" applyFont="1" applyBorder="1"/>
    <xf numFmtId="188" fontId="21" fillId="34" borderId="0" xfId="1" applyFont="1" applyFill="1" applyAlignment="1">
      <alignment vertical="center"/>
    </xf>
    <xf numFmtId="188" fontId="19" fillId="0" borderId="0" xfId="1" applyFont="1" applyFill="1" applyAlignment="1">
      <alignment horizontal="right" vertical="center"/>
    </xf>
    <xf numFmtId="188" fontId="20" fillId="0" borderId="11" xfId="1" applyFont="1" applyBorder="1"/>
    <xf numFmtId="188" fontId="20" fillId="0" borderId="0" xfId="1" applyFont="1"/>
    <xf numFmtId="188" fontId="19" fillId="0" borderId="12" xfId="1" applyFont="1" applyFill="1" applyBorder="1" applyAlignment="1">
      <alignment horizontal="right" vertical="center"/>
    </xf>
    <xf numFmtId="188" fontId="20" fillId="0" borderId="13" xfId="1" applyFont="1" applyBorder="1"/>
    <xf numFmtId="188" fontId="26" fillId="0" borderId="0" xfId="1" applyFont="1" applyFill="1" applyBorder="1" applyAlignment="1">
      <alignment horizontal="right"/>
    </xf>
    <xf numFmtId="188" fontId="25" fillId="0" borderId="0" xfId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87" fontId="30" fillId="0" borderId="0" xfId="0" applyNumberFormat="1" applyFont="1" applyFill="1" applyAlignment="1">
      <alignment vertical="center"/>
    </xf>
    <xf numFmtId="188" fontId="29" fillId="0" borderId="0" xfId="1" applyFont="1" applyFill="1" applyAlignment="1">
      <alignment horizontal="right" vertical="center"/>
    </xf>
    <xf numFmtId="188" fontId="29" fillId="0" borderId="0" xfId="1" applyFont="1" applyFill="1" applyBorder="1" applyAlignment="1">
      <alignment horizontal="right" vertical="center"/>
    </xf>
    <xf numFmtId="188" fontId="29" fillId="0" borderId="0" xfId="1" applyFont="1" applyFill="1" applyAlignment="1">
      <alignment vertical="center"/>
    </xf>
    <xf numFmtId="0" fontId="26" fillId="0" borderId="0" xfId="0" applyFont="1" applyBorder="1" applyAlignment="1"/>
    <xf numFmtId="0" fontId="35" fillId="0" borderId="0" xfId="0" applyFont="1" applyFill="1" applyBorder="1" applyAlignment="1">
      <alignment horizontal="center" vertical="center"/>
    </xf>
  </cellXfs>
  <cellStyles count="1668">
    <cellStyle name="_x000f_" xfId="5"/>
    <cellStyle name=" _x0005_M_x0004_" xfId="6"/>
    <cellStyle name="&#10;_x0005__x001c__x0005_&#10;" xfId="7"/>
    <cellStyle name="_x000b_" xfId="8"/>
    <cellStyle name="%" xfId="9"/>
    <cellStyle name="% 2" xfId="10"/>
    <cellStyle name="%_CMSB - Working Paper 2007" xfId="11"/>
    <cellStyle name="%_CSB - Working Paper 2007" xfId="12"/>
    <cellStyle name="%_E610" xfId="13"/>
    <cellStyle name="%_Ext BS - PAP Cashnet" xfId="14"/>
    <cellStyle name="%_MP-E250 &amp; E290 Purchase" xfId="15"/>
    <cellStyle name="%_permanent section of MP" xfId="16"/>
    <cellStyle name="&amp;R&amp;&quot;Book Antiqua,Bold&quot;&amp;16A" xfId="17"/>
    <cellStyle name=",Regular&quot;&amp;F. &amp;A&#10;&amp;D, &amp;Tb" xfId="18"/>
    <cellStyle name="??" xfId="19"/>
    <cellStyle name="?? [0.00]_ADMAG" xfId="20"/>
    <cellStyle name="???? [0.00]_ADMAG" xfId="21"/>
    <cellStyle name="????_ADMAG" xfId="22"/>
    <cellStyle name="??_ADMAG" xfId="23"/>
    <cellStyle name="^6A_x0001_" xfId="24"/>
    <cellStyle name="_D-Revenue cycle" xfId="25"/>
    <cellStyle name="_D-Revenue cycle_CMSB - Working Paper 2007" xfId="26"/>
    <cellStyle name="_Ext BS-ATSB" xfId="27"/>
    <cellStyle name="_Fixed assets" xfId="28"/>
    <cellStyle name="_FSA-FH" xfId="29"/>
    <cellStyle name="_FSA-FH2" xfId="30"/>
    <cellStyle name="_Worksheet in Reporting package" xfId="31"/>
    <cellStyle name="_Worksheet in Reporting package_CMSB - Working Paper 2007" xfId="32"/>
    <cellStyle name="’??? [0.00]_TMCA Spreadsheet(body)" xfId="33"/>
    <cellStyle name="’???_TMCA Spreadsheet(body)" xfId="34"/>
    <cellStyle name="•W?_TMCA Spreadsheet(body)" xfId="35"/>
    <cellStyle name="_x0018__x0002__x0003_⟀Å٢b" xfId="36"/>
    <cellStyle name="঴" xfId="37"/>
    <cellStyle name="fEñY [0.00]_Region Orders (2)" xfId="38"/>
    <cellStyle name="fEñY_Region Orders (2)" xfId="39"/>
    <cellStyle name="0]_ITOCPX" xfId="40"/>
    <cellStyle name="20% - Accent1 10" xfId="41"/>
    <cellStyle name="20% - Accent1 11" xfId="42"/>
    <cellStyle name="20% - Accent1 2" xfId="43"/>
    <cellStyle name="20% - Accent1 2 2" xfId="44"/>
    <cellStyle name="20% - Accent1 2 3" xfId="45"/>
    <cellStyle name="20% - Accent1 2 3 2" xfId="46"/>
    <cellStyle name="20% - Accent1 3" xfId="47"/>
    <cellStyle name="20% - Accent1 4" xfId="48"/>
    <cellStyle name="20% - Accent1 5" xfId="49"/>
    <cellStyle name="20% - Accent1 6" xfId="50"/>
    <cellStyle name="20% - Accent1 7" xfId="51"/>
    <cellStyle name="20% - Accent1 8" xfId="52"/>
    <cellStyle name="20% - Accent1 9" xfId="53"/>
    <cellStyle name="20% - Accent2 10" xfId="54"/>
    <cellStyle name="20% - Accent2 11" xfId="55"/>
    <cellStyle name="20% - Accent2 2" xfId="56"/>
    <cellStyle name="20% - Accent2 2 2" xfId="57"/>
    <cellStyle name="20% - Accent2 2 3" xfId="58"/>
    <cellStyle name="20% - Accent2 2 3 2" xfId="59"/>
    <cellStyle name="20% - Accent2 3" xfId="60"/>
    <cellStyle name="20% - Accent2 4" xfId="61"/>
    <cellStyle name="20% - Accent2 5" xfId="62"/>
    <cellStyle name="20% - Accent2 6" xfId="63"/>
    <cellStyle name="20% - Accent2 7" xfId="64"/>
    <cellStyle name="20% - Accent2 8" xfId="65"/>
    <cellStyle name="20% - Accent2 9" xfId="66"/>
    <cellStyle name="20% - Accent3 10" xfId="67"/>
    <cellStyle name="20% - Accent3 11" xfId="68"/>
    <cellStyle name="20% - Accent3 2" xfId="69"/>
    <cellStyle name="20% - Accent3 2 2" xfId="70"/>
    <cellStyle name="20% - Accent3 2 3" xfId="71"/>
    <cellStyle name="20% - Accent3 2 3 2" xfId="72"/>
    <cellStyle name="20% - Accent3 3" xfId="73"/>
    <cellStyle name="20% - Accent3 4" xfId="74"/>
    <cellStyle name="20% - Accent3 5" xfId="75"/>
    <cellStyle name="20% - Accent3 6" xfId="76"/>
    <cellStyle name="20% - Accent3 7" xfId="77"/>
    <cellStyle name="20% - Accent3 8" xfId="78"/>
    <cellStyle name="20% - Accent3 9" xfId="79"/>
    <cellStyle name="20% - Accent4 10" xfId="80"/>
    <cellStyle name="20% - Accent4 11" xfId="81"/>
    <cellStyle name="20% - Accent4 2" xfId="82"/>
    <cellStyle name="20% - Accent4 2 2" xfId="83"/>
    <cellStyle name="20% - Accent4 2 3" xfId="84"/>
    <cellStyle name="20% - Accent4 2 3 2" xfId="85"/>
    <cellStyle name="20% - Accent4 3" xfId="86"/>
    <cellStyle name="20% - Accent4 4" xfId="87"/>
    <cellStyle name="20% - Accent4 5" xfId="88"/>
    <cellStyle name="20% - Accent4 6" xfId="89"/>
    <cellStyle name="20% - Accent4 7" xfId="90"/>
    <cellStyle name="20% - Accent4 8" xfId="91"/>
    <cellStyle name="20% - Accent4 9" xfId="92"/>
    <cellStyle name="20% - Accent5 10" xfId="93"/>
    <cellStyle name="20% - Accent5 11" xfId="94"/>
    <cellStyle name="20% - Accent5 2" xfId="95"/>
    <cellStyle name="20% - Accent5 2 2" xfId="96"/>
    <cellStyle name="20% - Accent5 2 3" xfId="97"/>
    <cellStyle name="20% - Accent5 2 3 2" xfId="98"/>
    <cellStyle name="20% - Accent5 3" xfId="99"/>
    <cellStyle name="20% - Accent5 4" xfId="100"/>
    <cellStyle name="20% - Accent5 5" xfId="101"/>
    <cellStyle name="20% - Accent5 6" xfId="102"/>
    <cellStyle name="20% - Accent5 7" xfId="103"/>
    <cellStyle name="20% - Accent5 8" xfId="104"/>
    <cellStyle name="20% - Accent5 9" xfId="105"/>
    <cellStyle name="20% - Accent6 10" xfId="106"/>
    <cellStyle name="20% - Accent6 11" xfId="107"/>
    <cellStyle name="20% - Accent6 2" xfId="108"/>
    <cellStyle name="20% - Accent6 2 2" xfId="109"/>
    <cellStyle name="20% - Accent6 2 3" xfId="110"/>
    <cellStyle name="20% - Accent6 2 3 2" xfId="111"/>
    <cellStyle name="20% - Accent6 3" xfId="112"/>
    <cellStyle name="20% - Accent6 4" xfId="113"/>
    <cellStyle name="20% - Accent6 5" xfId="114"/>
    <cellStyle name="20% - Accent6 6" xfId="115"/>
    <cellStyle name="20% - Accent6 7" xfId="116"/>
    <cellStyle name="20% - Accent6 8" xfId="117"/>
    <cellStyle name="20% - Accent6 9" xfId="118"/>
    <cellStyle name="20% - ส่วนที่ถูกเน้น1 2" xfId="119"/>
    <cellStyle name="20% - ส่วนที่ถูกเน้น2 2" xfId="120"/>
    <cellStyle name="20% - ส่วนที่ถูกเน้น3 2" xfId="121"/>
    <cellStyle name="20% - ส่วนที่ถูกเน้น4 2" xfId="122"/>
    <cellStyle name="20% - ส่วนที่ถูกเน้น5 2" xfId="123"/>
    <cellStyle name="20% - ส่วนที่ถูกเน้น6 2" xfId="124"/>
    <cellStyle name="20% - 强调文字颜色 1" xfId="125"/>
    <cellStyle name="20% - 强调文字颜色 2" xfId="126"/>
    <cellStyle name="20% - 强调文字颜色 3" xfId="127"/>
    <cellStyle name="20% - 强调文字颜色 4" xfId="128"/>
    <cellStyle name="20% - 强调文字颜色 5" xfId="129"/>
    <cellStyle name="20% - 强调文字颜色 6" xfId="130"/>
    <cellStyle name="๒๖๋_x000d_A_x0001_" xfId="131"/>
    <cellStyle name="40% - Accent1 10" xfId="132"/>
    <cellStyle name="40% - Accent1 11" xfId="133"/>
    <cellStyle name="40% - Accent1 2" xfId="134"/>
    <cellStyle name="40% - Accent1 2 2" xfId="135"/>
    <cellStyle name="40% - Accent1 2 3" xfId="136"/>
    <cellStyle name="40% - Accent1 2 3 2" xfId="137"/>
    <cellStyle name="40% - Accent1 3" xfId="138"/>
    <cellStyle name="40% - Accent1 4" xfId="139"/>
    <cellStyle name="40% - Accent1 5" xfId="140"/>
    <cellStyle name="40% - Accent1 6" xfId="141"/>
    <cellStyle name="40% - Accent1 7" xfId="142"/>
    <cellStyle name="40% - Accent1 8" xfId="143"/>
    <cellStyle name="40% - Accent1 9" xfId="144"/>
    <cellStyle name="40% - Accent2 10" xfId="145"/>
    <cellStyle name="40% - Accent2 11" xfId="146"/>
    <cellStyle name="40% - Accent2 2" xfId="147"/>
    <cellStyle name="40% - Accent2 2 2" xfId="148"/>
    <cellStyle name="40% - Accent2 2 3" xfId="149"/>
    <cellStyle name="40% - Accent2 2 3 2" xfId="150"/>
    <cellStyle name="40% - Accent2 3" xfId="151"/>
    <cellStyle name="40% - Accent2 4" xfId="152"/>
    <cellStyle name="40% - Accent2 5" xfId="153"/>
    <cellStyle name="40% - Accent2 6" xfId="154"/>
    <cellStyle name="40% - Accent2 7" xfId="155"/>
    <cellStyle name="40% - Accent2 8" xfId="156"/>
    <cellStyle name="40% - Accent2 9" xfId="157"/>
    <cellStyle name="40% - Accent3 10" xfId="158"/>
    <cellStyle name="40% - Accent3 11" xfId="159"/>
    <cellStyle name="40% - Accent3 2" xfId="160"/>
    <cellStyle name="40% - Accent3 2 2" xfId="161"/>
    <cellStyle name="40% - Accent3 2 3" xfId="162"/>
    <cellStyle name="40% - Accent3 2 3 2" xfId="163"/>
    <cellStyle name="40% - Accent3 3" xfId="164"/>
    <cellStyle name="40% - Accent3 4" xfId="165"/>
    <cellStyle name="40% - Accent3 5" xfId="166"/>
    <cellStyle name="40% - Accent3 6" xfId="167"/>
    <cellStyle name="40% - Accent3 7" xfId="168"/>
    <cellStyle name="40% - Accent3 8" xfId="169"/>
    <cellStyle name="40% - Accent3 9" xfId="170"/>
    <cellStyle name="40% - Accent4 10" xfId="171"/>
    <cellStyle name="40% - Accent4 11" xfId="172"/>
    <cellStyle name="40% - Accent4 2" xfId="173"/>
    <cellStyle name="40% - Accent4 2 2" xfId="174"/>
    <cellStyle name="40% - Accent4 2 3" xfId="175"/>
    <cellStyle name="40% - Accent4 2 3 2" xfId="176"/>
    <cellStyle name="40% - Accent4 3" xfId="177"/>
    <cellStyle name="40% - Accent4 4" xfId="178"/>
    <cellStyle name="40% - Accent4 5" xfId="179"/>
    <cellStyle name="40% - Accent4 6" xfId="180"/>
    <cellStyle name="40% - Accent4 7" xfId="181"/>
    <cellStyle name="40% - Accent4 8" xfId="182"/>
    <cellStyle name="40% - Accent4 9" xfId="183"/>
    <cellStyle name="40% - Accent5 10" xfId="184"/>
    <cellStyle name="40% - Accent5 11" xfId="185"/>
    <cellStyle name="40% - Accent5 2" xfId="186"/>
    <cellStyle name="40% - Accent5 2 2" xfId="187"/>
    <cellStyle name="40% - Accent5 2 3" xfId="188"/>
    <cellStyle name="40% - Accent5 2 3 2" xfId="189"/>
    <cellStyle name="40% - Accent5 3" xfId="190"/>
    <cellStyle name="40% - Accent5 4" xfId="191"/>
    <cellStyle name="40% - Accent5 5" xfId="192"/>
    <cellStyle name="40% - Accent5 6" xfId="193"/>
    <cellStyle name="40% - Accent5 7" xfId="194"/>
    <cellStyle name="40% - Accent5 8" xfId="195"/>
    <cellStyle name="40% - Accent5 9" xfId="196"/>
    <cellStyle name="40% - Accent6 10" xfId="197"/>
    <cellStyle name="40% - Accent6 11" xfId="198"/>
    <cellStyle name="40% - Accent6 2" xfId="199"/>
    <cellStyle name="40% - Accent6 2 2" xfId="200"/>
    <cellStyle name="40% - Accent6 2 3" xfId="201"/>
    <cellStyle name="40% - Accent6 2 3 2" xfId="202"/>
    <cellStyle name="40% - Accent6 3" xfId="203"/>
    <cellStyle name="40% - Accent6 4" xfId="204"/>
    <cellStyle name="40% - Accent6 5" xfId="205"/>
    <cellStyle name="40% - Accent6 6" xfId="206"/>
    <cellStyle name="40% - Accent6 7" xfId="207"/>
    <cellStyle name="40% - Accent6 8" xfId="208"/>
    <cellStyle name="40% - Accent6 9" xfId="209"/>
    <cellStyle name="40% - ส่วนที่ถูกเน้น1 2" xfId="210"/>
    <cellStyle name="40% - ส่วนที่ถูกเน้น2 2" xfId="211"/>
    <cellStyle name="40% - ส่วนที่ถูกเน้น3 2" xfId="212"/>
    <cellStyle name="40% - ส่วนที่ถูกเน้น4 2" xfId="213"/>
    <cellStyle name="40% - ส่วนที่ถูกเน้น5 2" xfId="214"/>
    <cellStyle name="40% - ส่วนที่ถูกเน้น6 2" xfId="215"/>
    <cellStyle name="40% - 强调文字颜色 1" xfId="216"/>
    <cellStyle name="40% - 强调文字颜色 2" xfId="217"/>
    <cellStyle name="40% - 强调文字颜色 3" xfId="218"/>
    <cellStyle name="40% - 强调文字颜色 4" xfId="219"/>
    <cellStyle name="40% - 强调文字颜色 5" xfId="220"/>
    <cellStyle name="40% - 强调文字颜色 6" xfId="221"/>
    <cellStyle name="60% - Accent1 2" xfId="222"/>
    <cellStyle name="60% - Accent1 2 2" xfId="223"/>
    <cellStyle name="60% - Accent1 2 3" xfId="224"/>
    <cellStyle name="60% - Accent1 3" xfId="225"/>
    <cellStyle name="60% - Accent1 4" xfId="226"/>
    <cellStyle name="60% - Accent1 5" xfId="227"/>
    <cellStyle name="60% - Accent1 6" xfId="228"/>
    <cellStyle name="60% - Accent2 2" xfId="229"/>
    <cellStyle name="60% - Accent2 2 2" xfId="230"/>
    <cellStyle name="60% - Accent2 2 3" xfId="231"/>
    <cellStyle name="60% - Accent2 3" xfId="232"/>
    <cellStyle name="60% - Accent2 4" xfId="233"/>
    <cellStyle name="60% - Accent2 5" xfId="234"/>
    <cellStyle name="60% - Accent2 6" xfId="235"/>
    <cellStyle name="60% - Accent3 2" xfId="236"/>
    <cellStyle name="60% - Accent3 2 2" xfId="237"/>
    <cellStyle name="60% - Accent3 2 3" xfId="238"/>
    <cellStyle name="60% - Accent3 3" xfId="239"/>
    <cellStyle name="60% - Accent3 4" xfId="240"/>
    <cellStyle name="60% - Accent3 5" xfId="241"/>
    <cellStyle name="60% - Accent3 6" xfId="242"/>
    <cellStyle name="60% - Accent4 2" xfId="243"/>
    <cellStyle name="60% - Accent4 2 2" xfId="244"/>
    <cellStyle name="60% - Accent4 2 3" xfId="245"/>
    <cellStyle name="60% - Accent4 3" xfId="246"/>
    <cellStyle name="60% - Accent4 4" xfId="247"/>
    <cellStyle name="60% - Accent4 5" xfId="248"/>
    <cellStyle name="60% - Accent4 6" xfId="249"/>
    <cellStyle name="60% - Accent5 2" xfId="250"/>
    <cellStyle name="60% - Accent5 2 2" xfId="251"/>
    <cellStyle name="60% - Accent5 2 3" xfId="252"/>
    <cellStyle name="60% - Accent5 3" xfId="253"/>
    <cellStyle name="60% - Accent5 4" xfId="254"/>
    <cellStyle name="60% - Accent5 5" xfId="255"/>
    <cellStyle name="60% - Accent5 6" xfId="256"/>
    <cellStyle name="60% - Accent6 2" xfId="257"/>
    <cellStyle name="60% - Accent6 2 2" xfId="258"/>
    <cellStyle name="60% - Accent6 2 3" xfId="259"/>
    <cellStyle name="60% - Accent6 3" xfId="260"/>
    <cellStyle name="60% - Accent6 4" xfId="261"/>
    <cellStyle name="60% - Accent6 5" xfId="262"/>
    <cellStyle name="60% - Accent6 6" xfId="263"/>
    <cellStyle name="60% - ส่วนที่ถูกเน้น1 2" xfId="264"/>
    <cellStyle name="60% - ส่วนที่ถูกเน้น2 2" xfId="265"/>
    <cellStyle name="60% - ส่วนที่ถูกเน้น3 2" xfId="266"/>
    <cellStyle name="60% - ส่วนที่ถูกเน้น4 2" xfId="267"/>
    <cellStyle name="60% - ส่วนที่ถูกเน้น5 2" xfId="268"/>
    <cellStyle name="60% - ส่วนที่ถูกเน้น6 2" xfId="269"/>
    <cellStyle name="60% - 强调文字颜色 1" xfId="270"/>
    <cellStyle name="60% - 强调文字颜色 2" xfId="271"/>
    <cellStyle name="60% - 强调文字颜色 3" xfId="272"/>
    <cellStyle name="60% - 强调文字颜色 4" xfId="273"/>
    <cellStyle name="60% - 强调文字颜色 5" xfId="274"/>
    <cellStyle name="60% - 强调文字颜色 6" xfId="275"/>
    <cellStyle name="6Ab&amp;&amp;L&amp;&quot;Book Antiqua,Regular&quot;&amp;F. &amp;A&#10;&amp;D, &amp;Tb" xfId="276"/>
    <cellStyle name="75" xfId="277"/>
    <cellStyle name="A_x0001_" xfId="278"/>
    <cellStyle name="AA FRAME" xfId="279"/>
    <cellStyle name="AA HEADING" xfId="280"/>
    <cellStyle name="AA INITIALS" xfId="281"/>
    <cellStyle name="AA INPUT" xfId="282"/>
    <cellStyle name="AA LOCK" xfId="283"/>
    <cellStyle name="AA MGR NAME" xfId="284"/>
    <cellStyle name="AA NORMAL" xfId="285"/>
    <cellStyle name="AA NUMBER" xfId="286"/>
    <cellStyle name="AA NUMBER2" xfId="287"/>
    <cellStyle name="AA QUESTION" xfId="288"/>
    <cellStyle name="AA SHADE" xfId="289"/>
    <cellStyle name="abc" xfId="290"/>
    <cellStyle name="abc 2" xfId="291"/>
    <cellStyle name="abc 2 2" xfId="292"/>
    <cellStyle name="abc 3" xfId="293"/>
    <cellStyle name="Accent1 2" xfId="294"/>
    <cellStyle name="Accent1 2 2" xfId="295"/>
    <cellStyle name="Accent1 2 3" xfId="296"/>
    <cellStyle name="Accent1 3" xfId="297"/>
    <cellStyle name="Accent1 4" xfId="298"/>
    <cellStyle name="Accent1 5" xfId="299"/>
    <cellStyle name="Accent1 6" xfId="300"/>
    <cellStyle name="Accent2 2" xfId="301"/>
    <cellStyle name="Accent2 2 2" xfId="302"/>
    <cellStyle name="Accent2 2 3" xfId="303"/>
    <cellStyle name="Accent2 3" xfId="304"/>
    <cellStyle name="Accent2 4" xfId="305"/>
    <cellStyle name="Accent2 5" xfId="306"/>
    <cellStyle name="Accent2 6" xfId="307"/>
    <cellStyle name="Accent3 2" xfId="308"/>
    <cellStyle name="Accent3 2 2" xfId="309"/>
    <cellStyle name="Accent3 2 3" xfId="310"/>
    <cellStyle name="Accent3 3" xfId="311"/>
    <cellStyle name="Accent3 4" xfId="312"/>
    <cellStyle name="Accent3 5" xfId="313"/>
    <cellStyle name="Accent3 6" xfId="314"/>
    <cellStyle name="Accent4 2" xfId="315"/>
    <cellStyle name="Accent4 2 2" xfId="316"/>
    <cellStyle name="Accent4 2 3" xfId="317"/>
    <cellStyle name="Accent4 3" xfId="318"/>
    <cellStyle name="Accent4 4" xfId="319"/>
    <cellStyle name="Accent4 5" xfId="320"/>
    <cellStyle name="Accent4 6" xfId="321"/>
    <cellStyle name="Accent5 2" xfId="322"/>
    <cellStyle name="Accent5 2 2" xfId="323"/>
    <cellStyle name="Accent5 2 3" xfId="324"/>
    <cellStyle name="Accent5 3" xfId="325"/>
    <cellStyle name="Accent5 4" xfId="326"/>
    <cellStyle name="Accent5 5" xfId="327"/>
    <cellStyle name="Accent5 6" xfId="328"/>
    <cellStyle name="Accent6 2" xfId="329"/>
    <cellStyle name="Accent6 2 2" xfId="330"/>
    <cellStyle name="Accent6 2 3" xfId="331"/>
    <cellStyle name="Accent6 3" xfId="332"/>
    <cellStyle name="Accent6 4" xfId="333"/>
    <cellStyle name="Accent6 5" xfId="334"/>
    <cellStyle name="Accent6 6" xfId="335"/>
    <cellStyle name="amount" xfId="336"/>
    <cellStyle name="args.style" xfId="337"/>
    <cellStyle name="AutoFormat-Optionen" xfId="338"/>
    <cellStyle name="b" xfId="339"/>
    <cellStyle name="Bad 2" xfId="340"/>
    <cellStyle name="Bad 2 2" xfId="341"/>
    <cellStyle name="Bad 2 3" xfId="342"/>
    <cellStyle name="Bad 3" xfId="343"/>
    <cellStyle name="Bad 4" xfId="344"/>
    <cellStyle name="Bad 5" xfId="345"/>
    <cellStyle name="Bad 6" xfId="346"/>
    <cellStyle name="BL - Style2" xfId="347"/>
    <cellStyle name="Body" xfId="348"/>
    <cellStyle name="BOLD10 - Style1" xfId="349"/>
    <cellStyle name="BOLD12 - Style3" xfId="350"/>
    <cellStyle name="Calc Currency (0)" xfId="351"/>
    <cellStyle name="Calc Currency (0) 1" xfId="352"/>
    <cellStyle name="Calc Currency (0)_Copy of Fixed asset register-BITL form of January '05" xfId="353"/>
    <cellStyle name="Calc Currency (2)" xfId="354"/>
    <cellStyle name="Calc Currency (2) 1" xfId="355"/>
    <cellStyle name="Calc Currency (2) 1 10" xfId="356"/>
    <cellStyle name="Calc Currency (2) 1 2" xfId="357"/>
    <cellStyle name="Calc Currency (2) 1 3" xfId="358"/>
    <cellStyle name="Calc Currency (2) 1 4" xfId="359"/>
    <cellStyle name="Calc Currency (2) 1 5" xfId="360"/>
    <cellStyle name="Calc Currency (2) 1 6" xfId="361"/>
    <cellStyle name="Calc Currency (2) 1 7" xfId="362"/>
    <cellStyle name="Calc Currency (2) 1 8" xfId="363"/>
    <cellStyle name="Calc Currency (2) 1 9" xfId="364"/>
    <cellStyle name="Calc Currency (2) 10" xfId="365"/>
    <cellStyle name="Calc Currency (2) 2" xfId="366"/>
    <cellStyle name="Calc Currency (2) 3" xfId="367"/>
    <cellStyle name="Calc Currency (2) 4" xfId="368"/>
    <cellStyle name="Calc Currency (2) 5" xfId="369"/>
    <cellStyle name="Calc Currency (2) 6" xfId="370"/>
    <cellStyle name="Calc Currency (2) 7" xfId="371"/>
    <cellStyle name="Calc Currency (2) 8" xfId="372"/>
    <cellStyle name="Calc Currency (2) 9" xfId="373"/>
    <cellStyle name="Calc Percent (0)" xfId="374"/>
    <cellStyle name="Calc Percent (0) 1" xfId="375"/>
    <cellStyle name="Calc Percent (0) 1 10" xfId="376"/>
    <cellStyle name="Calc Percent (0) 1 2" xfId="377"/>
    <cellStyle name="Calc Percent (0) 1 3" xfId="378"/>
    <cellStyle name="Calc Percent (0) 1 4" xfId="379"/>
    <cellStyle name="Calc Percent (0) 1 5" xfId="380"/>
    <cellStyle name="Calc Percent (0) 1 6" xfId="381"/>
    <cellStyle name="Calc Percent (0) 1 7" xfId="382"/>
    <cellStyle name="Calc Percent (0) 1 8" xfId="383"/>
    <cellStyle name="Calc Percent (0) 1 9" xfId="384"/>
    <cellStyle name="Calc Percent (0) 10" xfId="385"/>
    <cellStyle name="Calc Percent (0) 2" xfId="386"/>
    <cellStyle name="Calc Percent (0) 3" xfId="387"/>
    <cellStyle name="Calc Percent (0) 4" xfId="388"/>
    <cellStyle name="Calc Percent (0) 5" xfId="389"/>
    <cellStyle name="Calc Percent (0) 6" xfId="390"/>
    <cellStyle name="Calc Percent (0) 7" xfId="391"/>
    <cellStyle name="Calc Percent (0) 8" xfId="392"/>
    <cellStyle name="Calc Percent (0) 9" xfId="393"/>
    <cellStyle name="Calc Percent (1)" xfId="394"/>
    <cellStyle name="Calc Percent (1) 1" xfId="395"/>
    <cellStyle name="Calc Percent (1) 1 10" xfId="396"/>
    <cellStyle name="Calc Percent (1) 1 2" xfId="397"/>
    <cellStyle name="Calc Percent (1) 1 3" xfId="398"/>
    <cellStyle name="Calc Percent (1) 1 4" xfId="399"/>
    <cellStyle name="Calc Percent (1) 1 5" xfId="400"/>
    <cellStyle name="Calc Percent (1) 1 6" xfId="401"/>
    <cellStyle name="Calc Percent (1) 1 7" xfId="402"/>
    <cellStyle name="Calc Percent (1) 1 8" xfId="403"/>
    <cellStyle name="Calc Percent (1) 1 9" xfId="404"/>
    <cellStyle name="Calc Percent (1) 10" xfId="405"/>
    <cellStyle name="Calc Percent (1) 2" xfId="406"/>
    <cellStyle name="Calc Percent (1) 3" xfId="407"/>
    <cellStyle name="Calc Percent (1) 4" xfId="408"/>
    <cellStyle name="Calc Percent (1) 5" xfId="409"/>
    <cellStyle name="Calc Percent (1) 6" xfId="410"/>
    <cellStyle name="Calc Percent (1) 7" xfId="411"/>
    <cellStyle name="Calc Percent (1) 8" xfId="412"/>
    <cellStyle name="Calc Percent (1) 9" xfId="413"/>
    <cellStyle name="Calc Percent (2)" xfId="414"/>
    <cellStyle name="Calc Percent (2) 1" xfId="415"/>
    <cellStyle name="Calc Percent (2) 1 10" xfId="416"/>
    <cellStyle name="Calc Percent (2) 1 2" xfId="417"/>
    <cellStyle name="Calc Percent (2) 1 3" xfId="418"/>
    <cellStyle name="Calc Percent (2) 1 4" xfId="419"/>
    <cellStyle name="Calc Percent (2) 1 5" xfId="420"/>
    <cellStyle name="Calc Percent (2) 1 6" xfId="421"/>
    <cellStyle name="Calc Percent (2) 1 7" xfId="422"/>
    <cellStyle name="Calc Percent (2) 1 8" xfId="423"/>
    <cellStyle name="Calc Percent (2) 1 9" xfId="424"/>
    <cellStyle name="Calc Percent (2) 10" xfId="425"/>
    <cellStyle name="Calc Percent (2) 2" xfId="426"/>
    <cellStyle name="Calc Percent (2) 3" xfId="427"/>
    <cellStyle name="Calc Percent (2) 4" xfId="428"/>
    <cellStyle name="Calc Percent (2) 5" xfId="429"/>
    <cellStyle name="Calc Percent (2) 6" xfId="430"/>
    <cellStyle name="Calc Percent (2) 7" xfId="431"/>
    <cellStyle name="Calc Percent (2) 8" xfId="432"/>
    <cellStyle name="Calc Percent (2) 9" xfId="433"/>
    <cellStyle name="Calc Units (0)" xfId="434"/>
    <cellStyle name="Calc Units (0) 1" xfId="435"/>
    <cellStyle name="Calc Units (0)_Copy of Fixed asset register-BITL form of January '05" xfId="436"/>
    <cellStyle name="Calc Units (1)" xfId="437"/>
    <cellStyle name="Calc Units (1) 1" xfId="438"/>
    <cellStyle name="Calc Units (1) 1 10" xfId="439"/>
    <cellStyle name="Calc Units (1) 1 2" xfId="440"/>
    <cellStyle name="Calc Units (1) 1 3" xfId="441"/>
    <cellStyle name="Calc Units (1) 1 4" xfId="442"/>
    <cellStyle name="Calc Units (1) 1 5" xfId="443"/>
    <cellStyle name="Calc Units (1) 1 6" xfId="444"/>
    <cellStyle name="Calc Units (1) 1 7" xfId="445"/>
    <cellStyle name="Calc Units (1) 1 8" xfId="446"/>
    <cellStyle name="Calc Units (1) 1 9" xfId="447"/>
    <cellStyle name="Calc Units (1) 10" xfId="448"/>
    <cellStyle name="Calc Units (1) 2" xfId="449"/>
    <cellStyle name="Calc Units (1) 3" xfId="450"/>
    <cellStyle name="Calc Units (1) 4" xfId="451"/>
    <cellStyle name="Calc Units (1) 5" xfId="452"/>
    <cellStyle name="Calc Units (1) 6" xfId="453"/>
    <cellStyle name="Calc Units (1) 7" xfId="454"/>
    <cellStyle name="Calc Units (1) 8" xfId="455"/>
    <cellStyle name="Calc Units (1) 9" xfId="456"/>
    <cellStyle name="Calc Units (2)" xfId="457"/>
    <cellStyle name="Calc Units (2) 1" xfId="458"/>
    <cellStyle name="Calc Units (2) 1 10" xfId="459"/>
    <cellStyle name="Calc Units (2) 1 2" xfId="460"/>
    <cellStyle name="Calc Units (2) 1 3" xfId="461"/>
    <cellStyle name="Calc Units (2) 1 4" xfId="462"/>
    <cellStyle name="Calc Units (2) 1 5" xfId="463"/>
    <cellStyle name="Calc Units (2) 1 6" xfId="464"/>
    <cellStyle name="Calc Units (2) 1 7" xfId="465"/>
    <cellStyle name="Calc Units (2) 1 8" xfId="466"/>
    <cellStyle name="Calc Units (2) 1 9" xfId="467"/>
    <cellStyle name="Calc Units (2) 10" xfId="468"/>
    <cellStyle name="Calc Units (2) 2" xfId="469"/>
    <cellStyle name="Calc Units (2) 3" xfId="470"/>
    <cellStyle name="Calc Units (2) 4" xfId="471"/>
    <cellStyle name="Calc Units (2) 5" xfId="472"/>
    <cellStyle name="Calc Units (2) 6" xfId="473"/>
    <cellStyle name="Calc Units (2) 7" xfId="474"/>
    <cellStyle name="Calc Units (2) 8" xfId="475"/>
    <cellStyle name="Calc Units (2) 9" xfId="476"/>
    <cellStyle name="Calculation 2" xfId="477"/>
    <cellStyle name="Calculation 2 2" xfId="478"/>
    <cellStyle name="Calculation 2 2 2" xfId="479"/>
    <cellStyle name="Calculation 2 3" xfId="480"/>
    <cellStyle name="Calculation 2 4" xfId="481"/>
    <cellStyle name="Calculation 2 5" xfId="482"/>
    <cellStyle name="Calculation 3" xfId="483"/>
    <cellStyle name="Calculation 3 2" xfId="484"/>
    <cellStyle name="Calculation 3 2 2" xfId="485"/>
    <cellStyle name="Calculation 3 3" xfId="486"/>
    <cellStyle name="Calculation 4" xfId="487"/>
    <cellStyle name="Calculation 4 2" xfId="488"/>
    <cellStyle name="Calculation 5" xfId="489"/>
    <cellStyle name="Calculation 6" xfId="490"/>
    <cellStyle name="Calculation 7" xfId="491"/>
    <cellStyle name="Category" xfId="492"/>
    <cellStyle name="Check Cell 2" xfId="493"/>
    <cellStyle name="Check Cell 2 2" xfId="494"/>
    <cellStyle name="Check Cell 2 3" xfId="495"/>
    <cellStyle name="Check Cell 3" xfId="496"/>
    <cellStyle name="Check Cell 4" xfId="497"/>
    <cellStyle name="Check Cell 5" xfId="498"/>
    <cellStyle name="Check Cell 6" xfId="499"/>
    <cellStyle name="Col heading" xfId="500"/>
    <cellStyle name="Column Heading" xfId="501"/>
    <cellStyle name="Comma" xfId="1" builtinId="3"/>
    <cellStyle name="Comma  - Style1" xfId="502"/>
    <cellStyle name="Comma  - Style2" xfId="503"/>
    <cellStyle name="Comma  - Style3" xfId="504"/>
    <cellStyle name="Comma  - Style4" xfId="505"/>
    <cellStyle name="Comma  - Style5" xfId="506"/>
    <cellStyle name="Comma  - Style6" xfId="507"/>
    <cellStyle name="Comma  - Style7" xfId="508"/>
    <cellStyle name="Comma  - Style8" xfId="509"/>
    <cellStyle name="Comma (0.0)" xfId="510"/>
    <cellStyle name="Comma (0.00)" xfId="511"/>
    <cellStyle name="Comma (hidden)" xfId="512"/>
    <cellStyle name="Comma (index)" xfId="513"/>
    <cellStyle name="Comma [00]" xfId="514"/>
    <cellStyle name="Comma [00] 1" xfId="515"/>
    <cellStyle name="Comma [00] 1 10" xfId="516"/>
    <cellStyle name="Comma [00] 1 2" xfId="517"/>
    <cellStyle name="Comma [00] 1 3" xfId="518"/>
    <cellStyle name="Comma [00] 1 4" xfId="519"/>
    <cellStyle name="Comma [00] 1 5" xfId="520"/>
    <cellStyle name="Comma [00] 1 6" xfId="521"/>
    <cellStyle name="Comma [00] 1 7" xfId="522"/>
    <cellStyle name="Comma [00] 1 8" xfId="523"/>
    <cellStyle name="Comma [00] 1 9" xfId="524"/>
    <cellStyle name="Comma [00] 10" xfId="525"/>
    <cellStyle name="Comma [00] 2" xfId="526"/>
    <cellStyle name="Comma [00] 3" xfId="527"/>
    <cellStyle name="Comma [00] 4" xfId="528"/>
    <cellStyle name="Comma [00] 5" xfId="529"/>
    <cellStyle name="Comma [00] 6" xfId="530"/>
    <cellStyle name="Comma [00] 7" xfId="531"/>
    <cellStyle name="Comma [00] 8" xfId="532"/>
    <cellStyle name="Comma [00] 9" xfId="533"/>
    <cellStyle name="Comma 10" xfId="534"/>
    <cellStyle name="Comma 11" xfId="535"/>
    <cellStyle name="Comma 12" xfId="536"/>
    <cellStyle name="Comma 13" xfId="537"/>
    <cellStyle name="Comma 14" xfId="538"/>
    <cellStyle name="Comma 15" xfId="539"/>
    <cellStyle name="Comma 15 2 2" xfId="540"/>
    <cellStyle name="Comma 16" xfId="541"/>
    <cellStyle name="Comma 17" xfId="542"/>
    <cellStyle name="Comma 18" xfId="543"/>
    <cellStyle name="Comma 18 2" xfId="544"/>
    <cellStyle name="Comma 19" xfId="545"/>
    <cellStyle name="Comma 2" xfId="546"/>
    <cellStyle name="Comma 2 10" xfId="547"/>
    <cellStyle name="Comma 2 11" xfId="548"/>
    <cellStyle name="Comma 2 12" xfId="549"/>
    <cellStyle name="Comma 2 13" xfId="550"/>
    <cellStyle name="Comma 2 14" xfId="551"/>
    <cellStyle name="Comma 2 2" xfId="552"/>
    <cellStyle name="Comma 2 2 2" xfId="553"/>
    <cellStyle name="Comma 2 2 2 2" xfId="554"/>
    <cellStyle name="Comma 2 2 2 3" xfId="555"/>
    <cellStyle name="Comma 2 2 2 4" xfId="556"/>
    <cellStyle name="Comma 2 2 2 5" xfId="557"/>
    <cellStyle name="Comma 2 2 3" xfId="558"/>
    <cellStyle name="Comma 2 2 4" xfId="559"/>
    <cellStyle name="Comma 2 2 5" xfId="560"/>
    <cellStyle name="Comma 2 2 6" xfId="561"/>
    <cellStyle name="Comma 2 2 7" xfId="562"/>
    <cellStyle name="Comma 2 3" xfId="563"/>
    <cellStyle name="Comma 2 4" xfId="564"/>
    <cellStyle name="Comma 2 5" xfId="565"/>
    <cellStyle name="Comma 2 6" xfId="566"/>
    <cellStyle name="Comma 2 7" xfId="567"/>
    <cellStyle name="Comma 2 8" xfId="568"/>
    <cellStyle name="Comma 2 9" xfId="569"/>
    <cellStyle name="Comma 20" xfId="570"/>
    <cellStyle name="Comma 20 2" xfId="571"/>
    <cellStyle name="Comma 25" xfId="572"/>
    <cellStyle name="Comma 3" xfId="573"/>
    <cellStyle name="Comma 3 2" xfId="574"/>
    <cellStyle name="Comma 3 3" xfId="575"/>
    <cellStyle name="Comma 4" xfId="576"/>
    <cellStyle name="Comma 4 2" xfId="577"/>
    <cellStyle name="Comma 4 2 2" xfId="578"/>
    <cellStyle name="Comma 4 2 2 2" xfId="579"/>
    <cellStyle name="Comma 4 2 2 3" xfId="580"/>
    <cellStyle name="Comma 4 2 2 4" xfId="581"/>
    <cellStyle name="Comma 4 2 2 5" xfId="582"/>
    <cellStyle name="Comma 4 2 2 6" xfId="583"/>
    <cellStyle name="Comma 4 2 2 7" xfId="584"/>
    <cellStyle name="Comma 4 2 2 8" xfId="585"/>
    <cellStyle name="Comma 4 2 3" xfId="586"/>
    <cellStyle name="Comma 4 2 4" xfId="587"/>
    <cellStyle name="Comma 4 2 5" xfId="588"/>
    <cellStyle name="Comma 4 2 6" xfId="589"/>
    <cellStyle name="Comma 4 2 7" xfId="590"/>
    <cellStyle name="Comma 4 2 8" xfId="591"/>
    <cellStyle name="Comma 4 2 9" xfId="592"/>
    <cellStyle name="Comma 4 3" xfId="593"/>
    <cellStyle name="Comma 4 4" xfId="594"/>
    <cellStyle name="Comma 4 5" xfId="595"/>
    <cellStyle name="Comma 4 6" xfId="596"/>
    <cellStyle name="Comma 4 7" xfId="597"/>
    <cellStyle name="Comma 4 8" xfId="598"/>
    <cellStyle name="Comma 5" xfId="599"/>
    <cellStyle name="Comma 5 2" xfId="600"/>
    <cellStyle name="Comma 5 3" xfId="601"/>
    <cellStyle name="Comma 5 4" xfId="602"/>
    <cellStyle name="Comma 5 5" xfId="603"/>
    <cellStyle name="Comma 6" xfId="604"/>
    <cellStyle name="Comma 6 2" xfId="605"/>
    <cellStyle name="Comma 6 3" xfId="606"/>
    <cellStyle name="Comma 6 4" xfId="607"/>
    <cellStyle name="Comma 6 5" xfId="608"/>
    <cellStyle name="Comma 6 6" xfId="609"/>
    <cellStyle name="Comma 6 7" xfId="610"/>
    <cellStyle name="Comma 6 8" xfId="611"/>
    <cellStyle name="Comma 7" xfId="612"/>
    <cellStyle name="Comma 7 2" xfId="613"/>
    <cellStyle name="Comma 7 3" xfId="614"/>
    <cellStyle name="Comma 7 4" xfId="615"/>
    <cellStyle name="Comma 7 5" xfId="616"/>
    <cellStyle name="Comma 7 6" xfId="617"/>
    <cellStyle name="Comma 7 7" xfId="618"/>
    <cellStyle name="Comma 7 8" xfId="619"/>
    <cellStyle name="Comma 7 9" xfId="620"/>
    <cellStyle name="Comma 9" xfId="621"/>
    <cellStyle name="Comma 9 2" xfId="622"/>
    <cellStyle name="Comma 9 3" xfId="623"/>
    <cellStyle name="comma zerodec" xfId="624"/>
    <cellStyle name="Comma0" xfId="625"/>
    <cellStyle name="Comma0 10" xfId="626"/>
    <cellStyle name="Comma0 2" xfId="627"/>
    <cellStyle name="Comma0 3" xfId="628"/>
    <cellStyle name="Comma0 4" xfId="629"/>
    <cellStyle name="Comma0 5" xfId="630"/>
    <cellStyle name="Comma0 6" xfId="631"/>
    <cellStyle name="Comma0 7" xfId="632"/>
    <cellStyle name="Comma0 8" xfId="633"/>
    <cellStyle name="Comma0 9" xfId="634"/>
    <cellStyle name="company_title" xfId="635"/>
    <cellStyle name="Copied" xfId="636"/>
    <cellStyle name="COST1" xfId="637"/>
    <cellStyle name="Cover Date" xfId="638"/>
    <cellStyle name="Cover Subtitle" xfId="639"/>
    <cellStyle name="Cover Title" xfId="640"/>
    <cellStyle name="Curpency_FGCOST-1_TCC-LCASH" xfId="641"/>
    <cellStyle name="Curren - Style3" xfId="642"/>
    <cellStyle name="Curren - Style4" xfId="643"/>
    <cellStyle name="Currency (hidden)" xfId="644"/>
    <cellStyle name="Currency [00]" xfId="645"/>
    <cellStyle name="Currency [00] 1" xfId="646"/>
    <cellStyle name="Currency [00] 1 10" xfId="647"/>
    <cellStyle name="Currency [00] 1 2" xfId="648"/>
    <cellStyle name="Currency [00] 1 3" xfId="649"/>
    <cellStyle name="Currency [00] 1 4" xfId="650"/>
    <cellStyle name="Currency [00] 1 5" xfId="651"/>
    <cellStyle name="Currency [00] 1 6" xfId="652"/>
    <cellStyle name="Currency [00] 1 7" xfId="653"/>
    <cellStyle name="Currency [00] 1 8" xfId="654"/>
    <cellStyle name="Currency [00] 1 9" xfId="655"/>
    <cellStyle name="Currency [00] 10" xfId="656"/>
    <cellStyle name="Currency [00] 2" xfId="657"/>
    <cellStyle name="Currency [00] 3" xfId="658"/>
    <cellStyle name="Currency [00] 4" xfId="659"/>
    <cellStyle name="Currency [00] 5" xfId="660"/>
    <cellStyle name="Currency [00] 6" xfId="661"/>
    <cellStyle name="Currency [00] 7" xfId="662"/>
    <cellStyle name="Currency [00] 8" xfId="663"/>
    <cellStyle name="Currency [00] 9" xfId="664"/>
    <cellStyle name="Currency 2" xfId="665"/>
    <cellStyle name="Currency 3" xfId="666"/>
    <cellStyle name="Currency Heading" xfId="667"/>
    <cellStyle name="Currency RM" xfId="668"/>
    <cellStyle name="Currency RM[0]" xfId="669"/>
    <cellStyle name="Currency,US$" xfId="670"/>
    <cellStyle name="Currency[0.0000]" xfId="671"/>
    <cellStyle name="Currency0" xfId="672"/>
    <cellStyle name="Currency0 10" xfId="673"/>
    <cellStyle name="Currency0 2" xfId="674"/>
    <cellStyle name="Currency0 3" xfId="675"/>
    <cellStyle name="Currency0 4" xfId="676"/>
    <cellStyle name="Currency0 5" xfId="677"/>
    <cellStyle name="Currency0 6" xfId="678"/>
    <cellStyle name="Currency0 7" xfId="679"/>
    <cellStyle name="Currency0 8" xfId="680"/>
    <cellStyle name="Currency0 9" xfId="681"/>
    <cellStyle name="Currency1" xfId="682"/>
    <cellStyle name="Date" xfId="683"/>
    <cellStyle name="Date 10" xfId="684"/>
    <cellStyle name="Date 2" xfId="685"/>
    <cellStyle name="Date 3" xfId="686"/>
    <cellStyle name="Date 4" xfId="687"/>
    <cellStyle name="Date 5" xfId="688"/>
    <cellStyle name="Date 6" xfId="689"/>
    <cellStyle name="Date 7" xfId="690"/>
    <cellStyle name="Date 8" xfId="691"/>
    <cellStyle name="Date 9" xfId="692"/>
    <cellStyle name="Date Short" xfId="693"/>
    <cellStyle name="Date Short 1" xfId="694"/>
    <cellStyle name="Date Short_Copy of Fixed asset register-BITL form of January '05" xfId="695"/>
    <cellStyle name="Date_Achieva Tech -  Extended IS" xfId="696"/>
    <cellStyle name="DateHeading" xfId="697"/>
    <cellStyle name="Define your own named style" xfId="698"/>
    <cellStyle name="DELTA" xfId="699"/>
    <cellStyle name="Dezimal [0]_PLDT" xfId="700"/>
    <cellStyle name="Dezimal_PLDT" xfId="701"/>
    <cellStyle name="Dollar (zero dec)" xfId="702"/>
    <cellStyle name="Draw lines around data in range" xfId="703"/>
    <cellStyle name="Draw lines around data in range 2" xfId="704"/>
    <cellStyle name="Draw lines around data in range 2 2" xfId="705"/>
    <cellStyle name="Draw lines around data in range 3" xfId="706"/>
    <cellStyle name="Draw shadow and lines within range" xfId="707"/>
    <cellStyle name="Draw shadow and lines within range 2" xfId="708"/>
    <cellStyle name="Draw shadow and lines within range 2 2" xfId="709"/>
    <cellStyle name="Draw shadow and lines within range 3" xfId="710"/>
    <cellStyle name="E&amp;Y House" xfId="711"/>
    <cellStyle name="Emphasis 1" xfId="712"/>
    <cellStyle name="Emphasis 2" xfId="713"/>
    <cellStyle name="Emphasis 3" xfId="714"/>
    <cellStyle name="ency [0]_laroux" xfId="715"/>
    <cellStyle name="Enlarge title text, yellow on blue" xfId="716"/>
    <cellStyle name="Enter Currency (0)" xfId="717"/>
    <cellStyle name="Enter Currency (0) 1" xfId="718"/>
    <cellStyle name="Enter Currency (0)_Copy of Fixed asset register-BITL form of January '05" xfId="719"/>
    <cellStyle name="Enter Currency (2)" xfId="720"/>
    <cellStyle name="Enter Currency (2) 1" xfId="721"/>
    <cellStyle name="Enter Currency (2) 10" xfId="722"/>
    <cellStyle name="Enter Currency (2) 2" xfId="723"/>
    <cellStyle name="Enter Currency (2) 3" xfId="724"/>
    <cellStyle name="Enter Currency (2) 4" xfId="725"/>
    <cellStyle name="Enter Currency (2) 5" xfId="726"/>
    <cellStyle name="Enter Currency (2) 6" xfId="727"/>
    <cellStyle name="Enter Currency (2) 7" xfId="728"/>
    <cellStyle name="Enter Currency (2) 8" xfId="729"/>
    <cellStyle name="Enter Currency (2) 9" xfId="730"/>
    <cellStyle name="Enter Units (0)" xfId="731"/>
    <cellStyle name="Enter Units (0) 1" xfId="732"/>
    <cellStyle name="Enter Units (0)_Copy of Fixed asset register-BITL form of January '05" xfId="733"/>
    <cellStyle name="Enter Units (1)" xfId="734"/>
    <cellStyle name="Enter Units (1) 1" xfId="735"/>
    <cellStyle name="Enter Units (1) 1 10" xfId="736"/>
    <cellStyle name="Enter Units (1) 1 2" xfId="737"/>
    <cellStyle name="Enter Units (1) 1 3" xfId="738"/>
    <cellStyle name="Enter Units (1) 1 4" xfId="739"/>
    <cellStyle name="Enter Units (1) 1 5" xfId="740"/>
    <cellStyle name="Enter Units (1) 1 6" xfId="741"/>
    <cellStyle name="Enter Units (1) 1 7" xfId="742"/>
    <cellStyle name="Enter Units (1) 1 8" xfId="743"/>
    <cellStyle name="Enter Units (1) 1 9" xfId="744"/>
    <cellStyle name="Enter Units (1) 10" xfId="745"/>
    <cellStyle name="Enter Units (1) 2" xfId="746"/>
    <cellStyle name="Enter Units (1) 3" xfId="747"/>
    <cellStyle name="Enter Units (1) 4" xfId="748"/>
    <cellStyle name="Enter Units (1) 5" xfId="749"/>
    <cellStyle name="Enter Units (1) 6" xfId="750"/>
    <cellStyle name="Enter Units (1) 7" xfId="751"/>
    <cellStyle name="Enter Units (1) 8" xfId="752"/>
    <cellStyle name="Enter Units (1) 9" xfId="753"/>
    <cellStyle name="Enter Units (2)" xfId="754"/>
    <cellStyle name="Enter Units (2) 1" xfId="755"/>
    <cellStyle name="Enter Units (2) 1 10" xfId="756"/>
    <cellStyle name="Enter Units (2) 1 2" xfId="757"/>
    <cellStyle name="Enter Units (2) 1 3" xfId="758"/>
    <cellStyle name="Enter Units (2) 1 4" xfId="759"/>
    <cellStyle name="Enter Units (2) 1 5" xfId="760"/>
    <cellStyle name="Enter Units (2) 1 6" xfId="761"/>
    <cellStyle name="Enter Units (2) 1 7" xfId="762"/>
    <cellStyle name="Enter Units (2) 1 8" xfId="763"/>
    <cellStyle name="Enter Units (2) 1 9" xfId="764"/>
    <cellStyle name="Enter Units (2) 10" xfId="765"/>
    <cellStyle name="Enter Units (2) 2" xfId="766"/>
    <cellStyle name="Enter Units (2) 3" xfId="767"/>
    <cellStyle name="Enter Units (2) 4" xfId="768"/>
    <cellStyle name="Enter Units (2) 5" xfId="769"/>
    <cellStyle name="Enter Units (2) 6" xfId="770"/>
    <cellStyle name="Enter Units (2) 7" xfId="771"/>
    <cellStyle name="Enter Units (2) 8" xfId="772"/>
    <cellStyle name="Enter Units (2) 9" xfId="773"/>
    <cellStyle name="Entered" xfId="774"/>
    <cellStyle name="Euro" xfId="775"/>
    <cellStyle name="Euro 2" xfId="776"/>
    <cellStyle name="Explanatory Text 2" xfId="777"/>
    <cellStyle name="Explanatory Text 2 2" xfId="778"/>
    <cellStyle name="Explanatory Text 2 3" xfId="779"/>
    <cellStyle name="Explanatory Text 3" xfId="780"/>
    <cellStyle name="Explanatory Text 4" xfId="781"/>
    <cellStyle name="Explanatory Text 5" xfId="782"/>
    <cellStyle name="Explanatory Text 6" xfId="783"/>
    <cellStyle name="Fixed" xfId="784"/>
    <cellStyle name="Fixed 10" xfId="785"/>
    <cellStyle name="Fixed 2" xfId="786"/>
    <cellStyle name="Fixed 3" xfId="787"/>
    <cellStyle name="Fixed 4" xfId="788"/>
    <cellStyle name="Fixed 5" xfId="789"/>
    <cellStyle name="Fixed 6" xfId="790"/>
    <cellStyle name="Fixed 7" xfId="791"/>
    <cellStyle name="Fixed 8" xfId="792"/>
    <cellStyle name="Fixed 9" xfId="793"/>
    <cellStyle name="Footer SBILogo1" xfId="794"/>
    <cellStyle name="Footer SBILogo2" xfId="795"/>
    <cellStyle name="Footnote" xfId="796"/>
    <cellStyle name="Footnote Reference" xfId="797"/>
    <cellStyle name="Footnote_AJFraksa LEAD 30.9.2004" xfId="798"/>
    <cellStyle name="Format a column of totals" xfId="799"/>
    <cellStyle name="Format a row of totals" xfId="800"/>
    <cellStyle name="Format a row of totals 2" xfId="801"/>
    <cellStyle name="Format a row of totals 2 2" xfId="802"/>
    <cellStyle name="Format a row of totals 3" xfId="803"/>
    <cellStyle name="Format Number Column" xfId="804"/>
    <cellStyle name="Format text as bold, black on yello" xfId="805"/>
    <cellStyle name="Format text as bold, black on yello 2" xfId="806"/>
    <cellStyle name="Format text as bold, black on yello 2 2" xfId="807"/>
    <cellStyle name="Format text as bold, black on yello 3" xfId="808"/>
    <cellStyle name="Formula $" xfId="809"/>
    <cellStyle name="Good 2" xfId="810"/>
    <cellStyle name="Good 2 2" xfId="811"/>
    <cellStyle name="Good 2 3" xfId="812"/>
    <cellStyle name="Good 3" xfId="813"/>
    <cellStyle name="Good 4" xfId="814"/>
    <cellStyle name="Good 5" xfId="815"/>
    <cellStyle name="Good 6" xfId="816"/>
    <cellStyle name="Grey" xfId="817"/>
    <cellStyle name="Grey 2" xfId="818"/>
    <cellStyle name="Grey 3" xfId="819"/>
    <cellStyle name="gs]_x000d_&#10;Window=23,56,584,348, , ,1_x000d_&#10;dir1=0,0,491,191,-1,-1,1,30,201,1905,245,H:\WINDOWS\*.*_x000d_&#10;dir10=44,44,544,323," xfId="820"/>
    <cellStyle name="gs]_x000d_&#10;Window=23,56,584,348, , ,1_x000d_&#10;dir1=0,0,491,191,-1,-1,1,30,201,1905,245,H:\WINDOWS\*.*_x000d_&#10;dir10=44,44,544,323, 10" xfId="821"/>
    <cellStyle name="gs]_x000d_&#10;Window=23,56,584,348, , ,1_x000d_&#10;dir1=0,0,491,191,-1,-1,1,30,201,1905,245,H:\WINDOWS\*.*_x000d_&#10;dir10=44,44,544,323, 2" xfId="822"/>
    <cellStyle name="gs]_x000d_&#10;Window=23,56,584,348, , ,1_x000d_&#10;dir1=0,0,491,191,-1,-1,1,30,201,1905,245,H:\WINDOWS\*.*_x000d_&#10;dir10=44,44,544,323, 3" xfId="823"/>
    <cellStyle name="gs]_x000d_&#10;Window=23,56,584,348, , ,1_x000d_&#10;dir1=0,0,491,191,-1,-1,1,30,201,1905,245,H:\WINDOWS\*.*_x000d_&#10;dir10=44,44,544,323, 4" xfId="824"/>
    <cellStyle name="gs]_x000d_&#10;Window=23,56,584,348, , ,1_x000d_&#10;dir1=0,0,491,191,-1,-1,1,30,201,1905,245,H:\WINDOWS\*.*_x000d_&#10;dir10=44,44,544,323, 5" xfId="825"/>
    <cellStyle name="gs]_x000d_&#10;Window=23,56,584,348, , ,1_x000d_&#10;dir1=0,0,491,191,-1,-1,1,30,201,1905,245,H:\WINDOWS\*.*_x000d_&#10;dir10=44,44,544,323, 6" xfId="826"/>
    <cellStyle name="gs]_x000d_&#10;Window=23,56,584,348, , ,1_x000d_&#10;dir1=0,0,491,191,-1,-1,1,30,201,1905,245,H:\WINDOWS\*.*_x000d_&#10;dir10=44,44,544,323, 7" xfId="827"/>
    <cellStyle name="gs]_x000d_&#10;Window=23,56,584,348, , ,1_x000d_&#10;dir1=0,0,491,191,-1,-1,1,30,201,1905,245,H:\WINDOWS\*.*_x000d_&#10;dir10=44,44,544,323, 8" xfId="828"/>
    <cellStyle name="gs]_x000d_&#10;Window=23,56,584,348, , ,1_x000d_&#10;dir1=0,0,491,191,-1,-1,1,30,201,1905,245,H:\WINDOWS\*.*_x000d_&#10;dir10=44,44,544,323, 9" xfId="829"/>
    <cellStyle name="Header" xfId="830"/>
    <cellStyle name="Header Draft Stamp" xfId="831"/>
    <cellStyle name="Header_AJFraksa LEAD 30.9.2004" xfId="832"/>
    <cellStyle name="Header1" xfId="833"/>
    <cellStyle name="Header1 1" xfId="834"/>
    <cellStyle name="Header1 1 10" xfId="835"/>
    <cellStyle name="Header1 1 2" xfId="836"/>
    <cellStyle name="Header1 1 3" xfId="837"/>
    <cellStyle name="Header1 1 4" xfId="838"/>
    <cellStyle name="Header1 1 5" xfId="839"/>
    <cellStyle name="Header1 1 6" xfId="840"/>
    <cellStyle name="Header1 1 7" xfId="841"/>
    <cellStyle name="Header1 1 8" xfId="842"/>
    <cellStyle name="Header1 1 9" xfId="843"/>
    <cellStyle name="Header1_Book1" xfId="844"/>
    <cellStyle name="Header2" xfId="845"/>
    <cellStyle name="Header2 1" xfId="846"/>
    <cellStyle name="Header2 1 10" xfId="847"/>
    <cellStyle name="Header2 1 2" xfId="848"/>
    <cellStyle name="Header2 1 3" xfId="849"/>
    <cellStyle name="Header2 1 4" xfId="850"/>
    <cellStyle name="Header2 1 5" xfId="851"/>
    <cellStyle name="Header2 1 6" xfId="852"/>
    <cellStyle name="Header2 1 7" xfId="853"/>
    <cellStyle name="Header2 1 8" xfId="854"/>
    <cellStyle name="Header2 1 9" xfId="855"/>
    <cellStyle name="Header2 2" xfId="856"/>
    <cellStyle name="Header2 2 2" xfId="857"/>
    <cellStyle name="Header2 3" xfId="858"/>
    <cellStyle name="Header2_Book1" xfId="859"/>
    <cellStyle name="Heading" xfId="860"/>
    <cellStyle name="Heading 1 2" xfId="861"/>
    <cellStyle name="Heading 1 2 2" xfId="862"/>
    <cellStyle name="Heading 1 2 3" xfId="863"/>
    <cellStyle name="Heading 1 3" xfId="864"/>
    <cellStyle name="Heading 1 4" xfId="865"/>
    <cellStyle name="Heading 1 5" xfId="866"/>
    <cellStyle name="Heading 1 6" xfId="867"/>
    <cellStyle name="Heading 1 Above" xfId="868"/>
    <cellStyle name="Heading 1+" xfId="869"/>
    <cellStyle name="Heading 2 2" xfId="870"/>
    <cellStyle name="Heading 2 2 2" xfId="871"/>
    <cellStyle name="Heading 2 2 3" xfId="872"/>
    <cellStyle name="Heading 2 3" xfId="873"/>
    <cellStyle name="Heading 2 4" xfId="874"/>
    <cellStyle name="Heading 2 5" xfId="875"/>
    <cellStyle name="Heading 2 6" xfId="876"/>
    <cellStyle name="Heading 2 Below" xfId="877"/>
    <cellStyle name="Heading 2+" xfId="878"/>
    <cellStyle name="Heading 3 2" xfId="879"/>
    <cellStyle name="Heading 3 2 2" xfId="880"/>
    <cellStyle name="Heading 3 2 3" xfId="881"/>
    <cellStyle name="Heading 3 3" xfId="882"/>
    <cellStyle name="Heading 3 4" xfId="883"/>
    <cellStyle name="Heading 3 5" xfId="884"/>
    <cellStyle name="Heading 3 6" xfId="885"/>
    <cellStyle name="Heading 3+" xfId="886"/>
    <cellStyle name="Heading 4 2" xfId="887"/>
    <cellStyle name="Heading 4 2 2" xfId="888"/>
    <cellStyle name="Heading 4 2 3" xfId="889"/>
    <cellStyle name="Heading 4 3" xfId="890"/>
    <cellStyle name="Heading 4 4" xfId="891"/>
    <cellStyle name="Heading 4 5" xfId="892"/>
    <cellStyle name="Heading 4 6" xfId="893"/>
    <cellStyle name="HEADING1" xfId="894"/>
    <cellStyle name="HEADING2" xfId="895"/>
    <cellStyle name="HEADING2 10" xfId="896"/>
    <cellStyle name="HEADING2 2" xfId="897"/>
    <cellStyle name="HEADING2 3" xfId="898"/>
    <cellStyle name="HEADING2 4" xfId="899"/>
    <cellStyle name="HEADING2 5" xfId="900"/>
    <cellStyle name="HEADING2 6" xfId="901"/>
    <cellStyle name="HEADING2 7" xfId="902"/>
    <cellStyle name="HEADING2 8" xfId="903"/>
    <cellStyle name="HEADING2 9" xfId="904"/>
    <cellStyle name="Hidden" xfId="905"/>
    <cellStyle name="Hyperlink 1" xfId="906"/>
    <cellStyle name="Hyperlink 2" xfId="907"/>
    <cellStyle name="Hyperlink 2 2" xfId="908"/>
    <cellStyle name="Hyperlink 2 3" xfId="909"/>
    <cellStyle name="Hyperlink 3" xfId="910"/>
    <cellStyle name="Hyperlink 4" xfId="911"/>
    <cellStyle name="Hyperlink 5" xfId="912"/>
    <cellStyle name="Input [yellow]" xfId="913"/>
    <cellStyle name="Input [yellow] 2" xfId="914"/>
    <cellStyle name="Input [yellow] 2 2" xfId="915"/>
    <cellStyle name="Input [yellow] 2 2 2" xfId="916"/>
    <cellStyle name="Input [yellow] 2 3" xfId="917"/>
    <cellStyle name="Input [yellow] 3" xfId="918"/>
    <cellStyle name="Input [yellow] 3 2" xfId="919"/>
    <cellStyle name="Input [yellow] 3 2 2" xfId="920"/>
    <cellStyle name="Input [yellow] 3 3" xfId="921"/>
    <cellStyle name="Input [yellow] 4" xfId="922"/>
    <cellStyle name="Input [yellow] 4 2" xfId="923"/>
    <cellStyle name="Input [yellow] 5" xfId="924"/>
    <cellStyle name="Input 2" xfId="925"/>
    <cellStyle name="Input 2 2" xfId="926"/>
    <cellStyle name="Input 2 2 2" xfId="927"/>
    <cellStyle name="Input 2 3" xfId="928"/>
    <cellStyle name="Input 2 4" xfId="929"/>
    <cellStyle name="Input 2 5" xfId="930"/>
    <cellStyle name="Input 3" xfId="931"/>
    <cellStyle name="Input 3 2" xfId="932"/>
    <cellStyle name="Input 3 2 2" xfId="933"/>
    <cellStyle name="Input 3 3" xfId="934"/>
    <cellStyle name="Input 4" xfId="935"/>
    <cellStyle name="Input 4 2" xfId="936"/>
    <cellStyle name="Input 5" xfId="937"/>
    <cellStyle name="Input 6" xfId="938"/>
    <cellStyle name="Input 7" xfId="939"/>
    <cellStyle name="Input 8" xfId="940"/>
    <cellStyle name="Input Cells" xfId="941"/>
    <cellStyle name="Interest p.a." xfId="942"/>
    <cellStyle name="KPMG Heading 1" xfId="943"/>
    <cellStyle name="KPMG Heading 2" xfId="944"/>
    <cellStyle name="KPMG Heading 3" xfId="945"/>
    <cellStyle name="KPMG Heading 4" xfId="946"/>
    <cellStyle name="KPMG Normal" xfId="947"/>
    <cellStyle name="KPMG Normal Text" xfId="948"/>
    <cellStyle name="KPMG Normal_สรุป Provision กลุ่ม TRU" xfId="949"/>
    <cellStyle name="l,Bold&quot;&amp;18BBb_x0001_" xfId="950"/>
    <cellStyle name="Link Currency (0)" xfId="951"/>
    <cellStyle name="Link Currency (0) 1" xfId="952"/>
    <cellStyle name="Link Currency (0)_Copy of Fixed asset register-BITL form of January '05" xfId="953"/>
    <cellStyle name="Link Currency (2)" xfId="954"/>
    <cellStyle name="Link Currency (2) 1" xfId="955"/>
    <cellStyle name="Link Currency (2) 1 10" xfId="956"/>
    <cellStyle name="Link Currency (2) 1 2" xfId="957"/>
    <cellStyle name="Link Currency (2) 1 3" xfId="958"/>
    <cellStyle name="Link Currency (2) 1 4" xfId="959"/>
    <cellStyle name="Link Currency (2) 1 5" xfId="960"/>
    <cellStyle name="Link Currency (2) 1 6" xfId="961"/>
    <cellStyle name="Link Currency (2) 1 7" xfId="962"/>
    <cellStyle name="Link Currency (2) 1 8" xfId="963"/>
    <cellStyle name="Link Currency (2) 1 9" xfId="964"/>
    <cellStyle name="Link Currency (2) 10" xfId="965"/>
    <cellStyle name="Link Currency (2) 2" xfId="966"/>
    <cellStyle name="Link Currency (2) 3" xfId="967"/>
    <cellStyle name="Link Currency (2) 4" xfId="968"/>
    <cellStyle name="Link Currency (2) 5" xfId="969"/>
    <cellStyle name="Link Currency (2) 6" xfId="970"/>
    <cellStyle name="Link Currency (2) 7" xfId="971"/>
    <cellStyle name="Link Currency (2) 8" xfId="972"/>
    <cellStyle name="Link Currency (2) 9" xfId="973"/>
    <cellStyle name="Link Units (0)" xfId="974"/>
    <cellStyle name="Link Units (0) 1" xfId="975"/>
    <cellStyle name="Link Units (0)_Copy of Fixed asset register-BITL form of January '05" xfId="976"/>
    <cellStyle name="Link Units (1)" xfId="977"/>
    <cellStyle name="Link Units (1) 1" xfId="978"/>
    <cellStyle name="Link Units (1) 1 10" xfId="979"/>
    <cellStyle name="Link Units (1) 1 2" xfId="980"/>
    <cellStyle name="Link Units (1) 1 3" xfId="981"/>
    <cellStyle name="Link Units (1) 1 4" xfId="982"/>
    <cellStyle name="Link Units (1) 1 5" xfId="983"/>
    <cellStyle name="Link Units (1) 1 6" xfId="984"/>
    <cellStyle name="Link Units (1) 1 7" xfId="985"/>
    <cellStyle name="Link Units (1) 1 8" xfId="986"/>
    <cellStyle name="Link Units (1) 1 9" xfId="987"/>
    <cellStyle name="Link Units (1) 10" xfId="988"/>
    <cellStyle name="Link Units (1) 2" xfId="989"/>
    <cellStyle name="Link Units (1) 3" xfId="990"/>
    <cellStyle name="Link Units (1) 4" xfId="991"/>
    <cellStyle name="Link Units (1) 5" xfId="992"/>
    <cellStyle name="Link Units (1) 6" xfId="993"/>
    <cellStyle name="Link Units (1) 7" xfId="994"/>
    <cellStyle name="Link Units (1) 8" xfId="995"/>
    <cellStyle name="Link Units (1) 9" xfId="996"/>
    <cellStyle name="Link Units (2)" xfId="997"/>
    <cellStyle name="Link Units (2) 1" xfId="998"/>
    <cellStyle name="Link Units (2) 1 10" xfId="999"/>
    <cellStyle name="Link Units (2) 1 2" xfId="1000"/>
    <cellStyle name="Link Units (2) 1 3" xfId="1001"/>
    <cellStyle name="Link Units (2) 1 4" xfId="1002"/>
    <cellStyle name="Link Units (2) 1 5" xfId="1003"/>
    <cellStyle name="Link Units (2) 1 6" xfId="1004"/>
    <cellStyle name="Link Units (2) 1 7" xfId="1005"/>
    <cellStyle name="Link Units (2) 1 8" xfId="1006"/>
    <cellStyle name="Link Units (2) 1 9" xfId="1007"/>
    <cellStyle name="Link Units (2) 10" xfId="1008"/>
    <cellStyle name="Link Units (2) 2" xfId="1009"/>
    <cellStyle name="Link Units (2) 3" xfId="1010"/>
    <cellStyle name="Link Units (2) 4" xfId="1011"/>
    <cellStyle name="Link Units (2) 5" xfId="1012"/>
    <cellStyle name="Link Units (2) 6" xfId="1013"/>
    <cellStyle name="Link Units (2) 7" xfId="1014"/>
    <cellStyle name="Link Units (2) 8" xfId="1015"/>
    <cellStyle name="Link Units (2) 9" xfId="1016"/>
    <cellStyle name="Linked Cell 2" xfId="1017"/>
    <cellStyle name="Linked Cell 2 2" xfId="1018"/>
    <cellStyle name="Linked Cell 2 3" xfId="1019"/>
    <cellStyle name="Linked Cell 3" xfId="1020"/>
    <cellStyle name="Linked Cell 4" xfId="1021"/>
    <cellStyle name="Linked Cell 5" xfId="1022"/>
    <cellStyle name="Linked Cell 6" xfId="1023"/>
    <cellStyle name="Linked Cells" xfId="1024"/>
    <cellStyle name="M" xfId="1025"/>
    <cellStyle name="M 2" xfId="1026"/>
    <cellStyle name="M 2 2" xfId="1027"/>
    <cellStyle name="M 3" xfId="1028"/>
    <cellStyle name="M$ Exch" xfId="1029"/>
    <cellStyle name="M$[0]" xfId="1030"/>
    <cellStyle name="Migliaia (0)" xfId="1031"/>
    <cellStyle name="Migliaia (0) 10" xfId="1032"/>
    <cellStyle name="Migliaia (0) 2" xfId="1033"/>
    <cellStyle name="Migliaia (0) 3" xfId="1034"/>
    <cellStyle name="Migliaia (0) 4" xfId="1035"/>
    <cellStyle name="Migliaia (0) 5" xfId="1036"/>
    <cellStyle name="Migliaia (0) 6" xfId="1037"/>
    <cellStyle name="Migliaia (0) 7" xfId="1038"/>
    <cellStyle name="Migliaia (0) 8" xfId="1039"/>
    <cellStyle name="Migliaia (0) 9" xfId="1040"/>
    <cellStyle name="Milliers [0]_!!!GO" xfId="1041"/>
    <cellStyle name="Milliers_!!!GO" xfId="1042"/>
    <cellStyle name="Mon?taire [0]_AR1194" xfId="1043"/>
    <cellStyle name="Mon?taire_AR1194" xfId="1044"/>
    <cellStyle name="Monetaire [0]_!!!GO" xfId="1045"/>
    <cellStyle name="Monétaire [0]_AR1194" xfId="1046"/>
    <cellStyle name="Monetaire_!!!GO" xfId="1047"/>
    <cellStyle name="Monétaire_AR1194" xfId="1048"/>
    <cellStyle name="Month" xfId="1049"/>
    <cellStyle name="Month Heading" xfId="1050"/>
    <cellStyle name="Months" xfId="1051"/>
    <cellStyle name="Neutral 2" xfId="1052"/>
    <cellStyle name="Neutral 2 2" xfId="1053"/>
    <cellStyle name="Neutral 2 3" xfId="1054"/>
    <cellStyle name="Neutral 3" xfId="1055"/>
    <cellStyle name="Neutral 4" xfId="1056"/>
    <cellStyle name="Neutral 5" xfId="1057"/>
    <cellStyle name="Neutral 6" xfId="1058"/>
    <cellStyle name="New" xfId="1059"/>
    <cellStyle name="Nɯrmal_Consulting" xfId="1060"/>
    <cellStyle name="no dec" xfId="1061"/>
    <cellStyle name="No entry" xfId="1062"/>
    <cellStyle name="Normal" xfId="0" builtinId="0"/>
    <cellStyle name="Normal - Style1" xfId="1063"/>
    <cellStyle name="Normal - Style1 2" xfId="1064"/>
    <cellStyle name="Normal - Style1 3" xfId="1065"/>
    <cellStyle name="Normal - Style2" xfId="1066"/>
    <cellStyle name="Normal - Style3" xfId="1067"/>
    <cellStyle name="Normal - Style4" xfId="1068"/>
    <cellStyle name="Normal - Style5" xfId="1069"/>
    <cellStyle name="Normal - Style6" xfId="1070"/>
    <cellStyle name="Normal - Style7" xfId="1071"/>
    <cellStyle name="Normal - Style8" xfId="1072"/>
    <cellStyle name="Normal 10" xfId="1073"/>
    <cellStyle name="Normal 10 2" xfId="1074"/>
    <cellStyle name="Normal 10 3" xfId="1075"/>
    <cellStyle name="Normal 11" xfId="1076"/>
    <cellStyle name="Normal 11 2" xfId="1077"/>
    <cellStyle name="Normal 11 3" xfId="1078"/>
    <cellStyle name="Normal 11 3 2" xfId="1079"/>
    <cellStyle name="Normal 12" xfId="1080"/>
    <cellStyle name="Normal 13" xfId="1081"/>
    <cellStyle name="Normal 13 2" xfId="1082"/>
    <cellStyle name="Normal 136" xfId="1083"/>
    <cellStyle name="Normal 14" xfId="1084"/>
    <cellStyle name="Normal 15" xfId="1085"/>
    <cellStyle name="Normal 16" xfId="1086"/>
    <cellStyle name="Normal 17" xfId="1087"/>
    <cellStyle name="Normal 18" xfId="1088"/>
    <cellStyle name="Normal 186" xfId="1089"/>
    <cellStyle name="Normal 19" xfId="1090"/>
    <cellStyle name="Normal 2" xfId="1091"/>
    <cellStyle name="Normal 2 10" xfId="1092"/>
    <cellStyle name="Normal 2 11" xfId="1093"/>
    <cellStyle name="Normal 2 11 2" xfId="1094"/>
    <cellStyle name="Normal 2 12" xfId="1095"/>
    <cellStyle name="Normal 2 2" xfId="1096"/>
    <cellStyle name="Normal 2 2 2" xfId="1097"/>
    <cellStyle name="Normal 2 2 2 2" xfId="1098"/>
    <cellStyle name="Normal 2 2 2 2 2" xfId="1099"/>
    <cellStyle name="Normal 2 2 2 2 3" xfId="1100"/>
    <cellStyle name="Normal 2 2 2 2 4" xfId="1101"/>
    <cellStyle name="Normal 2 2 2 2 5" xfId="1102"/>
    <cellStyle name="Normal 2 2 2 3" xfId="1103"/>
    <cellStyle name="Normal 2 2 2 4" xfId="1104"/>
    <cellStyle name="Normal 2 2 2 5" xfId="1105"/>
    <cellStyle name="Normal 2 2 2 6" xfId="1106"/>
    <cellStyle name="Normal 2 2 2 7" xfId="1107"/>
    <cellStyle name="Normal 2 2 2 8" xfId="1108"/>
    <cellStyle name="Normal 2 2 3" xfId="1109"/>
    <cellStyle name="Normal 2 2 4" xfId="1110"/>
    <cellStyle name="Normal 2 2 4 2" xfId="1111"/>
    <cellStyle name="Normal 2 2 4 3" xfId="1112"/>
    <cellStyle name="Normal 2 2 4 4" xfId="1113"/>
    <cellStyle name="Normal 2 2 4 5" xfId="1114"/>
    <cellStyle name="Normal 2 2 5" xfId="1115"/>
    <cellStyle name="Normal 2 2 6" xfId="1116"/>
    <cellStyle name="Normal 2 2 7" xfId="1117"/>
    <cellStyle name="Normal 2 2 8" xfId="1118"/>
    <cellStyle name="Normal 2 3" xfId="1119"/>
    <cellStyle name="Normal 2 3 2" xfId="1120"/>
    <cellStyle name="Normal 2 3 3" xfId="1121"/>
    <cellStyle name="Normal 2 3 4" xfId="1122"/>
    <cellStyle name="Normal 2 3 5" xfId="1123"/>
    <cellStyle name="Normal 2 4" xfId="1124"/>
    <cellStyle name="Normal 2 4 2" xfId="1125"/>
    <cellStyle name="Normal 2 4 3" xfId="1126"/>
    <cellStyle name="Normal 2 4 4" xfId="1127"/>
    <cellStyle name="Normal 2 4 5" xfId="1128"/>
    <cellStyle name="Normal 2 5" xfId="1129"/>
    <cellStyle name="Normal 2 5 2" xfId="1130"/>
    <cellStyle name="Normal 2 5 3" xfId="1131"/>
    <cellStyle name="Normal 2 5 4" xfId="1132"/>
    <cellStyle name="Normal 2 5 5" xfId="1133"/>
    <cellStyle name="Normal 2 6" xfId="1134"/>
    <cellStyle name="Normal 2 7" xfId="1135"/>
    <cellStyle name="Normal 2 8" xfId="1136"/>
    <cellStyle name="Normal 2 9" xfId="1137"/>
    <cellStyle name="Normal 2_TCH Leadsheet  Q2'10ปรับค่าเสื่อม" xfId="1138"/>
    <cellStyle name="Normal 20" xfId="1139"/>
    <cellStyle name="Normal 21" xfId="1140"/>
    <cellStyle name="Normal 3" xfId="1141"/>
    <cellStyle name="Normal 3 2" xfId="1142"/>
    <cellStyle name="Normal 3 3" xfId="1143"/>
    <cellStyle name="Normal 3 4" xfId="1144"/>
    <cellStyle name="Normal 3 5" xfId="1145"/>
    <cellStyle name="Normal 39" xfId="1146"/>
    <cellStyle name="Normal 4" xfId="1147"/>
    <cellStyle name="Normal 4 2" xfId="1148"/>
    <cellStyle name="Normal 4 2 2" xfId="1149"/>
    <cellStyle name="Normal 4 2 2 2" xfId="1150"/>
    <cellStyle name="Normal 4 3" xfId="1151"/>
    <cellStyle name="Normal 5" xfId="1152"/>
    <cellStyle name="Normal 5 10" xfId="1153"/>
    <cellStyle name="Normal 5 2" xfId="1154"/>
    <cellStyle name="Normal 5 3" xfId="1155"/>
    <cellStyle name="Normal 5 4" xfId="1156"/>
    <cellStyle name="Normal 5 5" xfId="1157"/>
    <cellStyle name="Normal 5 6" xfId="1158"/>
    <cellStyle name="Normal 5 7" xfId="1159"/>
    <cellStyle name="Normal 5 8" xfId="1160"/>
    <cellStyle name="Normal 5 9" xfId="1161"/>
    <cellStyle name="Normal 6" xfId="1162"/>
    <cellStyle name="Normal 6 10" xfId="1163"/>
    <cellStyle name="Normal 6 2" xfId="1164"/>
    <cellStyle name="Normal 6 3" xfId="1165"/>
    <cellStyle name="Normal 6 4" xfId="1166"/>
    <cellStyle name="Normal 6 5" xfId="1167"/>
    <cellStyle name="Normal 6 6" xfId="1168"/>
    <cellStyle name="Normal 6 7" xfId="1169"/>
    <cellStyle name="Normal 6 8" xfId="1170"/>
    <cellStyle name="Normal 6 9" xfId="1171"/>
    <cellStyle name="Normal 7" xfId="1172"/>
    <cellStyle name="Normal 7 2" xfId="1173"/>
    <cellStyle name="Normal 8" xfId="1174"/>
    <cellStyle name="Normal 8 2" xfId="1175"/>
    <cellStyle name="Normal 8 3" xfId="1176"/>
    <cellStyle name="Normal 8 4" xfId="1177"/>
    <cellStyle name="Normal 8 5" xfId="1178"/>
    <cellStyle name="Normal 9" xfId="1179"/>
    <cellStyle name="Normal 9 2" xfId="1180"/>
    <cellStyle name="Normal_CM Q3'07" xfId="4"/>
    <cellStyle name="Normal_Equity" xfId="2"/>
    <cellStyle name="Normal_Financel Statement-Park" xfId="3"/>
    <cellStyle name="NormalGB" xfId="1181"/>
    <cellStyle name="Note 2" xfId="1182"/>
    <cellStyle name="Note 2 2" xfId="1183"/>
    <cellStyle name="Note 2 2 2" xfId="1184"/>
    <cellStyle name="Note 2 3" xfId="1185"/>
    <cellStyle name="Note 2 4" xfId="1186"/>
    <cellStyle name="Note 2 5" xfId="1187"/>
    <cellStyle name="Note 2 5 2" xfId="1188"/>
    <cellStyle name="Note 3" xfId="1189"/>
    <cellStyle name="Note 3 2" xfId="1190"/>
    <cellStyle name="Note 3 2 2" xfId="1191"/>
    <cellStyle name="Note 3 3" xfId="1192"/>
    <cellStyle name="Note 4" xfId="1193"/>
    <cellStyle name="Note 4 2" xfId="1194"/>
    <cellStyle name="Note 5" xfId="1195"/>
    <cellStyle name="Note 6" xfId="1196"/>
    <cellStyle name="Note 7" xfId="1197"/>
    <cellStyle name="Notes" xfId="1198"/>
    <cellStyle name="Number Years" xfId="1199"/>
    <cellStyle name="Numbering" xfId="1200"/>
    <cellStyle name="Œ…‹æØ‚è [0.00]_ƒ}ƒXƒ^i“¾ˆÓæj" xfId="1201"/>
    <cellStyle name="Œ…‹æØ‚è_ƒ}ƒXƒ^i“¾ˆÓæj" xfId="1202"/>
    <cellStyle name="oft Excel]_x000d_&#10;Comment=The open=/f lines load custom functions into the Paste Function list._x000d_&#10;Maximized=3_x000d_&#10;Basics=1_x000d_&#10;A" xfId="1203"/>
    <cellStyle name="_x0004_omma_laroux_1_PLDT_Term loan &amp; PP-(YT)" xfId="1204"/>
    <cellStyle name="Output 2" xfId="1205"/>
    <cellStyle name="Output 2 2" xfId="1206"/>
    <cellStyle name="Output 2 2 2" xfId="1207"/>
    <cellStyle name="Output 2 3" xfId="1208"/>
    <cellStyle name="Output 2 4" xfId="1209"/>
    <cellStyle name="Output 2 5" xfId="1210"/>
    <cellStyle name="Output 3" xfId="1211"/>
    <cellStyle name="Output 3 2" xfId="1212"/>
    <cellStyle name="Output 3 2 2" xfId="1213"/>
    <cellStyle name="Output 3 3" xfId="1214"/>
    <cellStyle name="Output 4" xfId="1215"/>
    <cellStyle name="Output 4 2" xfId="1216"/>
    <cellStyle name="Output 5" xfId="1217"/>
    <cellStyle name="Output 6" xfId="1218"/>
    <cellStyle name="Output 7" xfId="1219"/>
    <cellStyle name="Page Number" xfId="1220"/>
    <cellStyle name="pcdos" xfId="1221"/>
    <cellStyle name="per.style" xfId="1222"/>
    <cellStyle name="Percent (0%)" xfId="1223"/>
    <cellStyle name="Percent (0)" xfId="1224"/>
    <cellStyle name="Percent (0.0%)" xfId="1225"/>
    <cellStyle name="Percent (0.00%)" xfId="1226"/>
    <cellStyle name="Percent [0%]" xfId="1227"/>
    <cellStyle name="Percent [0.0%]" xfId="1228"/>
    <cellStyle name="Percent [0.00%]" xfId="1229"/>
    <cellStyle name="Percent [0]" xfId="1230"/>
    <cellStyle name="Percent [0] 1" xfId="1231"/>
    <cellStyle name="Percent [0] 1 10" xfId="1232"/>
    <cellStyle name="Percent [0] 1 2" xfId="1233"/>
    <cellStyle name="Percent [0] 1 3" xfId="1234"/>
    <cellStyle name="Percent [0] 1 4" xfId="1235"/>
    <cellStyle name="Percent [0] 1 5" xfId="1236"/>
    <cellStyle name="Percent [0] 1 6" xfId="1237"/>
    <cellStyle name="Percent [0] 1 7" xfId="1238"/>
    <cellStyle name="Percent [0] 1 8" xfId="1239"/>
    <cellStyle name="Percent [0] 1 9" xfId="1240"/>
    <cellStyle name="Percent [0] 10" xfId="1241"/>
    <cellStyle name="Percent [0] 2" xfId="1242"/>
    <cellStyle name="Percent [0] 3" xfId="1243"/>
    <cellStyle name="Percent [0] 4" xfId="1244"/>
    <cellStyle name="Percent [0] 5" xfId="1245"/>
    <cellStyle name="Percent [0] 6" xfId="1246"/>
    <cellStyle name="Percent [0] 7" xfId="1247"/>
    <cellStyle name="Percent [0] 8" xfId="1248"/>
    <cellStyle name="Percent [0] 9" xfId="1249"/>
    <cellStyle name="Percent [00]" xfId="1250"/>
    <cellStyle name="Percent [00] 1" xfId="1251"/>
    <cellStyle name="Percent [00] 1 10" xfId="1252"/>
    <cellStyle name="Percent [00] 1 2" xfId="1253"/>
    <cellStyle name="Percent [00] 1 3" xfId="1254"/>
    <cellStyle name="Percent [00] 1 4" xfId="1255"/>
    <cellStyle name="Percent [00] 1 5" xfId="1256"/>
    <cellStyle name="Percent [00] 1 6" xfId="1257"/>
    <cellStyle name="Percent [00] 1 7" xfId="1258"/>
    <cellStyle name="Percent [00] 1 8" xfId="1259"/>
    <cellStyle name="Percent [00] 1 9" xfId="1260"/>
    <cellStyle name="Percent [00] 10" xfId="1261"/>
    <cellStyle name="Percent [00] 2" xfId="1262"/>
    <cellStyle name="Percent [00] 3" xfId="1263"/>
    <cellStyle name="Percent [00] 4" xfId="1264"/>
    <cellStyle name="Percent [00] 5" xfId="1265"/>
    <cellStyle name="Percent [00] 6" xfId="1266"/>
    <cellStyle name="Percent [00] 7" xfId="1267"/>
    <cellStyle name="Percent [00] 8" xfId="1268"/>
    <cellStyle name="Percent [00] 9" xfId="1269"/>
    <cellStyle name="Percent [2]" xfId="1270"/>
    <cellStyle name="Percent [2] 10" xfId="1271"/>
    <cellStyle name="Percent [2] 2" xfId="1272"/>
    <cellStyle name="Percent [2] 3" xfId="1273"/>
    <cellStyle name="Percent [2] 4" xfId="1274"/>
    <cellStyle name="Percent [2] 5" xfId="1275"/>
    <cellStyle name="Percent [2] 6" xfId="1276"/>
    <cellStyle name="Percent [2] 7" xfId="1277"/>
    <cellStyle name="Percent [2] 8" xfId="1278"/>
    <cellStyle name="Percent [2] 9" xfId="1279"/>
    <cellStyle name="Percent 2" xfId="1280"/>
    <cellStyle name="Percent 2 2" xfId="1281"/>
    <cellStyle name="Percent 2 2 2" xfId="1282"/>
    <cellStyle name="Percent 2 2 2 2" xfId="1283"/>
    <cellStyle name="Percent 2 2 2 3" xfId="1284"/>
    <cellStyle name="Percent 2 2 2 4" xfId="1285"/>
    <cellStyle name="Percent 2 2 2 5" xfId="1286"/>
    <cellStyle name="Percent 2 2 3" xfId="1287"/>
    <cellStyle name="Percent 2 2 4" xfId="1288"/>
    <cellStyle name="Percent 2 2 5" xfId="1289"/>
    <cellStyle name="Percent 2 2 6" xfId="1290"/>
    <cellStyle name="Percent 2 2 7" xfId="1291"/>
    <cellStyle name="Percent 2 3" xfId="1292"/>
    <cellStyle name="Percent 2 4" xfId="1293"/>
    <cellStyle name="Percent 3" xfId="1294"/>
    <cellStyle name="Percent 4" xfId="1295"/>
    <cellStyle name="Percent 4 2" xfId="1296"/>
    <cellStyle name="Percent 4 3" xfId="1297"/>
    <cellStyle name="Percent 4 4" xfId="1298"/>
    <cellStyle name="Percent 4 5" xfId="1299"/>
    <cellStyle name="Percent 4 6" xfId="1300"/>
    <cellStyle name="Percent 4 7" xfId="1301"/>
    <cellStyle name="Percent 4 8" xfId="1302"/>
    <cellStyle name="Percent 5" xfId="1303"/>
    <cellStyle name="Percent 6" xfId="1304"/>
    <cellStyle name="Percent p.a." xfId="1305"/>
    <cellStyle name="PERCENTAGE" xfId="1306"/>
    <cellStyle name="PrePop Currency (0)" xfId="1307"/>
    <cellStyle name="PrePop Currency (0) 1" xfId="1308"/>
    <cellStyle name="PrePop Currency (0)_Copy of Fixed asset register-BITL form of January '05" xfId="1309"/>
    <cellStyle name="PrePop Currency (2)" xfId="1310"/>
    <cellStyle name="PrePop Currency (2) 1" xfId="1311"/>
    <cellStyle name="PrePop Currency (2) 1 10" xfId="1312"/>
    <cellStyle name="PrePop Currency (2) 1 2" xfId="1313"/>
    <cellStyle name="PrePop Currency (2) 1 3" xfId="1314"/>
    <cellStyle name="PrePop Currency (2) 1 4" xfId="1315"/>
    <cellStyle name="PrePop Currency (2) 1 5" xfId="1316"/>
    <cellStyle name="PrePop Currency (2) 1 6" xfId="1317"/>
    <cellStyle name="PrePop Currency (2) 1 7" xfId="1318"/>
    <cellStyle name="PrePop Currency (2) 1 8" xfId="1319"/>
    <cellStyle name="PrePop Currency (2) 1 9" xfId="1320"/>
    <cellStyle name="PrePop Currency (2) 10" xfId="1321"/>
    <cellStyle name="PrePop Currency (2) 2" xfId="1322"/>
    <cellStyle name="PrePop Currency (2) 3" xfId="1323"/>
    <cellStyle name="PrePop Currency (2) 4" xfId="1324"/>
    <cellStyle name="PrePop Currency (2) 5" xfId="1325"/>
    <cellStyle name="PrePop Currency (2) 6" xfId="1326"/>
    <cellStyle name="PrePop Currency (2) 7" xfId="1327"/>
    <cellStyle name="PrePop Currency (2) 8" xfId="1328"/>
    <cellStyle name="PrePop Currency (2) 9" xfId="1329"/>
    <cellStyle name="PrePop Units (0)" xfId="1330"/>
    <cellStyle name="PrePop Units (0) 1" xfId="1331"/>
    <cellStyle name="PrePop Units (0)_Copy of Fixed asset register-BITL form of January '05" xfId="1332"/>
    <cellStyle name="PrePop Units (1)" xfId="1333"/>
    <cellStyle name="PrePop Units (1) 1" xfId="1334"/>
    <cellStyle name="PrePop Units (1) 1 10" xfId="1335"/>
    <cellStyle name="PrePop Units (1) 1 2" xfId="1336"/>
    <cellStyle name="PrePop Units (1) 1 3" xfId="1337"/>
    <cellStyle name="PrePop Units (1) 1 4" xfId="1338"/>
    <cellStyle name="PrePop Units (1) 1 5" xfId="1339"/>
    <cellStyle name="PrePop Units (1) 1 6" xfId="1340"/>
    <cellStyle name="PrePop Units (1) 1 7" xfId="1341"/>
    <cellStyle name="PrePop Units (1) 1 8" xfId="1342"/>
    <cellStyle name="PrePop Units (1) 1 9" xfId="1343"/>
    <cellStyle name="PrePop Units (1) 10" xfId="1344"/>
    <cellStyle name="PrePop Units (1) 2" xfId="1345"/>
    <cellStyle name="PrePop Units (1) 3" xfId="1346"/>
    <cellStyle name="PrePop Units (1) 4" xfId="1347"/>
    <cellStyle name="PrePop Units (1) 5" xfId="1348"/>
    <cellStyle name="PrePop Units (1) 6" xfId="1349"/>
    <cellStyle name="PrePop Units (1) 7" xfId="1350"/>
    <cellStyle name="PrePop Units (1) 8" xfId="1351"/>
    <cellStyle name="PrePop Units (1) 9" xfId="1352"/>
    <cellStyle name="PrePop Units (2)" xfId="1353"/>
    <cellStyle name="PrePop Units (2) 1" xfId="1354"/>
    <cellStyle name="PrePop Units (2) 1 10" xfId="1355"/>
    <cellStyle name="PrePop Units (2) 1 2" xfId="1356"/>
    <cellStyle name="PrePop Units (2) 1 3" xfId="1357"/>
    <cellStyle name="PrePop Units (2) 1 4" xfId="1358"/>
    <cellStyle name="PrePop Units (2) 1 5" xfId="1359"/>
    <cellStyle name="PrePop Units (2) 1 6" xfId="1360"/>
    <cellStyle name="PrePop Units (2) 1 7" xfId="1361"/>
    <cellStyle name="PrePop Units (2) 1 8" xfId="1362"/>
    <cellStyle name="PrePop Units (2) 1 9" xfId="1363"/>
    <cellStyle name="PrePop Units (2) 10" xfId="1364"/>
    <cellStyle name="PrePop Units (2) 2" xfId="1365"/>
    <cellStyle name="PrePop Units (2) 3" xfId="1366"/>
    <cellStyle name="PrePop Units (2) 4" xfId="1367"/>
    <cellStyle name="PrePop Units (2) 5" xfId="1368"/>
    <cellStyle name="PrePop Units (2) 6" xfId="1369"/>
    <cellStyle name="PrePop Units (2) 7" xfId="1370"/>
    <cellStyle name="PrePop Units (2) 8" xfId="1371"/>
    <cellStyle name="PrePop Units (2) 9" xfId="1372"/>
    <cellStyle name="pricing" xfId="1373"/>
    <cellStyle name="PSChar" xfId="1374"/>
    <cellStyle name="Q" xfId="1375"/>
    <cellStyle name="Q 10" xfId="1376"/>
    <cellStyle name="Q 2" xfId="1377"/>
    <cellStyle name="Q 3" xfId="1378"/>
    <cellStyle name="Q 4" xfId="1379"/>
    <cellStyle name="Q 5" xfId="1380"/>
    <cellStyle name="Q 6" xfId="1381"/>
    <cellStyle name="Q 7" xfId="1382"/>
    <cellStyle name="Q 8" xfId="1383"/>
    <cellStyle name="Q 9" xfId="1384"/>
    <cellStyle name="Quantity" xfId="1385"/>
    <cellStyle name="Rate" xfId="1386"/>
    <cellStyle name="Rate 2" xfId="1387"/>
    <cellStyle name="Rate 2 2" xfId="1388"/>
    <cellStyle name="Rate 3" xfId="1389"/>
    <cellStyle name="Ratio" xfId="1390"/>
    <cellStyle name="report_title" xfId="1391"/>
    <cellStyle name="Reset range style to defaults" xfId="1392"/>
    <cellStyle name="RevList" xfId="1393"/>
    <cellStyle name="rrency [0]_laroux_1" xfId="1394"/>
    <cellStyle name="S$ Exch" xfId="1395"/>
    <cellStyle name="Salomon Logo" xfId="1396"/>
    <cellStyle name="SHADETOTAL-AKS" xfId="1397"/>
    <cellStyle name="Sheet Title" xfId="1398"/>
    <cellStyle name="SHEET2" xfId="1399"/>
    <cellStyle name="small border line" xfId="1400"/>
    <cellStyle name="Standard_PLDT" xfId="1401"/>
    <cellStyle name="Style 1" xfId="1402"/>
    <cellStyle name="Style 2" xfId="1403"/>
    <cellStyle name="style1" xfId="1404"/>
    <cellStyle name="Sub-category" xfId="1405"/>
    <cellStyle name="Subtotal" xfId="1406"/>
    <cellStyle name="SubTotals_$[0.0]" xfId="1407"/>
    <cellStyle name="Table Head" xfId="1408"/>
    <cellStyle name="Table Source" xfId="1409"/>
    <cellStyle name="Table Text" xfId="1410"/>
    <cellStyle name="Table Title" xfId="1411"/>
    <cellStyle name="Table Units" xfId="1412"/>
    <cellStyle name="Text" xfId="1413"/>
    <cellStyle name="Text 1" xfId="1414"/>
    <cellStyle name="Text 2" xfId="1415"/>
    <cellStyle name="Text Head 1" xfId="1416"/>
    <cellStyle name="Text Head 2" xfId="1417"/>
    <cellStyle name="Text Indent 1" xfId="1418"/>
    <cellStyle name="Text Indent 2" xfId="1419"/>
    <cellStyle name="Text Indent A" xfId="1420"/>
    <cellStyle name="Text Indent A 1" xfId="1421"/>
    <cellStyle name="Text Indent A_Copy of Fixed asset register-BITL form of January '05" xfId="1422"/>
    <cellStyle name="Text Indent B" xfId="1423"/>
    <cellStyle name="Text Indent B 1" xfId="1424"/>
    <cellStyle name="Text Indent B 1 10" xfId="1425"/>
    <cellStyle name="Text Indent B 1 2" xfId="1426"/>
    <cellStyle name="Text Indent B 1 3" xfId="1427"/>
    <cellStyle name="Text Indent B 1 4" xfId="1428"/>
    <cellStyle name="Text Indent B 1 5" xfId="1429"/>
    <cellStyle name="Text Indent B 1 6" xfId="1430"/>
    <cellStyle name="Text Indent B 1 7" xfId="1431"/>
    <cellStyle name="Text Indent B 1 8" xfId="1432"/>
    <cellStyle name="Text Indent B 1 9" xfId="1433"/>
    <cellStyle name="Text Indent B 10" xfId="1434"/>
    <cellStyle name="Text Indent B 2" xfId="1435"/>
    <cellStyle name="Text Indent B 3" xfId="1436"/>
    <cellStyle name="Text Indent B 4" xfId="1437"/>
    <cellStyle name="Text Indent B 5" xfId="1438"/>
    <cellStyle name="Text Indent B 6" xfId="1439"/>
    <cellStyle name="Text Indent B 7" xfId="1440"/>
    <cellStyle name="Text Indent B 8" xfId="1441"/>
    <cellStyle name="Text Indent B 9" xfId="1442"/>
    <cellStyle name="Text Indent C" xfId="1443"/>
    <cellStyle name="Text Indent C 1" xfId="1444"/>
    <cellStyle name="Text Indent C 1 10" xfId="1445"/>
    <cellStyle name="Text Indent C 1 2" xfId="1446"/>
    <cellStyle name="Text Indent C 1 3" xfId="1447"/>
    <cellStyle name="Text Indent C 1 4" xfId="1448"/>
    <cellStyle name="Text Indent C 1 5" xfId="1449"/>
    <cellStyle name="Text Indent C 1 6" xfId="1450"/>
    <cellStyle name="Text Indent C 1 7" xfId="1451"/>
    <cellStyle name="Text Indent C 1 8" xfId="1452"/>
    <cellStyle name="Text Indent C 1 9" xfId="1453"/>
    <cellStyle name="Text Indent C 10" xfId="1454"/>
    <cellStyle name="Text Indent C 2" xfId="1455"/>
    <cellStyle name="Text Indent C 3" xfId="1456"/>
    <cellStyle name="Text Indent C 4" xfId="1457"/>
    <cellStyle name="Text Indent C 5" xfId="1458"/>
    <cellStyle name="Text Indent C 6" xfId="1459"/>
    <cellStyle name="Text Indent C 7" xfId="1460"/>
    <cellStyle name="Text Indent C 8" xfId="1461"/>
    <cellStyle name="Text Indent C 9" xfId="1462"/>
    <cellStyle name="Tickmark" xfId="1463"/>
    <cellStyle name="Title 2" xfId="1464"/>
    <cellStyle name="Title 2 2" xfId="1465"/>
    <cellStyle name="Title 2 3" xfId="1466"/>
    <cellStyle name="Title 3" xfId="1467"/>
    <cellStyle name="Title 4" xfId="1468"/>
    <cellStyle name="Title 5" xfId="1469"/>
    <cellStyle name="Title 6" xfId="1470"/>
    <cellStyle name="TOC 1" xfId="1471"/>
    <cellStyle name="TOC 2" xfId="1472"/>
    <cellStyle name="Total 2" xfId="1473"/>
    <cellStyle name="Total 2 2" xfId="1474"/>
    <cellStyle name="Total 2 2 2" xfId="1475"/>
    <cellStyle name="Total 2 3" xfId="1476"/>
    <cellStyle name="Total 2 4" xfId="1477"/>
    <cellStyle name="Total 2 5" xfId="1478"/>
    <cellStyle name="Total 3" xfId="1479"/>
    <cellStyle name="Total 3 2" xfId="1480"/>
    <cellStyle name="Total 3 2 2" xfId="1481"/>
    <cellStyle name="Total 3 3" xfId="1482"/>
    <cellStyle name="Total 4" xfId="1483"/>
    <cellStyle name="Total 4 2" xfId="1484"/>
    <cellStyle name="Total 5" xfId="1485"/>
    <cellStyle name="Total 6" xfId="1486"/>
    <cellStyle name="Total 7" xfId="1487"/>
    <cellStyle name="Totals_$" xfId="1488"/>
    <cellStyle name="US$[0]" xfId="1489"/>
    <cellStyle name="US$Exch" xfId="1490"/>
    <cellStyle name="Value" xfId="1491"/>
    <cellStyle name="Value 2" xfId="1492"/>
    <cellStyle name="Value 2 2" xfId="1493"/>
    <cellStyle name="Value 3" xfId="1494"/>
    <cellStyle name="Valuta (0)" xfId="1495"/>
    <cellStyle name="Valuta (0) 10" xfId="1496"/>
    <cellStyle name="Valuta (0) 2" xfId="1497"/>
    <cellStyle name="Valuta (0) 3" xfId="1498"/>
    <cellStyle name="Valuta (0) 4" xfId="1499"/>
    <cellStyle name="Valuta (0) 5" xfId="1500"/>
    <cellStyle name="Valuta (0) 6" xfId="1501"/>
    <cellStyle name="Valuta (0) 7" xfId="1502"/>
    <cellStyle name="Valuta (0) 8" xfId="1503"/>
    <cellStyle name="Valuta (0) 9" xfId="1504"/>
    <cellStyle name="Valuta_Page 12" xfId="1505"/>
    <cellStyle name="W" xfId="1506"/>
    <cellStyle name="W 10" xfId="1507"/>
    <cellStyle name="W 2" xfId="1508"/>
    <cellStyle name="W 3" xfId="1509"/>
    <cellStyle name="W 4" xfId="1510"/>
    <cellStyle name="W 5" xfId="1511"/>
    <cellStyle name="W 6" xfId="1512"/>
    <cellStyle name="W 7" xfId="1513"/>
    <cellStyle name="W 8" xfId="1514"/>
    <cellStyle name="W 9" xfId="1515"/>
    <cellStyle name="Währung [0]_PLDT" xfId="1516"/>
    <cellStyle name="Währung_PLDT" xfId="1517"/>
    <cellStyle name="Warning Text 2" xfId="1518"/>
    <cellStyle name="Warning Text 2 2" xfId="1519"/>
    <cellStyle name="Warning Text 2 3" xfId="1520"/>
    <cellStyle name="Warning Text 3" xfId="1521"/>
    <cellStyle name="Warning Text 4" xfId="1522"/>
    <cellStyle name="Warning Text 5" xfId="1523"/>
    <cellStyle name="Warning Text 6" xfId="1524"/>
    <cellStyle name="x" xfId="1525"/>
    <cellStyle name="Year" xfId="1526"/>
    <cellStyle name="YearHeading" xfId="1527"/>
    <cellStyle name="Years" xfId="1528"/>
    <cellStyle name="YY.MM" xfId="1529"/>
    <cellStyle name="YY.MM 2" xfId="1530"/>
    <cellStyle name="YY.MM 2 2" xfId="1531"/>
    <cellStyle name="YY.MM 3" xfId="1532"/>
    <cellStyle name="การคำนวณ 2" xfId="1533"/>
    <cellStyle name="การคำนวณ 2 2" xfId="1534"/>
    <cellStyle name="การคำนวณ 2 2 2" xfId="1535"/>
    <cellStyle name="การคำนวณ 2 3" xfId="1536"/>
    <cellStyle name="ข้อความเตือน 2" xfId="1537"/>
    <cellStyle name="ข้อความอธิบาย 2" xfId="1538"/>
    <cellStyle name="ค@ฏ๋_1111D2111DQ2" xfId="1539"/>
    <cellStyle name="คdคภฆ์[0]_1111D2111DQ2" xfId="1540"/>
    <cellStyle name="คdคภฆ์_1111D2111DQ1" xfId="1541"/>
    <cellStyle name="เครื่องหมายจุลภาค 2" xfId="1542"/>
    <cellStyle name="เครื่องหมายจุลภาค 2 10" xfId="1543"/>
    <cellStyle name="เครื่องหมายจุลภาค 2 11" xfId="1544"/>
    <cellStyle name="เครื่องหมายจุลภาค 2 2" xfId="1545"/>
    <cellStyle name="เครื่องหมายจุลภาค 2 2 2" xfId="1546"/>
    <cellStyle name="เครื่องหมายจุลภาค 2 2 3" xfId="1547"/>
    <cellStyle name="เครื่องหมายจุลภาค 2 3" xfId="1548"/>
    <cellStyle name="เครื่องหมายจุลภาค 2 4" xfId="1549"/>
    <cellStyle name="เครื่องหมายจุลภาค 2 5" xfId="1550"/>
    <cellStyle name="เครื่องหมายจุลภาค 2 6" xfId="1551"/>
    <cellStyle name="เครื่องหมายจุลภาค 2 7" xfId="1552"/>
    <cellStyle name="เครื่องหมายจุลภาค 2 8" xfId="1553"/>
    <cellStyle name="เครื่องหมายจุลภาค 2 9" xfId="1554"/>
    <cellStyle name="เครื่องหมายจุลภาค 3" xfId="1555"/>
    <cellStyle name="เครื่องหมายจุลภาค 3 2" xfId="1556"/>
    <cellStyle name="เครื่องหมายจุลภาค 3 3" xfId="1557"/>
    <cellStyle name="เครื่องหมายจุลภาค 3 4" xfId="1558"/>
    <cellStyle name="เครื่องหมายจุลภาค 3 5" xfId="1559"/>
    <cellStyle name="เครื่องหมายจุลภาค 4" xfId="1560"/>
    <cellStyle name="เครื่องหมายจุลภาค 5" xfId="1561"/>
    <cellStyle name="เครื่องหมายจุลภาค 6" xfId="1562"/>
    <cellStyle name="เครื่องหมายจุลภาค 6 2" xfId="1563"/>
    <cellStyle name="เครื่องหมายจุลภาค 6_Sales Report 09" xfId="1564"/>
    <cellStyle name="เครื่องหมายจุลภาค 7" xfId="1565"/>
    <cellStyle name="เครื่องหมายจุลภาค 8" xfId="1566"/>
    <cellStyle name="เครื่องหมายจุลภาค 8 2" xfId="1567"/>
    <cellStyle name="เครื่องหมายจุลภาค_Sheet2" xfId="1568"/>
    <cellStyle name="ชื่อเรื่อง 2" xfId="1569"/>
    <cellStyle name="เชื่อมโยงหลายมิติ" xfId="1570"/>
    <cellStyle name="เซลล์ตรวจสอบ 2" xfId="1571"/>
    <cellStyle name="เซลล์ที่มีการเชื่อมโยง 2" xfId="1572"/>
    <cellStyle name="ณfน๔ [0]_Book1" xfId="1573"/>
    <cellStyle name="ณfน๔_Book1" xfId="1574"/>
    <cellStyle name="ดี 2" xfId="1575"/>
    <cellStyle name="ตามการเชื่อมโยงหลายมิติ" xfId="1576"/>
    <cellStyle name="น้บะภฒ_95" xfId="1577"/>
    <cellStyle name="ปกติ 2" xfId="1578"/>
    <cellStyle name="ปกติ 2 2" xfId="1579"/>
    <cellStyle name="ปกติ 2 2 2" xfId="1580"/>
    <cellStyle name="ปกติ 2 3" xfId="1581"/>
    <cellStyle name="ปกติ 2 4" xfId="1582"/>
    <cellStyle name="ปกติ 2 5" xfId="1583"/>
    <cellStyle name="ปกติ 2 6" xfId="1584"/>
    <cellStyle name="ปกติ 3" xfId="1585"/>
    <cellStyle name="ปกติ 4" xfId="1586"/>
    <cellStyle name="ปกติ 5" xfId="1587"/>
    <cellStyle name="ปกติ 6" xfId="1588"/>
    <cellStyle name="ปกติ 6 2" xfId="1589"/>
    <cellStyle name="ปกติ_Sheet2" xfId="1590"/>
    <cellStyle name="ป้อนค่า 2" xfId="1591"/>
    <cellStyle name="ป้อนค่า 2 2" xfId="1592"/>
    <cellStyle name="ป้อนค่า 2 2 2" xfId="1593"/>
    <cellStyle name="ป้อนค่า 2 3" xfId="1594"/>
    <cellStyle name="ปานกลาง 2" xfId="1595"/>
    <cellStyle name="ผลรวม 2" xfId="1596"/>
    <cellStyle name="ผลรวม 2 2" xfId="1597"/>
    <cellStyle name="ผลรวม 2 2 2" xfId="1598"/>
    <cellStyle name="ผลรวม 2 3" xfId="1599"/>
    <cellStyle name="ผลลัพธ์" xfId="1600"/>
    <cellStyle name="แย่ 2" xfId="1601"/>
    <cellStyle name="ฤธถ [0]_95" xfId="1602"/>
    <cellStyle name="ฤธถ_95" xfId="1603"/>
    <cellStyle name="ล๋ศญ [0]_95" xfId="1604"/>
    <cellStyle name="ล๋ศญ_95" xfId="1605"/>
    <cellStyle name="ลักษณะ 1" xfId="1606"/>
    <cellStyle name="วฅมุ_4ฟ๙ฝวภ๛" xfId="1607"/>
    <cellStyle name="ส่วนที่ถูกเน้น1 2" xfId="1608"/>
    <cellStyle name="ส่วนที่ถูกเน้น2 2" xfId="1609"/>
    <cellStyle name="ส่วนที่ถูกเน้น3 2" xfId="1610"/>
    <cellStyle name="ส่วนที่ถูกเน้น4 2" xfId="1611"/>
    <cellStyle name="ส่วนที่ถูกเน้น5 2" xfId="1612"/>
    <cellStyle name="ส่วนที่ถูกเน้น6 2" xfId="1613"/>
    <cellStyle name="แสดงผล 2" xfId="1614"/>
    <cellStyle name="แสดงผล 2 2" xfId="1615"/>
    <cellStyle name="แสดงผล 2 2 2" xfId="1616"/>
    <cellStyle name="แสดงผล 2 3" xfId="1617"/>
    <cellStyle name="หมายเหตุ 2" xfId="1618"/>
    <cellStyle name="หมายเหตุ 2 2" xfId="1619"/>
    <cellStyle name="หมายเหตุ 2 2 2" xfId="1620"/>
    <cellStyle name="หมายเหตุ 2 3" xfId="1621"/>
    <cellStyle name="หัวเรื่อง 1 2" xfId="1622"/>
    <cellStyle name="หัวเรื่อง 2 2" xfId="1623"/>
    <cellStyle name="หัวเรื่อง 3 2" xfId="1624"/>
    <cellStyle name="หัวเรื่อง 3 2 2" xfId="1625"/>
    <cellStyle name="หัวเรื่อง 4 2" xfId="1626"/>
    <cellStyle name="콤마 [0]_BP매입매출명세서" xfId="1627"/>
    <cellStyle name="콤마_BP매입매출명세서" xfId="1628"/>
    <cellStyle name="통화 [0]_BP매입매출명세서" xfId="1629"/>
    <cellStyle name="통화_BP매입매출명세서" xfId="1630"/>
    <cellStyle name="표준_2002 SJC Consolidation Package" xfId="1631"/>
    <cellStyle name="一般_2002CAP" xfId="1632"/>
    <cellStyle name="千位分隔[0]_工程编号" xfId="1633"/>
    <cellStyle name="千位分隔_BS (Jun)" xfId="1634"/>
    <cellStyle name="千分位[0]_2002CAP" xfId="1635"/>
    <cellStyle name="千分位_2002CAP" xfId="1636"/>
    <cellStyle name="好" xfId="1637"/>
    <cellStyle name="差" xfId="1638"/>
    <cellStyle name="常规_2004年产成品数量金额表" xfId="1639"/>
    <cellStyle name="强调文字颜色 1" xfId="1640"/>
    <cellStyle name="强调文字颜色 2" xfId="1641"/>
    <cellStyle name="强调文字颜色 3" xfId="1642"/>
    <cellStyle name="强调文字颜色 4" xfId="1643"/>
    <cellStyle name="强调文字颜色 5" xfId="1644"/>
    <cellStyle name="强调文字颜色 6" xfId="1645"/>
    <cellStyle name="标题" xfId="1646"/>
    <cellStyle name="标题 1" xfId="1647"/>
    <cellStyle name="标题 2" xfId="1648"/>
    <cellStyle name="标题 3" xfId="1649"/>
    <cellStyle name="标题 4" xfId="1650"/>
    <cellStyle name="桁区切り [0.00]_Myplan2" xfId="1651"/>
    <cellStyle name="桁区切り_part price" xfId="1652"/>
    <cellStyle name="检查单元格" xfId="1653"/>
    <cellStyle name="標準_Book1" xfId="1654"/>
    <cellStyle name="汇总" xfId="1655"/>
    <cellStyle name="注释" xfId="1656"/>
    <cellStyle name="解释性文本" xfId="1657"/>
    <cellStyle name="警告文本" xfId="1658"/>
    <cellStyle name="计算" xfId="1659"/>
    <cellStyle name="貨幣 [0]_2002CAP" xfId="1660"/>
    <cellStyle name="貨幣_2002CAP" xfId="1661"/>
    <cellStyle name="输入" xfId="1662"/>
    <cellStyle name="输出" xfId="1663"/>
    <cellStyle name="适中" xfId="1664"/>
    <cellStyle name="通貨 [0.00]_part price" xfId="1665"/>
    <cellStyle name="通貨_part price" xfId="1666"/>
    <cellStyle name="链接单元格" xfId="16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93</xdr:row>
      <xdr:rowOff>0</xdr:rowOff>
    </xdr:from>
    <xdr:to>
      <xdr:col>3</xdr:col>
      <xdr:colOff>0</xdr:colOff>
      <xdr:row>93</xdr:row>
      <xdr:rowOff>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3790950" y="2309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91</xdr:row>
      <xdr:rowOff>0</xdr:rowOff>
    </xdr:from>
    <xdr:to>
      <xdr:col>9</xdr:col>
      <xdr:colOff>0</xdr:colOff>
      <xdr:row>91</xdr:row>
      <xdr:rowOff>0</xdr:rowOff>
    </xdr:to>
    <xdr:sp macro="" textlink="">
      <xdr:nvSpPr>
        <xdr:cNvPr id="3" name="Line 44"/>
        <xdr:cNvSpPr>
          <a:spLocks noChangeShapeType="1"/>
        </xdr:cNvSpPr>
      </xdr:nvSpPr>
      <xdr:spPr bwMode="auto">
        <a:xfrm>
          <a:off x="679132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91</xdr:row>
      <xdr:rowOff>0</xdr:rowOff>
    </xdr:from>
    <xdr:to>
      <xdr:col>9</xdr:col>
      <xdr:colOff>0</xdr:colOff>
      <xdr:row>91</xdr:row>
      <xdr:rowOff>0</xdr:rowOff>
    </xdr:to>
    <xdr:sp macro="" textlink="">
      <xdr:nvSpPr>
        <xdr:cNvPr id="4" name="Line 45"/>
        <xdr:cNvSpPr>
          <a:spLocks noChangeShapeType="1"/>
        </xdr:cNvSpPr>
      </xdr:nvSpPr>
      <xdr:spPr bwMode="auto">
        <a:xfrm>
          <a:off x="679132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91</xdr:row>
      <xdr:rowOff>0</xdr:rowOff>
    </xdr:from>
    <xdr:to>
      <xdr:col>9</xdr:col>
      <xdr:colOff>0</xdr:colOff>
      <xdr:row>91</xdr:row>
      <xdr:rowOff>0</xdr:rowOff>
    </xdr:to>
    <xdr:sp macro="" textlink="">
      <xdr:nvSpPr>
        <xdr:cNvPr id="5" name="Line 46"/>
        <xdr:cNvSpPr>
          <a:spLocks noChangeShapeType="1"/>
        </xdr:cNvSpPr>
      </xdr:nvSpPr>
      <xdr:spPr bwMode="auto">
        <a:xfrm>
          <a:off x="679132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sp macro="" textlink="">
      <xdr:nvSpPr>
        <xdr:cNvPr id="6" name="Line 94"/>
        <xdr:cNvSpPr>
          <a:spLocks noChangeShapeType="1"/>
        </xdr:cNvSpPr>
      </xdr:nvSpPr>
      <xdr:spPr bwMode="auto">
        <a:xfrm>
          <a:off x="3848100" y="2309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91</xdr:row>
      <xdr:rowOff>0</xdr:rowOff>
    </xdr:from>
    <xdr:to>
      <xdr:col>10</xdr:col>
      <xdr:colOff>0</xdr:colOff>
      <xdr:row>91</xdr:row>
      <xdr:rowOff>0</xdr:rowOff>
    </xdr:to>
    <xdr:sp macro="" textlink="">
      <xdr:nvSpPr>
        <xdr:cNvPr id="7" name="Line 95"/>
        <xdr:cNvSpPr>
          <a:spLocks noChangeShapeType="1"/>
        </xdr:cNvSpPr>
      </xdr:nvSpPr>
      <xdr:spPr bwMode="auto">
        <a:xfrm>
          <a:off x="684847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91</xdr:row>
      <xdr:rowOff>0</xdr:rowOff>
    </xdr:from>
    <xdr:to>
      <xdr:col>10</xdr:col>
      <xdr:colOff>0</xdr:colOff>
      <xdr:row>91</xdr:row>
      <xdr:rowOff>0</xdr:rowOff>
    </xdr:to>
    <xdr:sp macro="" textlink="">
      <xdr:nvSpPr>
        <xdr:cNvPr id="8" name="Line 96"/>
        <xdr:cNvSpPr>
          <a:spLocks noChangeShapeType="1"/>
        </xdr:cNvSpPr>
      </xdr:nvSpPr>
      <xdr:spPr bwMode="auto">
        <a:xfrm>
          <a:off x="684847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91</xdr:row>
      <xdr:rowOff>0</xdr:rowOff>
    </xdr:from>
    <xdr:to>
      <xdr:col>10</xdr:col>
      <xdr:colOff>0</xdr:colOff>
      <xdr:row>91</xdr:row>
      <xdr:rowOff>0</xdr:rowOff>
    </xdr:to>
    <xdr:sp macro="" textlink="">
      <xdr:nvSpPr>
        <xdr:cNvPr id="9" name="Line 97"/>
        <xdr:cNvSpPr>
          <a:spLocks noChangeShapeType="1"/>
        </xdr:cNvSpPr>
      </xdr:nvSpPr>
      <xdr:spPr bwMode="auto">
        <a:xfrm>
          <a:off x="684847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257175</xdr:colOff>
      <xdr:row>104</xdr:row>
      <xdr:rowOff>114300</xdr:rowOff>
    </xdr:from>
    <xdr:to>
      <xdr:col>16</xdr:col>
      <xdr:colOff>600075</xdr:colOff>
      <xdr:row>108</xdr:row>
      <xdr:rowOff>123825</xdr:rowOff>
    </xdr:to>
    <xdr:pic>
      <xdr:nvPicPr>
        <xdr:cNvPr id="10" name="Picture 43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48625" y="26146125"/>
          <a:ext cx="34766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26</xdr:row>
      <xdr:rowOff>0</xdr:rowOff>
    </xdr:from>
    <xdr:to>
      <xdr:col>5</xdr:col>
      <xdr:colOff>0</xdr:colOff>
      <xdr:row>26</xdr:row>
      <xdr:rowOff>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3390900" y="693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5</xdr:col>
      <xdr:colOff>0</xdr:colOff>
      <xdr:row>26</xdr:row>
      <xdr:rowOff>0</xdr:rowOff>
    </xdr:to>
    <xdr:sp macro="" textlink="">
      <xdr:nvSpPr>
        <xdr:cNvPr id="3" name="Line 91"/>
        <xdr:cNvSpPr>
          <a:spLocks noChangeShapeType="1"/>
        </xdr:cNvSpPr>
      </xdr:nvSpPr>
      <xdr:spPr bwMode="auto">
        <a:xfrm>
          <a:off x="3390900" y="693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31</xdr:row>
      <xdr:rowOff>0</xdr:rowOff>
    </xdr:from>
    <xdr:to>
      <xdr:col>12</xdr:col>
      <xdr:colOff>0</xdr:colOff>
      <xdr:row>31</xdr:row>
      <xdr:rowOff>0</xdr:rowOff>
    </xdr:to>
    <xdr:sp macro="" textlink="">
      <xdr:nvSpPr>
        <xdr:cNvPr id="2" name="Line 44"/>
        <xdr:cNvSpPr>
          <a:spLocks noChangeShapeType="1"/>
        </xdr:cNvSpPr>
      </xdr:nvSpPr>
      <xdr:spPr bwMode="auto">
        <a:xfrm>
          <a:off x="93249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31</xdr:row>
      <xdr:rowOff>0</xdr:rowOff>
    </xdr:from>
    <xdr:to>
      <xdr:col>12</xdr:col>
      <xdr:colOff>0</xdr:colOff>
      <xdr:row>31</xdr:row>
      <xdr:rowOff>0</xdr:rowOff>
    </xdr:to>
    <xdr:sp macro="" textlink="">
      <xdr:nvSpPr>
        <xdr:cNvPr id="3" name="Line 45"/>
        <xdr:cNvSpPr>
          <a:spLocks noChangeShapeType="1"/>
        </xdr:cNvSpPr>
      </xdr:nvSpPr>
      <xdr:spPr bwMode="auto">
        <a:xfrm>
          <a:off x="93249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31</xdr:row>
      <xdr:rowOff>0</xdr:rowOff>
    </xdr:from>
    <xdr:to>
      <xdr:col>12</xdr:col>
      <xdr:colOff>0</xdr:colOff>
      <xdr:row>31</xdr:row>
      <xdr:rowOff>0</xdr:rowOff>
    </xdr:to>
    <xdr:sp macro="" textlink="">
      <xdr:nvSpPr>
        <xdr:cNvPr id="4" name="Line 46"/>
        <xdr:cNvSpPr>
          <a:spLocks noChangeShapeType="1"/>
        </xdr:cNvSpPr>
      </xdr:nvSpPr>
      <xdr:spPr bwMode="auto">
        <a:xfrm>
          <a:off x="932497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P\PHOL%20DHANYA%20GROUP\PHOL%20DHANYA\2017\Q1_17\FS\Phol%20Dhanya%20Lead_Q1'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T"/>
      <sheetName val="PLT 3 M"/>
      <sheetName val="EQT_CONSO"/>
      <sheetName val="EQT_COMPANY"/>
      <sheetName val="CFT"/>
      <sheetName val="BSE(Conso)"/>
      <sheetName val="EQE_COMPANY"/>
      <sheetName val="PLE 3 M"/>
      <sheetName val="EQE_CONSO"/>
      <sheetName val="CFE"/>
      <sheetName val="Cashflow_Conso"/>
      <sheetName val="Cashflow_Company"/>
      <sheetName val="รายละเอียด CF"/>
      <sheetName val="Eliminate ADJ."/>
      <sheetName val="กระทบ NCI"/>
      <sheetName val="Match code"/>
      <sheetName val="Checked"/>
      <sheetName val="Pass ADJ."/>
      <sheetName val="WPL"/>
      <sheetName val="WBS"/>
      <sheetName val="Z630"/>
      <sheetName val="Z631"/>
      <sheetName val="Z631.10 (AJE)"/>
      <sheetName val="Z631.10 (SUD)"/>
      <sheetName val="ADJ."/>
      <sheetName val="Sheet1 (2)"/>
      <sheetName val="TB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400"/>
      <sheetName val="E300"/>
      <sheetName val="E600SE"/>
      <sheetName val="E600ADM"/>
      <sheetName val="E600FC"/>
      <sheetName val="F100"/>
      <sheetName val="TAX"/>
      <sheetName val="Sheet1"/>
      <sheetName val="ค่าใช้จ่ายตามลักษณะ"/>
      <sheetName val="Sheet2"/>
    </sheetNames>
    <sheetDataSet>
      <sheetData sheetId="0">
        <row r="12">
          <cell r="E12">
            <v>5</v>
          </cell>
        </row>
        <row r="13">
          <cell r="E13" t="str">
            <v>4, 6</v>
          </cell>
        </row>
        <row r="14">
          <cell r="E14">
            <v>7</v>
          </cell>
        </row>
        <row r="15">
          <cell r="E15">
            <v>4</v>
          </cell>
        </row>
        <row r="16">
          <cell r="E16">
            <v>11</v>
          </cell>
        </row>
        <row r="17">
          <cell r="E17">
            <v>8</v>
          </cell>
        </row>
        <row r="21">
          <cell r="E21">
            <v>9</v>
          </cell>
        </row>
        <row r="22">
          <cell r="E22">
            <v>10</v>
          </cell>
        </row>
        <row r="23">
          <cell r="E23">
            <v>11</v>
          </cell>
        </row>
        <row r="24">
          <cell r="E24">
            <v>12</v>
          </cell>
        </row>
        <row r="25">
          <cell r="E25">
            <v>13</v>
          </cell>
        </row>
        <row r="26">
          <cell r="E26">
            <v>14</v>
          </cell>
        </row>
        <row r="27">
          <cell r="E27">
            <v>15</v>
          </cell>
        </row>
        <row r="28">
          <cell r="E28">
            <v>16</v>
          </cell>
        </row>
        <row r="29">
          <cell r="E29">
            <v>17</v>
          </cell>
        </row>
        <row r="49">
          <cell r="E49">
            <v>18</v>
          </cell>
        </row>
        <row r="50">
          <cell r="E50" t="str">
            <v>4, 19</v>
          </cell>
        </row>
        <row r="52">
          <cell r="E52">
            <v>20</v>
          </cell>
        </row>
        <row r="54">
          <cell r="E54">
            <v>21</v>
          </cell>
        </row>
        <row r="56">
          <cell r="E56">
            <v>7</v>
          </cell>
        </row>
        <row r="57">
          <cell r="E57">
            <v>7</v>
          </cell>
        </row>
        <row r="60">
          <cell r="E60">
            <v>20</v>
          </cell>
        </row>
        <row r="61">
          <cell r="E61">
            <v>21</v>
          </cell>
        </row>
        <row r="62">
          <cell r="E62">
            <v>22</v>
          </cell>
        </row>
        <row r="96">
          <cell r="E96">
            <v>24</v>
          </cell>
        </row>
      </sheetData>
      <sheetData sheetId="1">
        <row r="11">
          <cell r="C11" t="str">
            <v>4, 27</v>
          </cell>
        </row>
        <row r="53">
          <cell r="E53">
            <v>194977476</v>
          </cell>
          <cell r="G53">
            <v>161999986</v>
          </cell>
          <cell r="I53">
            <v>194977476</v>
          </cell>
          <cell r="K53">
            <v>161999986</v>
          </cell>
        </row>
        <row r="55">
          <cell r="H55">
            <v>0</v>
          </cell>
          <cell r="J55">
            <v>0</v>
          </cell>
        </row>
      </sheetData>
      <sheetData sheetId="2"/>
      <sheetData sheetId="3">
        <row r="18">
          <cell r="O18">
            <v>323975442.04000002</v>
          </cell>
        </row>
      </sheetData>
      <sheetData sheetId="4">
        <row r="82">
          <cell r="F82">
            <v>0</v>
          </cell>
          <cell r="J82">
            <v>0</v>
          </cell>
        </row>
        <row r="83">
          <cell r="F83">
            <v>0</v>
          </cell>
          <cell r="J8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R482"/>
  <sheetViews>
    <sheetView tabSelected="1" view="pageBreakPreview" topLeftCell="A55" zoomScale="85" zoomScaleSheetLayoutView="85" workbookViewId="0">
      <selection activeCell="E127" sqref="E127"/>
    </sheetView>
  </sheetViews>
  <sheetFormatPr defaultColWidth="6.85546875" defaultRowHeight="23.25"/>
  <cols>
    <col min="1" max="1" width="1" style="11" customWidth="1"/>
    <col min="2" max="3" width="1.5703125" style="11" customWidth="1"/>
    <col min="4" max="4" width="39.42578125" style="11" customWidth="1"/>
    <col min="5" max="5" width="7.7109375" style="25" customWidth="1"/>
    <col min="6" max="6" width="0.85546875" style="26" customWidth="1"/>
    <col min="7" max="7" width="16.140625" style="10" customWidth="1"/>
    <col min="8" max="8" width="1" style="73" customWidth="1"/>
    <col min="9" max="9" width="15.7109375" style="27" customWidth="1"/>
    <col min="10" max="10" width="1.5703125" style="27" customWidth="1"/>
    <col min="11" max="11" width="15.7109375" style="9" customWidth="1"/>
    <col min="12" max="12" width="1" style="11" customWidth="1"/>
    <col min="13" max="13" width="15.7109375" style="11" customWidth="1"/>
    <col min="14" max="14" width="1" style="11" customWidth="1"/>
    <col min="15" max="15" width="12.42578125" style="11" bestFit="1" customWidth="1"/>
    <col min="16" max="16" width="6.85546875" style="11"/>
    <col min="17" max="17" width="12" style="11" bestFit="1" customWidth="1"/>
    <col min="18" max="16384" width="6.85546875" style="11"/>
  </cols>
  <sheetData>
    <row r="1" spans="1:15" s="4" customFormat="1" ht="2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</row>
    <row r="2" spans="1:15" s="4" customFormat="1" ht="21">
      <c r="A2" s="5" t="s">
        <v>1</v>
      </c>
      <c r="B2" s="5"/>
      <c r="C2" s="5"/>
      <c r="D2" s="5"/>
      <c r="E2" s="5"/>
      <c r="F2" s="5"/>
      <c r="G2" s="5"/>
      <c r="H2" s="5"/>
      <c r="I2" s="5"/>
      <c r="J2" s="6"/>
      <c r="K2" s="3"/>
    </row>
    <row r="3" spans="1:15" s="4" customFormat="1" ht="21">
      <c r="A3" s="7" t="s">
        <v>2</v>
      </c>
      <c r="B3" s="7"/>
      <c r="C3" s="7"/>
      <c r="D3" s="7"/>
      <c r="E3" s="7"/>
      <c r="F3" s="7"/>
      <c r="G3" s="7"/>
      <c r="H3" s="7"/>
      <c r="I3" s="7"/>
      <c r="J3" s="8"/>
      <c r="K3" s="3"/>
    </row>
    <row r="4" spans="1:15">
      <c r="A4" s="9"/>
      <c r="B4" s="9"/>
      <c r="C4" s="9"/>
      <c r="D4" s="9"/>
      <c r="E4" s="9"/>
      <c r="F4" s="9"/>
      <c r="H4" s="9"/>
      <c r="I4" s="9"/>
      <c r="J4" s="9"/>
    </row>
    <row r="5" spans="1:15" s="4" customFormat="1" ht="23.25" customHeight="1">
      <c r="E5" s="12"/>
      <c r="F5" s="13"/>
      <c r="G5" s="14" t="s">
        <v>3</v>
      </c>
      <c r="H5" s="14"/>
      <c r="I5" s="14"/>
      <c r="J5" s="14"/>
      <c r="K5" s="14"/>
      <c r="L5" s="14"/>
      <c r="M5" s="14"/>
      <c r="N5" s="14"/>
    </row>
    <row r="6" spans="1:15" s="4" customFormat="1" ht="21">
      <c r="E6" s="12"/>
      <c r="F6" s="15"/>
      <c r="G6" s="16" t="s">
        <v>4</v>
      </c>
      <c r="H6" s="16"/>
      <c r="I6" s="16"/>
      <c r="J6" s="17"/>
      <c r="K6" s="14" t="s">
        <v>5</v>
      </c>
      <c r="L6" s="14"/>
      <c r="M6" s="14"/>
      <c r="N6" s="14"/>
    </row>
    <row r="7" spans="1:15" s="4" customFormat="1" ht="21">
      <c r="F7" s="15"/>
      <c r="G7" s="18" t="s">
        <v>6</v>
      </c>
      <c r="H7" s="19"/>
      <c r="I7" s="18" t="s">
        <v>7</v>
      </c>
      <c r="J7" s="18"/>
      <c r="K7" s="18" t="s">
        <v>6</v>
      </c>
      <c r="L7" s="19"/>
      <c r="M7" s="18" t="s">
        <v>7</v>
      </c>
      <c r="N7" s="20"/>
    </row>
    <row r="8" spans="1:15" s="4" customFormat="1" ht="21">
      <c r="E8" s="12"/>
      <c r="F8" s="15"/>
      <c r="G8" s="21" t="s">
        <v>8</v>
      </c>
      <c r="H8" s="19"/>
      <c r="I8" s="18"/>
      <c r="J8" s="18"/>
      <c r="K8" s="21" t="s">
        <v>8</v>
      </c>
      <c r="L8" s="19"/>
      <c r="M8" s="18"/>
      <c r="N8" s="20"/>
    </row>
    <row r="9" spans="1:15" s="4" customFormat="1" ht="21">
      <c r="E9" s="22" t="s">
        <v>9</v>
      </c>
      <c r="F9" s="15"/>
      <c r="G9" s="23" t="s">
        <v>10</v>
      </c>
      <c r="H9" s="19"/>
      <c r="I9" s="23" t="s">
        <v>11</v>
      </c>
      <c r="J9" s="21"/>
      <c r="K9" s="23" t="s">
        <v>10</v>
      </c>
      <c r="L9" s="19"/>
      <c r="M9" s="23" t="s">
        <v>11</v>
      </c>
      <c r="N9" s="20"/>
    </row>
    <row r="10" spans="1:15" ht="21">
      <c r="A10" s="24" t="s">
        <v>12</v>
      </c>
      <c r="B10" s="24"/>
      <c r="C10" s="24"/>
      <c r="D10" s="24"/>
      <c r="G10" s="27"/>
      <c r="H10" s="19"/>
      <c r="J10" s="21"/>
      <c r="L10" s="19"/>
    </row>
    <row r="11" spans="1:15" ht="21">
      <c r="A11" s="28" t="s">
        <v>13</v>
      </c>
      <c r="F11" s="29"/>
      <c r="G11" s="30"/>
      <c r="H11" s="19"/>
      <c r="I11" s="30"/>
      <c r="J11" s="21"/>
      <c r="L11" s="19"/>
    </row>
    <row r="12" spans="1:15" ht="21">
      <c r="A12" s="31"/>
      <c r="B12" s="31" t="s">
        <v>14</v>
      </c>
      <c r="C12" s="31"/>
      <c r="D12" s="31"/>
      <c r="E12" s="25">
        <f>[1]BST!E12</f>
        <v>5</v>
      </c>
      <c r="F12" s="29"/>
      <c r="G12" s="30">
        <v>137251544.96000001</v>
      </c>
      <c r="H12" s="19"/>
      <c r="I12" s="30">
        <v>48852418.950000003</v>
      </c>
      <c r="J12" s="21"/>
      <c r="K12" s="30">
        <v>130237149.56999999</v>
      </c>
      <c r="L12" s="19"/>
      <c r="M12" s="30">
        <v>39112329.319999993</v>
      </c>
      <c r="N12" s="30"/>
      <c r="O12" s="32"/>
    </row>
    <row r="13" spans="1:15" ht="21">
      <c r="A13" s="31"/>
      <c r="B13" s="31" t="s">
        <v>15</v>
      </c>
      <c r="C13" s="31"/>
      <c r="D13" s="31"/>
      <c r="E13" s="25" t="str">
        <f>[1]BST!E13</f>
        <v>4, 6</v>
      </c>
      <c r="F13" s="33"/>
      <c r="G13" s="30">
        <v>294675223.23000002</v>
      </c>
      <c r="H13" s="19"/>
      <c r="I13" s="30">
        <v>251205870.26999998</v>
      </c>
      <c r="J13" s="21"/>
      <c r="K13" s="30">
        <v>278275881.68000001</v>
      </c>
      <c r="L13" s="19"/>
      <c r="M13" s="30">
        <v>237508087.48000002</v>
      </c>
      <c r="N13" s="30"/>
      <c r="O13" s="32"/>
    </row>
    <row r="14" spans="1:15" ht="21">
      <c r="A14" s="31"/>
      <c r="B14" s="31" t="s">
        <v>16</v>
      </c>
      <c r="C14" s="31"/>
      <c r="D14" s="31"/>
      <c r="E14" s="25">
        <f>[1]BST!E14</f>
        <v>7</v>
      </c>
      <c r="F14" s="33"/>
      <c r="G14" s="30">
        <v>138487799.90000001</v>
      </c>
      <c r="H14" s="19"/>
      <c r="I14" s="30">
        <v>149823580.06999999</v>
      </c>
      <c r="J14" s="21"/>
      <c r="K14" s="30">
        <v>136771657.54000002</v>
      </c>
      <c r="L14" s="19"/>
      <c r="M14" s="30">
        <v>147308226.25</v>
      </c>
      <c r="N14" s="30"/>
      <c r="O14" s="32"/>
    </row>
    <row r="15" spans="1:15" ht="21">
      <c r="A15" s="31"/>
      <c r="B15" s="31" t="s">
        <v>17</v>
      </c>
      <c r="C15" s="31"/>
      <c r="D15" s="31"/>
      <c r="E15" s="25">
        <f>[1]BST!E15</f>
        <v>4</v>
      </c>
      <c r="F15" s="33"/>
      <c r="G15" s="30">
        <v>0</v>
      </c>
      <c r="H15" s="19"/>
      <c r="I15" s="30">
        <v>0</v>
      </c>
      <c r="J15" s="21"/>
      <c r="K15" s="30">
        <v>44000000</v>
      </c>
      <c r="L15" s="19"/>
      <c r="M15" s="30">
        <v>32000000</v>
      </c>
      <c r="N15" s="30"/>
      <c r="O15" s="32"/>
    </row>
    <row r="16" spans="1:15" ht="21">
      <c r="A16" s="31"/>
      <c r="B16" s="31" t="s">
        <v>18</v>
      </c>
      <c r="C16" s="31"/>
      <c r="D16" s="31"/>
      <c r="E16" s="25">
        <f>[1]BST!E16</f>
        <v>11</v>
      </c>
      <c r="F16" s="29"/>
      <c r="G16" s="30">
        <v>1593124.85</v>
      </c>
      <c r="H16" s="19"/>
      <c r="I16" s="30">
        <v>1493835.59</v>
      </c>
      <c r="J16" s="21"/>
      <c r="K16" s="30">
        <v>1415011.67</v>
      </c>
      <c r="L16" s="19"/>
      <c r="M16" s="30">
        <v>1162982.45</v>
      </c>
      <c r="N16" s="30"/>
      <c r="O16" s="32"/>
    </row>
    <row r="17" spans="1:15" ht="21">
      <c r="A17" s="31"/>
      <c r="B17" s="31" t="s">
        <v>19</v>
      </c>
      <c r="C17" s="31"/>
      <c r="D17" s="31"/>
      <c r="E17" s="25">
        <f>[1]BST!E17</f>
        <v>8</v>
      </c>
      <c r="F17" s="29"/>
      <c r="G17" s="30">
        <v>240126884.19</v>
      </c>
      <c r="H17" s="19"/>
      <c r="I17" s="30">
        <v>235085665</v>
      </c>
      <c r="J17" s="21"/>
      <c r="K17" s="30">
        <v>216821499.86000001</v>
      </c>
      <c r="L17" s="19"/>
      <c r="M17" s="30">
        <v>214679744.54000002</v>
      </c>
      <c r="N17" s="34"/>
      <c r="O17" s="32"/>
    </row>
    <row r="18" spans="1:15" ht="21">
      <c r="A18" s="31"/>
      <c r="B18" s="31" t="s">
        <v>20</v>
      </c>
      <c r="C18" s="31"/>
      <c r="D18" s="31"/>
      <c r="E18" s="25">
        <v>7</v>
      </c>
      <c r="F18" s="29"/>
      <c r="G18" s="30">
        <v>97526822.019999996</v>
      </c>
      <c r="H18" s="19"/>
      <c r="I18" s="30">
        <v>83611097.230000004</v>
      </c>
      <c r="J18" s="21"/>
      <c r="K18" s="30">
        <v>96188930.320000008</v>
      </c>
      <c r="L18" s="19"/>
      <c r="M18" s="30">
        <v>83260325.069999993</v>
      </c>
      <c r="N18" s="34"/>
      <c r="O18" s="32"/>
    </row>
    <row r="19" spans="1:15" s="4" customFormat="1" ht="21">
      <c r="A19" s="8" t="s">
        <v>21</v>
      </c>
      <c r="E19" s="12"/>
      <c r="F19" s="35"/>
      <c r="G19" s="36">
        <v>909661399.1500001</v>
      </c>
      <c r="H19" s="19"/>
      <c r="I19" s="36">
        <v>770072467.1099999</v>
      </c>
      <c r="J19" s="21"/>
      <c r="K19" s="36">
        <v>903710130.63999999</v>
      </c>
      <c r="L19" s="19"/>
      <c r="M19" s="36">
        <v>755031695.1099999</v>
      </c>
      <c r="N19" s="37"/>
      <c r="O19" s="32"/>
    </row>
    <row r="20" spans="1:15" ht="21">
      <c r="A20" s="8" t="s">
        <v>22</v>
      </c>
      <c r="F20" s="38"/>
      <c r="G20" s="39"/>
      <c r="H20" s="19"/>
      <c r="I20" s="39"/>
      <c r="J20" s="21"/>
      <c r="K20" s="40"/>
      <c r="L20" s="19"/>
      <c r="M20" s="39"/>
      <c r="N20" s="41"/>
      <c r="O20" s="32"/>
    </row>
    <row r="21" spans="1:15" ht="21">
      <c r="A21" s="8"/>
      <c r="B21" s="11" t="s">
        <v>23</v>
      </c>
      <c r="E21" s="25">
        <f>[1]BST!E21</f>
        <v>9</v>
      </c>
      <c r="F21" s="38"/>
      <c r="G21" s="30">
        <v>30000000</v>
      </c>
      <c r="H21" s="19"/>
      <c r="I21" s="30">
        <v>0</v>
      </c>
      <c r="J21" s="21"/>
      <c r="K21" s="30">
        <v>30000000</v>
      </c>
      <c r="L21" s="19"/>
      <c r="M21" s="30">
        <v>0</v>
      </c>
      <c r="N21" s="41"/>
      <c r="O21" s="32"/>
    </row>
    <row r="22" spans="1:15" ht="21">
      <c r="A22" s="8"/>
      <c r="B22" s="31" t="s">
        <v>24</v>
      </c>
      <c r="E22" s="25">
        <f>[1]BST!E22</f>
        <v>10</v>
      </c>
      <c r="F22" s="38"/>
      <c r="G22" s="30">
        <v>0</v>
      </c>
      <c r="H22" s="19"/>
      <c r="I22" s="30">
        <v>0</v>
      </c>
      <c r="J22" s="21"/>
      <c r="K22" s="30">
        <v>10999940</v>
      </c>
      <c r="L22" s="19"/>
      <c r="M22" s="30">
        <v>10999940</v>
      </c>
      <c r="N22" s="30"/>
      <c r="O22" s="32"/>
    </row>
    <row r="23" spans="1:15" ht="21">
      <c r="A23" s="31"/>
      <c r="B23" s="31" t="s">
        <v>25</v>
      </c>
      <c r="C23" s="31"/>
      <c r="D23" s="31"/>
      <c r="E23" s="25">
        <f>[1]BST!E23</f>
        <v>11</v>
      </c>
      <c r="F23" s="38"/>
      <c r="G23" s="30">
        <v>0</v>
      </c>
      <c r="H23" s="19"/>
      <c r="I23" s="30">
        <v>0</v>
      </c>
      <c r="J23" s="21"/>
      <c r="K23" s="30">
        <v>0</v>
      </c>
      <c r="L23" s="19"/>
      <c r="M23" s="30">
        <v>0</v>
      </c>
      <c r="N23" s="30"/>
      <c r="O23" s="32"/>
    </row>
    <row r="24" spans="1:15" ht="21">
      <c r="A24" s="31"/>
      <c r="B24" s="31" t="s">
        <v>26</v>
      </c>
      <c r="C24" s="31"/>
      <c r="D24" s="31"/>
      <c r="E24" s="25">
        <f>[1]BST!E24</f>
        <v>12</v>
      </c>
      <c r="G24" s="30">
        <v>393309.42</v>
      </c>
      <c r="H24" s="19"/>
      <c r="I24" s="30">
        <v>370699.76</v>
      </c>
      <c r="J24" s="21"/>
      <c r="K24" s="30">
        <v>393309.42000000004</v>
      </c>
      <c r="L24" s="19"/>
      <c r="M24" s="30">
        <v>347499.66</v>
      </c>
      <c r="N24" s="30"/>
      <c r="O24" s="32"/>
    </row>
    <row r="25" spans="1:15" ht="21">
      <c r="A25" s="31"/>
      <c r="B25" s="31" t="s">
        <v>27</v>
      </c>
      <c r="C25" s="31"/>
      <c r="D25" s="31"/>
      <c r="E25" s="25">
        <f>[1]BST!E25</f>
        <v>13</v>
      </c>
      <c r="G25" s="30">
        <v>7104815.4100000001</v>
      </c>
      <c r="H25" s="19"/>
      <c r="I25" s="30">
        <v>7222598.54</v>
      </c>
      <c r="J25" s="21"/>
      <c r="K25" s="30">
        <v>7104815.4100000001</v>
      </c>
      <c r="L25" s="19"/>
      <c r="M25" s="30">
        <v>7222598.5399999991</v>
      </c>
      <c r="N25" s="30"/>
      <c r="O25" s="32"/>
    </row>
    <row r="26" spans="1:15" ht="21">
      <c r="A26" s="31"/>
      <c r="B26" s="31" t="s">
        <v>28</v>
      </c>
      <c r="C26" s="31"/>
      <c r="D26" s="31"/>
      <c r="E26" s="25">
        <f>[1]BST!E26</f>
        <v>14</v>
      </c>
      <c r="F26" s="29"/>
      <c r="G26" s="30">
        <v>157086747.96000001</v>
      </c>
      <c r="H26" s="19"/>
      <c r="I26" s="30">
        <v>159124760.56</v>
      </c>
      <c r="J26" s="21"/>
      <c r="K26" s="30">
        <v>128356843.57000007</v>
      </c>
      <c r="L26" s="19"/>
      <c r="M26" s="30">
        <v>130848159.94000003</v>
      </c>
      <c r="N26" s="30"/>
      <c r="O26" s="32"/>
    </row>
    <row r="27" spans="1:15" ht="21">
      <c r="A27" s="31"/>
      <c r="B27" s="31" t="s">
        <v>29</v>
      </c>
      <c r="C27" s="31"/>
      <c r="D27" s="31"/>
      <c r="E27" s="25">
        <f>[1]BST!E27</f>
        <v>15</v>
      </c>
      <c r="F27" s="29"/>
      <c r="G27" s="30">
        <v>2006267.94</v>
      </c>
      <c r="H27" s="19"/>
      <c r="I27" s="30">
        <v>2099338.84</v>
      </c>
      <c r="J27" s="21"/>
      <c r="K27" s="30">
        <v>1868767.94</v>
      </c>
      <c r="L27" s="19"/>
      <c r="M27" s="30">
        <v>1924338.8399999996</v>
      </c>
      <c r="N27" s="30"/>
      <c r="O27" s="32"/>
    </row>
    <row r="28" spans="1:15" ht="21">
      <c r="A28" s="31"/>
      <c r="B28" s="31" t="s">
        <v>30</v>
      </c>
      <c r="C28" s="31"/>
      <c r="D28" s="31"/>
      <c r="E28" s="25">
        <f>[1]BST!E28</f>
        <v>16</v>
      </c>
      <c r="F28" s="29"/>
      <c r="G28" s="30">
        <v>1807223.09</v>
      </c>
      <c r="H28" s="19"/>
      <c r="I28" s="30">
        <v>1984531.64</v>
      </c>
      <c r="J28" s="21"/>
      <c r="K28" s="30">
        <v>1641472.5600000005</v>
      </c>
      <c r="L28" s="19"/>
      <c r="M28" s="30">
        <v>1806573.7300000004</v>
      </c>
      <c r="N28" s="30"/>
      <c r="O28" s="32"/>
    </row>
    <row r="29" spans="1:15" ht="21">
      <c r="A29" s="31"/>
      <c r="B29" s="31" t="s">
        <v>31</v>
      </c>
      <c r="C29" s="31"/>
      <c r="D29" s="31"/>
      <c r="E29" s="25">
        <f>[1]BST!E29</f>
        <v>17</v>
      </c>
      <c r="F29" s="29"/>
      <c r="G29" s="30">
        <v>23408612.579999998</v>
      </c>
      <c r="H29" s="19"/>
      <c r="I29" s="30">
        <v>18468742.890000001</v>
      </c>
      <c r="J29" s="21"/>
      <c r="K29" s="30">
        <v>22922981.379999999</v>
      </c>
      <c r="L29" s="19"/>
      <c r="M29" s="30">
        <v>18027923.289999999</v>
      </c>
      <c r="N29" s="30"/>
      <c r="O29" s="32"/>
    </row>
    <row r="30" spans="1:15" ht="21">
      <c r="A30" s="31"/>
      <c r="B30" s="31" t="s">
        <v>32</v>
      </c>
      <c r="C30" s="31"/>
      <c r="D30" s="31"/>
      <c r="G30" s="30">
        <v>2741136.65</v>
      </c>
      <c r="H30" s="19"/>
      <c r="I30" s="30">
        <v>1610373.71</v>
      </c>
      <c r="J30" s="21"/>
      <c r="K30" s="30">
        <v>22100</v>
      </c>
      <c r="L30" s="19"/>
      <c r="M30" s="30">
        <v>22100</v>
      </c>
      <c r="N30" s="30"/>
      <c r="O30" s="32"/>
    </row>
    <row r="31" spans="1:15" s="4" customFormat="1" ht="21">
      <c r="A31" s="8" t="s">
        <v>33</v>
      </c>
      <c r="E31" s="12"/>
      <c r="F31" s="15"/>
      <c r="G31" s="36">
        <v>224548113.05000004</v>
      </c>
      <c r="H31" s="19"/>
      <c r="I31" s="36">
        <v>190881045.94000003</v>
      </c>
      <c r="J31" s="21"/>
      <c r="K31" s="36">
        <v>203310230.28000006</v>
      </c>
      <c r="L31" s="19"/>
      <c r="M31" s="36">
        <v>171199134</v>
      </c>
      <c r="N31" s="37"/>
      <c r="O31" s="32"/>
    </row>
    <row r="32" spans="1:15" s="4" customFormat="1" ht="21.75" thickBot="1">
      <c r="A32" s="4" t="s">
        <v>34</v>
      </c>
      <c r="E32" s="12"/>
      <c r="F32" s="13"/>
      <c r="G32" s="42">
        <v>1134209512.2</v>
      </c>
      <c r="H32" s="19"/>
      <c r="I32" s="42">
        <v>960953513.04999995</v>
      </c>
      <c r="J32" s="21"/>
      <c r="K32" s="42">
        <v>1107020360.9200001</v>
      </c>
      <c r="L32" s="19"/>
      <c r="M32" s="42">
        <v>926230829.1099999</v>
      </c>
      <c r="N32" s="43"/>
      <c r="O32" s="32"/>
    </row>
    <row r="33" spans="1:15" s="4" customFormat="1" ht="21.75" thickTop="1">
      <c r="E33" s="12"/>
      <c r="F33" s="13"/>
      <c r="G33" s="44"/>
      <c r="H33" s="19"/>
      <c r="I33" s="44"/>
      <c r="J33" s="21"/>
      <c r="K33" s="44"/>
      <c r="L33" s="19"/>
      <c r="M33" s="44"/>
      <c r="N33" s="43"/>
      <c r="O33" s="32"/>
    </row>
    <row r="34" spans="1:15" s="4" customFormat="1" ht="21">
      <c r="E34" s="12"/>
      <c r="F34" s="13"/>
      <c r="G34" s="44"/>
      <c r="H34" s="19"/>
      <c r="I34" s="44"/>
      <c r="J34" s="21"/>
      <c r="K34" s="44"/>
      <c r="L34" s="19"/>
      <c r="M34" s="44"/>
      <c r="N34" s="43"/>
    </row>
    <row r="35" spans="1:15" s="4" customFormat="1" ht="21">
      <c r="E35" s="12"/>
      <c r="F35" s="13"/>
      <c r="G35" s="44"/>
      <c r="H35" s="19"/>
      <c r="I35" s="44"/>
      <c r="J35" s="21"/>
      <c r="K35" s="44"/>
      <c r="L35" s="19"/>
      <c r="M35" s="44"/>
      <c r="N35" s="43"/>
    </row>
    <row r="36" spans="1:15" s="4" customFormat="1" ht="21">
      <c r="E36" s="12"/>
      <c r="F36" s="13"/>
      <c r="G36" s="44"/>
      <c r="H36" s="19"/>
      <c r="I36" s="44"/>
      <c r="J36" s="21"/>
      <c r="K36" s="44"/>
      <c r="L36" s="19"/>
      <c r="M36" s="44"/>
      <c r="N36" s="43"/>
    </row>
    <row r="37" spans="1:15" s="4" customFormat="1" ht="21">
      <c r="E37" s="12"/>
      <c r="F37" s="13"/>
      <c r="G37" s="44"/>
      <c r="H37" s="19"/>
      <c r="I37" s="44"/>
      <c r="J37" s="21"/>
      <c r="K37" s="44"/>
      <c r="L37" s="19"/>
      <c r="M37" s="44"/>
      <c r="N37" s="43"/>
    </row>
    <row r="38" spans="1:15" s="4" customFormat="1" ht="21">
      <c r="E38" s="12"/>
      <c r="F38" s="13"/>
      <c r="G38" s="44"/>
      <c r="H38" s="19"/>
      <c r="I38" s="44"/>
      <c r="J38" s="21"/>
      <c r="K38" s="44"/>
      <c r="L38" s="19"/>
      <c r="M38" s="44"/>
      <c r="N38" s="43"/>
    </row>
    <row r="39" spans="1:15" s="4" customFormat="1" ht="21">
      <c r="E39" s="12"/>
      <c r="F39" s="13"/>
      <c r="G39" s="44"/>
      <c r="H39" s="19"/>
      <c r="I39" s="44"/>
      <c r="J39" s="21"/>
      <c r="K39" s="44"/>
      <c r="L39" s="19"/>
      <c r="M39" s="44"/>
      <c r="N39" s="43"/>
    </row>
    <row r="40" spans="1:15" s="4" customFormat="1" ht="21">
      <c r="E40" s="12"/>
      <c r="F40" s="13"/>
      <c r="G40" s="44"/>
      <c r="H40" s="19"/>
      <c r="I40" s="44"/>
      <c r="J40" s="21"/>
      <c r="K40" s="44"/>
      <c r="L40" s="19"/>
      <c r="M40" s="44"/>
      <c r="N40" s="43"/>
    </row>
    <row r="41" spans="1:15" s="4" customFormat="1" ht="21">
      <c r="E41" s="12"/>
      <c r="F41" s="13"/>
      <c r="G41" s="44"/>
      <c r="H41" s="19"/>
      <c r="I41" s="44"/>
      <c r="J41" s="21"/>
      <c r="K41" s="44"/>
      <c r="L41" s="19"/>
      <c r="M41" s="44"/>
      <c r="N41" s="43"/>
    </row>
    <row r="42" spans="1:15" s="4" customFormat="1" ht="21">
      <c r="E42" s="12"/>
      <c r="F42" s="13"/>
      <c r="G42" s="44"/>
      <c r="H42" s="19"/>
      <c r="I42" s="44"/>
      <c r="J42" s="21"/>
      <c r="K42" s="44"/>
      <c r="L42" s="19"/>
      <c r="M42" s="44"/>
      <c r="N42" s="43"/>
    </row>
    <row r="43" spans="1:15" s="4" customFormat="1" ht="21">
      <c r="E43" s="12"/>
      <c r="F43" s="13"/>
      <c r="G43" s="44"/>
      <c r="H43" s="19"/>
      <c r="I43" s="44"/>
      <c r="J43" s="21"/>
      <c r="K43" s="44"/>
      <c r="L43" s="19"/>
      <c r="M43" s="44"/>
      <c r="N43" s="43"/>
    </row>
    <row r="44" spans="1:15" s="4" customFormat="1" ht="21">
      <c r="E44" s="12"/>
      <c r="F44" s="13"/>
      <c r="G44" s="44"/>
      <c r="H44" s="19"/>
      <c r="I44" s="44"/>
      <c r="J44" s="21"/>
      <c r="K44" s="44"/>
      <c r="L44" s="19"/>
      <c r="M44" s="44"/>
      <c r="N44" s="43"/>
    </row>
    <row r="45" spans="1:15" s="4" customFormat="1" ht="21">
      <c r="E45" s="12"/>
      <c r="F45" s="13"/>
      <c r="G45" s="44"/>
      <c r="H45" s="19"/>
      <c r="I45" s="44"/>
      <c r="J45" s="21"/>
      <c r="K45" s="44"/>
      <c r="L45" s="19"/>
      <c r="M45" s="44"/>
      <c r="N45" s="43"/>
    </row>
    <row r="46" spans="1:15" s="4" customFormat="1" ht="21">
      <c r="E46" s="12"/>
      <c r="F46" s="13"/>
      <c r="G46" s="44"/>
      <c r="H46" s="19"/>
      <c r="I46" s="44"/>
      <c r="J46" s="21"/>
      <c r="K46" s="44"/>
      <c r="L46" s="19"/>
      <c r="M46" s="44"/>
      <c r="N46" s="43"/>
    </row>
    <row r="47" spans="1:15" ht="20.25" customHeight="1">
      <c r="A47" s="45" t="s">
        <v>35</v>
      </c>
      <c r="B47" s="45"/>
      <c r="C47" s="4"/>
      <c r="D47" s="4"/>
      <c r="E47" s="46"/>
      <c r="F47" s="47"/>
      <c r="G47" s="27"/>
      <c r="H47" s="19"/>
      <c r="J47" s="21"/>
      <c r="L47" s="19"/>
    </row>
    <row r="48" spans="1:15" ht="20.25" customHeight="1">
      <c r="A48" s="45" t="s">
        <v>36</v>
      </c>
      <c r="F48" s="29"/>
      <c r="G48" s="30"/>
      <c r="H48" s="19"/>
      <c r="I48" s="30"/>
      <c r="J48" s="21"/>
      <c r="L48" s="19"/>
    </row>
    <row r="49" spans="1:15" ht="20.25" customHeight="1">
      <c r="B49" s="48" t="s">
        <v>37</v>
      </c>
      <c r="C49" s="48"/>
      <c r="D49" s="48"/>
      <c r="E49" s="49">
        <f>[1]BST!E49</f>
        <v>18</v>
      </c>
      <c r="F49" s="48"/>
      <c r="G49" s="30">
        <v>449472086.20999998</v>
      </c>
      <c r="H49" s="19"/>
      <c r="I49" s="30">
        <v>313574317.99000001</v>
      </c>
      <c r="J49" s="21"/>
      <c r="K49" s="30">
        <v>448484658.05000001</v>
      </c>
      <c r="L49" s="19"/>
      <c r="M49" s="30">
        <v>312527751.90999997</v>
      </c>
      <c r="N49" s="30">
        <f>[1]BST!O49</f>
        <v>0</v>
      </c>
      <c r="O49" s="32"/>
    </row>
    <row r="50" spans="1:15" ht="20.25" customHeight="1">
      <c r="A50" s="31"/>
      <c r="B50" s="48" t="s">
        <v>38</v>
      </c>
      <c r="C50" s="48"/>
      <c r="D50" s="48"/>
      <c r="E50" s="49" t="str">
        <f>[1]BST!E50</f>
        <v>4, 19</v>
      </c>
      <c r="F50" s="48"/>
      <c r="G50" s="30">
        <v>167684164.00999999</v>
      </c>
      <c r="H50" s="19"/>
      <c r="I50" s="30">
        <v>144608686.78</v>
      </c>
      <c r="J50" s="21"/>
      <c r="K50" s="30">
        <v>155807093.14000002</v>
      </c>
      <c r="L50" s="19"/>
      <c r="M50" s="30">
        <v>129259509.52000001</v>
      </c>
      <c r="N50" s="30">
        <f>[1]BST!O50</f>
        <v>0</v>
      </c>
      <c r="O50" s="32"/>
    </row>
    <row r="51" spans="1:15" ht="20.25" customHeight="1">
      <c r="A51" s="31"/>
      <c r="B51" s="48" t="s">
        <v>39</v>
      </c>
      <c r="C51" s="48"/>
      <c r="D51" s="48"/>
      <c r="E51" s="49">
        <f>[1]BST!E52</f>
        <v>20</v>
      </c>
      <c r="F51" s="48"/>
      <c r="G51" s="30">
        <v>6225398.8499999996</v>
      </c>
      <c r="H51" s="19"/>
      <c r="I51" s="30">
        <v>5971585.5199999996</v>
      </c>
      <c r="J51" s="21"/>
      <c r="K51" s="30">
        <v>2187831.52</v>
      </c>
      <c r="L51" s="19"/>
      <c r="M51" s="30">
        <v>1958342.37</v>
      </c>
      <c r="N51" s="30">
        <f>[1]BST!O52</f>
        <v>0</v>
      </c>
      <c r="O51" s="32"/>
    </row>
    <row r="52" spans="1:15" ht="20.25" customHeight="1">
      <c r="A52" s="31"/>
      <c r="B52" s="48" t="s">
        <v>40</v>
      </c>
      <c r="C52" s="48"/>
      <c r="D52" s="48"/>
      <c r="E52" s="49"/>
      <c r="G52" s="30"/>
      <c r="H52" s="19"/>
      <c r="I52" s="30"/>
      <c r="J52" s="21"/>
      <c r="K52" s="30"/>
      <c r="L52" s="19"/>
      <c r="M52" s="30"/>
      <c r="N52" s="27"/>
      <c r="O52" s="32"/>
    </row>
    <row r="53" spans="1:15" ht="20.25" customHeight="1">
      <c r="A53" s="31"/>
      <c r="B53" s="48"/>
      <c r="C53" s="48" t="s">
        <v>41</v>
      </c>
      <c r="D53" s="48"/>
      <c r="E53" s="49">
        <f>[1]BST!E54</f>
        <v>21</v>
      </c>
      <c r="F53" s="48"/>
      <c r="G53" s="30">
        <v>9640000</v>
      </c>
      <c r="H53" s="19"/>
      <c r="I53" s="30">
        <v>11140000</v>
      </c>
      <c r="J53" s="21"/>
      <c r="K53" s="30">
        <v>9640000</v>
      </c>
      <c r="L53" s="19"/>
      <c r="M53" s="30">
        <v>11140000</v>
      </c>
      <c r="N53" s="30">
        <f>[1]BST!O54</f>
        <v>0</v>
      </c>
      <c r="O53" s="32"/>
    </row>
    <row r="54" spans="1:15" ht="20.25" customHeight="1">
      <c r="A54" s="31"/>
      <c r="B54" s="48" t="s">
        <v>42</v>
      </c>
      <c r="C54" s="48"/>
      <c r="D54" s="48"/>
      <c r="E54" s="49"/>
      <c r="F54" s="48"/>
      <c r="G54" s="30">
        <v>5603244.9800000004</v>
      </c>
      <c r="H54" s="19"/>
      <c r="I54" s="30">
        <v>2423412.09</v>
      </c>
      <c r="J54" s="21"/>
      <c r="K54" s="30">
        <v>4563258.05</v>
      </c>
      <c r="L54" s="19"/>
      <c r="M54" s="30">
        <v>2231339.25</v>
      </c>
      <c r="N54" s="30">
        <f>[1]BST!O55</f>
        <v>0</v>
      </c>
      <c r="O54" s="32"/>
    </row>
    <row r="55" spans="1:15" ht="20.25" customHeight="1">
      <c r="A55" s="31"/>
      <c r="B55" s="48" t="s">
        <v>43</v>
      </c>
      <c r="C55" s="48"/>
      <c r="D55" s="48"/>
      <c r="E55" s="49">
        <f>[1]BST!E56</f>
        <v>7</v>
      </c>
      <c r="F55" s="48"/>
      <c r="G55" s="30">
        <v>78437332.420000002</v>
      </c>
      <c r="H55" s="19"/>
      <c r="I55" s="30">
        <v>56405732.75</v>
      </c>
      <c r="J55" s="21"/>
      <c r="K55" s="30">
        <v>77391240.420000002</v>
      </c>
      <c r="L55" s="19"/>
      <c r="M55" s="30">
        <v>55499695.75</v>
      </c>
      <c r="N55" s="30"/>
      <c r="O55" s="32"/>
    </row>
    <row r="56" spans="1:15" ht="20.25" customHeight="1">
      <c r="A56" s="31"/>
      <c r="B56" s="50" t="s">
        <v>44</v>
      </c>
      <c r="C56" s="48"/>
      <c r="D56" s="48"/>
      <c r="E56" s="49">
        <f>[1]BST!E57</f>
        <v>7</v>
      </c>
      <c r="F56" s="48"/>
      <c r="G56" s="30">
        <v>1572977.69</v>
      </c>
      <c r="H56" s="19"/>
      <c r="I56" s="30">
        <v>0</v>
      </c>
      <c r="J56" s="21"/>
      <c r="K56" s="30">
        <v>1572977.69</v>
      </c>
      <c r="L56" s="19"/>
      <c r="M56" s="30">
        <v>0</v>
      </c>
      <c r="N56" s="30"/>
      <c r="O56" s="32"/>
    </row>
    <row r="57" spans="1:15" s="4" customFormat="1" ht="20.25" customHeight="1">
      <c r="A57" s="28" t="s">
        <v>45</v>
      </c>
      <c r="B57" s="28"/>
      <c r="C57" s="28"/>
      <c r="D57" s="28"/>
      <c r="E57" s="51"/>
      <c r="F57" s="28"/>
      <c r="G57" s="36">
        <v>718635204.16000009</v>
      </c>
      <c r="H57" s="19"/>
      <c r="I57" s="36">
        <v>534123735.12999994</v>
      </c>
      <c r="J57" s="21"/>
      <c r="K57" s="36">
        <v>699647058.87</v>
      </c>
      <c r="L57" s="19"/>
      <c r="M57" s="36">
        <v>512616638.79999995</v>
      </c>
      <c r="N57" s="37"/>
      <c r="O57" s="32"/>
    </row>
    <row r="58" spans="1:15" ht="20.25" customHeight="1">
      <c r="A58" s="28" t="s">
        <v>46</v>
      </c>
      <c r="B58" s="48"/>
      <c r="C58" s="48"/>
      <c r="D58" s="48"/>
      <c r="E58" s="52"/>
      <c r="F58" s="48"/>
      <c r="G58" s="30"/>
      <c r="H58" s="19"/>
      <c r="I58" s="30"/>
      <c r="J58" s="21"/>
      <c r="K58" s="41"/>
      <c r="L58" s="19"/>
      <c r="M58" s="30"/>
      <c r="N58" s="41"/>
      <c r="O58" s="32"/>
    </row>
    <row r="59" spans="1:15" ht="20.25" customHeight="1">
      <c r="A59" s="48"/>
      <c r="B59" s="48" t="s">
        <v>47</v>
      </c>
      <c r="C59" s="48"/>
      <c r="D59" s="48"/>
      <c r="E59" s="49">
        <f>[1]BST!E60</f>
        <v>20</v>
      </c>
      <c r="F59" s="48"/>
      <c r="G59" s="30">
        <v>17937146.780000001</v>
      </c>
      <c r="H59" s="19"/>
      <c r="I59" s="30">
        <v>18735562.760000002</v>
      </c>
      <c r="J59" s="21"/>
      <c r="K59" s="30">
        <v>2784443.19</v>
      </c>
      <c r="L59" s="19"/>
      <c r="M59" s="30">
        <v>2568869.75</v>
      </c>
      <c r="N59" s="30">
        <f>[1]BST!O60</f>
        <v>0</v>
      </c>
      <c r="O59" s="32"/>
    </row>
    <row r="60" spans="1:15" ht="20.25" customHeight="1">
      <c r="A60" s="48"/>
      <c r="B60" s="48" t="s">
        <v>48</v>
      </c>
      <c r="C60" s="48"/>
      <c r="D60" s="48"/>
      <c r="E60" s="49">
        <f>[1]BST!E61</f>
        <v>21</v>
      </c>
      <c r="F60" s="48"/>
      <c r="G60" s="30">
        <v>34530000</v>
      </c>
      <c r="H60" s="19"/>
      <c r="I60" s="30">
        <v>36315000</v>
      </c>
      <c r="J60" s="21"/>
      <c r="K60" s="30">
        <v>34530000</v>
      </c>
      <c r="L60" s="19"/>
      <c r="M60" s="30">
        <v>36315000</v>
      </c>
      <c r="N60" s="30">
        <f>[1]BST!O61</f>
        <v>0</v>
      </c>
      <c r="O60" s="32"/>
    </row>
    <row r="61" spans="1:15" ht="20.25" customHeight="1">
      <c r="A61" s="48"/>
      <c r="B61" s="48" t="s">
        <v>49</v>
      </c>
      <c r="C61" s="48"/>
      <c r="D61" s="48"/>
      <c r="E61" s="49">
        <f>[1]BST!E62</f>
        <v>22</v>
      </c>
      <c r="F61" s="48"/>
      <c r="G61" s="30">
        <v>20433275</v>
      </c>
      <c r="H61" s="19"/>
      <c r="I61" s="30">
        <v>19642067</v>
      </c>
      <c r="J61" s="21"/>
      <c r="K61" s="30">
        <v>19051211</v>
      </c>
      <c r="L61" s="19"/>
      <c r="M61" s="30">
        <v>18344006</v>
      </c>
      <c r="N61" s="30">
        <f>[1]BST!O62</f>
        <v>0</v>
      </c>
      <c r="O61" s="32"/>
    </row>
    <row r="62" spans="1:15" ht="20.25" customHeight="1">
      <c r="A62" s="48"/>
      <c r="B62" s="48" t="s">
        <v>50</v>
      </c>
      <c r="C62" s="48"/>
      <c r="D62" s="48"/>
      <c r="E62" s="49"/>
      <c r="F62" s="48"/>
      <c r="G62" s="53">
        <v>2409560.9700000002</v>
      </c>
      <c r="H62" s="19"/>
      <c r="I62" s="53">
        <v>1131769.5900000001</v>
      </c>
      <c r="J62" s="21"/>
      <c r="K62" s="53">
        <v>1304508.2</v>
      </c>
      <c r="L62" s="19"/>
      <c r="M62" s="53">
        <v>70000</v>
      </c>
      <c r="N62" s="30">
        <f>[1]BST!O63</f>
        <v>0</v>
      </c>
      <c r="O62" s="32"/>
    </row>
    <row r="63" spans="1:15" s="4" customFormat="1" ht="20.25" customHeight="1">
      <c r="A63" s="28" t="s">
        <v>51</v>
      </c>
      <c r="B63" s="28"/>
      <c r="C63" s="28"/>
      <c r="D63" s="28"/>
      <c r="E63" s="51"/>
      <c r="G63" s="54">
        <v>75309982.75</v>
      </c>
      <c r="H63" s="19"/>
      <c r="I63" s="54">
        <v>75824399.350000009</v>
      </c>
      <c r="J63" s="21"/>
      <c r="K63" s="54">
        <v>57670162.390000001</v>
      </c>
      <c r="L63" s="19"/>
      <c r="M63" s="54">
        <v>57297875.75</v>
      </c>
      <c r="N63" s="37"/>
    </row>
    <row r="64" spans="1:15" s="4" customFormat="1" ht="20.25" customHeight="1">
      <c r="A64" s="28" t="s">
        <v>52</v>
      </c>
      <c r="B64" s="28"/>
      <c r="C64" s="28"/>
      <c r="D64" s="28"/>
      <c r="E64" s="51"/>
      <c r="G64" s="36">
        <v>793945186.91000009</v>
      </c>
      <c r="H64" s="19"/>
      <c r="I64" s="36">
        <v>609948134.4799999</v>
      </c>
      <c r="J64" s="21"/>
      <c r="K64" s="36">
        <v>757317221.25999999</v>
      </c>
      <c r="L64" s="19"/>
      <c r="M64" s="36">
        <v>569914514.54999995</v>
      </c>
      <c r="N64" s="37"/>
    </row>
    <row r="65" spans="1:12" ht="20.25" customHeight="1">
      <c r="A65" s="48"/>
      <c r="B65" s="48"/>
      <c r="C65" s="48"/>
      <c r="D65" s="48"/>
      <c r="E65" s="52"/>
      <c r="F65" s="11"/>
      <c r="G65" s="39"/>
      <c r="H65" s="19"/>
      <c r="I65" s="39"/>
      <c r="J65" s="21"/>
      <c r="L65" s="19"/>
    </row>
    <row r="66" spans="1:12" ht="20.25" customHeight="1">
      <c r="A66" s="48"/>
      <c r="B66" s="48"/>
      <c r="C66" s="48"/>
      <c r="D66" s="48"/>
      <c r="E66" s="52"/>
      <c r="F66" s="11"/>
      <c r="G66" s="39"/>
      <c r="H66" s="19"/>
      <c r="I66" s="39"/>
      <c r="J66" s="21"/>
      <c r="L66" s="19"/>
    </row>
    <row r="67" spans="1:12" ht="20.25" customHeight="1">
      <c r="A67" s="48"/>
      <c r="B67" s="48"/>
      <c r="C67" s="48"/>
      <c r="D67" s="48"/>
      <c r="E67" s="52"/>
      <c r="F67" s="11"/>
      <c r="G67" s="39"/>
      <c r="H67" s="19"/>
      <c r="I67" s="39"/>
      <c r="J67" s="21"/>
      <c r="L67" s="19"/>
    </row>
    <row r="68" spans="1:12" ht="20.25" customHeight="1">
      <c r="A68" s="48"/>
      <c r="B68" s="48"/>
      <c r="C68" s="48"/>
      <c r="D68" s="48"/>
      <c r="E68" s="52"/>
      <c r="F68" s="11"/>
      <c r="G68" s="39"/>
      <c r="H68" s="19"/>
      <c r="I68" s="39"/>
      <c r="J68" s="21"/>
      <c r="L68" s="19"/>
    </row>
    <row r="69" spans="1:12" ht="20.25" customHeight="1">
      <c r="A69" s="48"/>
      <c r="B69" s="48"/>
      <c r="C69" s="48"/>
      <c r="D69" s="48"/>
      <c r="E69" s="52"/>
      <c r="F69" s="11"/>
      <c r="G69" s="39"/>
      <c r="H69" s="19"/>
      <c r="I69" s="39"/>
      <c r="J69" s="21"/>
      <c r="L69" s="19"/>
    </row>
    <row r="70" spans="1:12" ht="20.25" customHeight="1">
      <c r="A70" s="48"/>
      <c r="B70" s="48"/>
      <c r="C70" s="48"/>
      <c r="D70" s="48"/>
      <c r="E70" s="52"/>
      <c r="F70" s="11"/>
      <c r="G70" s="39"/>
      <c r="H70" s="19"/>
      <c r="I70" s="39"/>
      <c r="J70" s="21"/>
      <c r="L70" s="19"/>
    </row>
    <row r="71" spans="1:12" ht="20.25" customHeight="1">
      <c r="A71" s="48"/>
      <c r="B71" s="48"/>
      <c r="C71" s="48"/>
      <c r="D71" s="48"/>
      <c r="E71" s="52"/>
      <c r="F71" s="11"/>
      <c r="G71" s="39"/>
      <c r="H71" s="19"/>
      <c r="I71" s="39"/>
      <c r="J71" s="21"/>
      <c r="L71" s="19"/>
    </row>
    <row r="72" spans="1:12" ht="20.25" customHeight="1">
      <c r="A72" s="48"/>
      <c r="B72" s="48"/>
      <c r="C72" s="48"/>
      <c r="D72" s="48"/>
      <c r="E72" s="52"/>
      <c r="F72" s="11"/>
      <c r="G72" s="39"/>
      <c r="H72" s="19"/>
      <c r="I72" s="39"/>
      <c r="J72" s="21"/>
      <c r="L72" s="19"/>
    </row>
    <row r="73" spans="1:12" ht="20.25" customHeight="1">
      <c r="A73" s="48"/>
      <c r="B73" s="48"/>
      <c r="C73" s="48"/>
      <c r="D73" s="48"/>
      <c r="E73" s="52"/>
      <c r="F73" s="11"/>
      <c r="G73" s="39"/>
      <c r="H73" s="19"/>
      <c r="I73" s="39"/>
      <c r="J73" s="21"/>
      <c r="L73" s="19"/>
    </row>
    <row r="74" spans="1:12" ht="20.25" customHeight="1">
      <c r="A74" s="48"/>
      <c r="B74" s="48"/>
      <c r="C74" s="48"/>
      <c r="D74" s="48"/>
      <c r="E74" s="52"/>
      <c r="F74" s="11"/>
      <c r="G74" s="39"/>
      <c r="H74" s="19"/>
      <c r="I74" s="39"/>
      <c r="J74" s="21"/>
      <c r="L74" s="19"/>
    </row>
    <row r="75" spans="1:12" ht="20.25" customHeight="1">
      <c r="A75" s="48"/>
      <c r="B75" s="48"/>
      <c r="C75" s="48"/>
      <c r="D75" s="48"/>
      <c r="E75" s="52"/>
      <c r="F75" s="11"/>
      <c r="G75" s="39"/>
      <c r="H75" s="19"/>
      <c r="I75" s="39"/>
      <c r="J75" s="21"/>
      <c r="L75" s="19"/>
    </row>
    <row r="76" spans="1:12" ht="20.25" customHeight="1">
      <c r="A76" s="48"/>
      <c r="B76" s="48"/>
      <c r="C76" s="48"/>
      <c r="D76" s="48"/>
      <c r="E76" s="52"/>
      <c r="F76" s="11"/>
      <c r="G76" s="39"/>
      <c r="H76" s="19"/>
      <c r="I76" s="39"/>
      <c r="J76" s="21"/>
      <c r="L76" s="19"/>
    </row>
    <row r="77" spans="1:12" ht="20.25" customHeight="1">
      <c r="A77" s="48"/>
      <c r="B77" s="48"/>
      <c r="C77" s="48"/>
      <c r="D77" s="48"/>
      <c r="E77" s="52"/>
      <c r="F77" s="11"/>
      <c r="G77" s="39"/>
      <c r="H77" s="19"/>
      <c r="I77" s="39"/>
      <c r="J77" s="21"/>
      <c r="L77" s="19"/>
    </row>
    <row r="78" spans="1:12" ht="20.25" customHeight="1">
      <c r="A78" s="48"/>
      <c r="B78" s="48"/>
      <c r="C78" s="48"/>
      <c r="D78" s="48"/>
      <c r="E78" s="52"/>
      <c r="F78" s="11"/>
      <c r="G78" s="39"/>
      <c r="H78" s="19"/>
      <c r="I78" s="39"/>
      <c r="J78" s="21"/>
      <c r="L78" s="19"/>
    </row>
    <row r="79" spans="1:12" ht="20.25" customHeight="1">
      <c r="A79" s="48"/>
      <c r="B79" s="48"/>
      <c r="C79" s="48"/>
      <c r="D79" s="48"/>
      <c r="E79" s="52"/>
      <c r="F79" s="11"/>
      <c r="G79" s="39"/>
      <c r="H79" s="19"/>
      <c r="I79" s="39"/>
      <c r="J79" s="21"/>
      <c r="L79" s="19"/>
    </row>
    <row r="80" spans="1:12" ht="20.25" customHeight="1">
      <c r="A80" s="48"/>
      <c r="B80" s="48"/>
      <c r="C80" s="48"/>
      <c r="D80" s="48"/>
      <c r="E80" s="52"/>
      <c r="F80" s="11"/>
      <c r="G80" s="39"/>
      <c r="H80" s="19"/>
      <c r="I80" s="39"/>
      <c r="J80" s="21"/>
      <c r="L80" s="19"/>
    </row>
    <row r="81" spans="1:14" ht="20.25" customHeight="1">
      <c r="A81" s="48"/>
      <c r="B81" s="48"/>
      <c r="C81" s="48"/>
      <c r="D81" s="48"/>
      <c r="E81" s="52"/>
      <c r="F81" s="11"/>
      <c r="G81" s="39"/>
      <c r="H81" s="19"/>
      <c r="I81" s="39"/>
      <c r="J81" s="21"/>
      <c r="L81" s="19"/>
    </row>
    <row r="82" spans="1:14" ht="20.25" customHeight="1">
      <c r="A82" s="48"/>
      <c r="B82" s="48"/>
      <c r="C82" s="48"/>
      <c r="D82" s="48"/>
      <c r="E82" s="52"/>
      <c r="F82" s="11"/>
      <c r="G82" s="39"/>
      <c r="H82" s="19"/>
      <c r="I82" s="39"/>
      <c r="J82" s="21"/>
      <c r="L82" s="19"/>
    </row>
    <row r="83" spans="1:14" ht="20.25" customHeight="1">
      <c r="A83" s="48"/>
      <c r="B83" s="48"/>
      <c r="C83" s="48"/>
      <c r="D83" s="48"/>
      <c r="E83" s="52"/>
      <c r="F83" s="11"/>
      <c r="G83" s="39"/>
      <c r="H83" s="19"/>
      <c r="I83" s="39"/>
      <c r="J83" s="21"/>
      <c r="L83" s="19"/>
    </row>
    <row r="84" spans="1:14" ht="20.25" customHeight="1">
      <c r="A84" s="48"/>
      <c r="B84" s="48"/>
      <c r="C84" s="48"/>
      <c r="D84" s="48"/>
      <c r="E84" s="52"/>
      <c r="F84" s="11"/>
      <c r="G84" s="39"/>
      <c r="H84" s="19"/>
      <c r="I84" s="39"/>
      <c r="J84" s="21"/>
      <c r="L84" s="19"/>
    </row>
    <row r="85" spans="1:14" s="4" customFormat="1" ht="20.25" customHeight="1">
      <c r="A85" s="28" t="s">
        <v>53</v>
      </c>
      <c r="B85" s="28"/>
      <c r="C85" s="28"/>
      <c r="D85" s="28"/>
      <c r="E85" s="51"/>
      <c r="F85" s="28"/>
      <c r="G85" s="54"/>
      <c r="H85" s="19"/>
      <c r="I85" s="54"/>
      <c r="J85" s="21"/>
      <c r="K85" s="3"/>
      <c r="L85" s="19"/>
    </row>
    <row r="86" spans="1:14" ht="20.25" customHeight="1">
      <c r="A86" s="48"/>
      <c r="B86" s="48" t="s">
        <v>54</v>
      </c>
      <c r="C86" s="48"/>
      <c r="D86" s="48"/>
      <c r="E86" s="52"/>
      <c r="F86" s="48"/>
      <c r="G86" s="30"/>
      <c r="H86" s="19"/>
      <c r="I86" s="30"/>
      <c r="J86" s="21"/>
      <c r="L86" s="19"/>
    </row>
    <row r="87" spans="1:14" ht="20.25" customHeight="1">
      <c r="A87" s="48"/>
      <c r="B87" s="48"/>
      <c r="C87" s="48" t="s">
        <v>55</v>
      </c>
      <c r="D87" s="48"/>
      <c r="E87" s="52"/>
      <c r="F87" s="48"/>
      <c r="G87" s="30"/>
      <c r="H87" s="19"/>
      <c r="I87" s="30"/>
      <c r="J87" s="21"/>
      <c r="L87" s="19"/>
    </row>
    <row r="88" spans="1:14" ht="20.25" customHeight="1" thickBot="1">
      <c r="A88" s="31"/>
      <c r="B88" s="48"/>
      <c r="D88" s="48" t="s">
        <v>56</v>
      </c>
      <c r="E88" s="52"/>
      <c r="F88" s="48"/>
      <c r="G88" s="55">
        <v>250999978</v>
      </c>
      <c r="H88" s="19"/>
      <c r="I88" s="55">
        <v>250999978</v>
      </c>
      <c r="J88" s="21"/>
      <c r="K88" s="55">
        <v>250999978</v>
      </c>
      <c r="L88" s="19"/>
      <c r="M88" s="55">
        <v>250999978</v>
      </c>
      <c r="N88" s="56"/>
    </row>
    <row r="89" spans="1:14" ht="20.25" customHeight="1" thickTop="1">
      <c r="A89" s="31"/>
      <c r="B89" s="31" t="s">
        <v>57</v>
      </c>
      <c r="C89" s="48" t="s">
        <v>58</v>
      </c>
      <c r="D89" s="31"/>
      <c r="F89" s="29"/>
      <c r="G89" s="30"/>
      <c r="H89" s="19"/>
      <c r="I89" s="30"/>
      <c r="J89" s="21"/>
      <c r="K89" s="58"/>
      <c r="L89" s="19"/>
      <c r="M89" s="30"/>
      <c r="N89" s="41"/>
    </row>
    <row r="90" spans="1:14" ht="20.25" customHeight="1">
      <c r="A90" s="31"/>
      <c r="B90" s="31"/>
      <c r="D90" s="48" t="s">
        <v>59</v>
      </c>
      <c r="F90" s="29"/>
      <c r="G90" s="59">
        <v>202499982</v>
      </c>
      <c r="H90" s="19"/>
      <c r="I90" s="59">
        <v>202499982</v>
      </c>
      <c r="J90" s="21"/>
      <c r="K90" s="59">
        <v>202499982</v>
      </c>
      <c r="L90" s="19"/>
      <c r="M90" s="59">
        <v>202499982</v>
      </c>
      <c r="N90" s="59"/>
    </row>
    <row r="91" spans="1:14" ht="20.25" customHeight="1">
      <c r="A91" s="31"/>
      <c r="B91" s="31" t="s">
        <v>60</v>
      </c>
      <c r="D91" s="48"/>
      <c r="E91" s="49"/>
      <c r="F91" s="29"/>
      <c r="G91" s="59"/>
      <c r="H91" s="19"/>
      <c r="I91" s="59"/>
      <c r="J91" s="21"/>
      <c r="K91" s="59"/>
      <c r="L91" s="19"/>
      <c r="M91" s="59"/>
      <c r="N91" s="41"/>
    </row>
    <row r="92" spans="1:14" ht="20.25" customHeight="1">
      <c r="A92" s="31"/>
      <c r="B92" s="31"/>
      <c r="C92" s="11" t="s">
        <v>61</v>
      </c>
      <c r="D92" s="48"/>
      <c r="E92" s="49"/>
      <c r="F92" s="29"/>
      <c r="G92" s="60">
        <v>137843439.03</v>
      </c>
      <c r="H92" s="19"/>
      <c r="I92" s="60">
        <v>137843439.03</v>
      </c>
      <c r="J92" s="21"/>
      <c r="K92" s="60">
        <v>137843439.03</v>
      </c>
      <c r="L92" s="19"/>
      <c r="M92" s="60">
        <v>137843439.03</v>
      </c>
      <c r="N92" s="60">
        <f>[1]BST!O93</f>
        <v>0</v>
      </c>
    </row>
    <row r="93" spans="1:14" ht="20.25" customHeight="1">
      <c r="A93" s="31"/>
      <c r="B93" s="31" t="s">
        <v>62</v>
      </c>
      <c r="D93" s="48"/>
      <c r="E93" s="11"/>
      <c r="F93" s="29"/>
      <c r="G93" s="11"/>
      <c r="H93" s="19"/>
      <c r="I93" s="11"/>
      <c r="J93" s="21"/>
      <c r="K93" s="11"/>
      <c r="L93" s="19"/>
      <c r="N93" s="60"/>
    </row>
    <row r="94" spans="1:14" ht="20.25" customHeight="1">
      <c r="A94" s="31"/>
      <c r="B94" s="31"/>
      <c r="C94" s="11" t="s">
        <v>63</v>
      </c>
      <c r="D94" s="48"/>
      <c r="E94" s="49"/>
      <c r="F94" s="29"/>
      <c r="G94" s="60">
        <v>-2187236.2599999998</v>
      </c>
      <c r="H94" s="19"/>
      <c r="I94" s="60">
        <v>-2187236.2599999998</v>
      </c>
      <c r="J94" s="21"/>
      <c r="K94" s="60">
        <v>0</v>
      </c>
      <c r="L94" s="19"/>
      <c r="M94" s="60">
        <v>0</v>
      </c>
      <c r="N94" s="60"/>
    </row>
    <row r="95" spans="1:14" ht="20.25" customHeight="1">
      <c r="A95" s="31"/>
      <c r="B95" s="48" t="s">
        <v>64</v>
      </c>
      <c r="C95" s="31"/>
      <c r="D95" s="31"/>
      <c r="E95" s="49"/>
      <c r="F95" s="29"/>
      <c r="G95" s="39"/>
      <c r="H95" s="19"/>
      <c r="I95" s="39"/>
      <c r="J95" s="21"/>
      <c r="K95" s="39"/>
      <c r="L95" s="19"/>
      <c r="M95" s="39"/>
      <c r="N95" s="40"/>
    </row>
    <row r="96" spans="1:14" ht="20.25" customHeight="1">
      <c r="A96" s="31"/>
      <c r="B96" s="31"/>
      <c r="C96" s="48" t="s">
        <v>65</v>
      </c>
      <c r="D96" s="31"/>
      <c r="E96" s="49">
        <f>[1]BST!E96</f>
        <v>24</v>
      </c>
      <c r="F96" s="29"/>
      <c r="G96" s="60">
        <v>16200000</v>
      </c>
      <c r="H96" s="19"/>
      <c r="I96" s="60">
        <v>16200000</v>
      </c>
      <c r="J96" s="21"/>
      <c r="K96" s="60">
        <v>16200000</v>
      </c>
      <c r="L96" s="19"/>
      <c r="M96" s="60">
        <v>16200000</v>
      </c>
      <c r="N96" s="60">
        <f>[1]BST!O96</f>
        <v>0</v>
      </c>
    </row>
    <row r="97" spans="1:18" ht="20.25" customHeight="1">
      <c r="A97" s="31"/>
      <c r="C97" s="48" t="s">
        <v>66</v>
      </c>
      <c r="D97" s="31"/>
      <c r="E97" s="49"/>
      <c r="F97" s="29"/>
      <c r="G97" s="60">
        <v>-13022888.370000001</v>
      </c>
      <c r="H97" s="19"/>
      <c r="I97" s="60">
        <v>-2037818.8200000003</v>
      </c>
      <c r="J97" s="21"/>
      <c r="K97" s="60">
        <v>-6840281.3700001016</v>
      </c>
      <c r="L97" s="19"/>
      <c r="M97" s="60">
        <v>-227106.4699999541</v>
      </c>
      <c r="N97" s="60">
        <f>[1]BST!O97</f>
        <v>0</v>
      </c>
    </row>
    <row r="98" spans="1:18" ht="20.25" customHeight="1">
      <c r="A98" s="31"/>
      <c r="B98" s="11" t="s">
        <v>67</v>
      </c>
      <c r="C98" s="48"/>
      <c r="D98" s="31"/>
      <c r="E98" s="49"/>
      <c r="F98" s="29"/>
      <c r="G98" s="61">
        <v>233671.66</v>
      </c>
      <c r="H98" s="19"/>
      <c r="I98" s="61">
        <v>-10344.609999999993</v>
      </c>
      <c r="J98" s="21"/>
      <c r="K98" s="61">
        <v>0</v>
      </c>
      <c r="L98" s="19"/>
      <c r="M98" s="61">
        <v>0</v>
      </c>
      <c r="N98" s="60">
        <f>[1]BST!O98</f>
        <v>0</v>
      </c>
    </row>
    <row r="99" spans="1:18" s="4" customFormat="1" ht="20.25" customHeight="1">
      <c r="A99" s="62" t="s">
        <v>68</v>
      </c>
      <c r="E99" s="25"/>
      <c r="F99" s="13"/>
      <c r="G99" s="44">
        <v>341566968.06</v>
      </c>
      <c r="H99" s="19"/>
      <c r="I99" s="44">
        <v>352308021.33999997</v>
      </c>
      <c r="J99" s="21"/>
      <c r="K99" s="44">
        <v>349703139.65999985</v>
      </c>
      <c r="L99" s="19"/>
      <c r="M99" s="44">
        <v>356316314.56</v>
      </c>
    </row>
    <row r="100" spans="1:18" ht="20.25" customHeight="1">
      <c r="A100" s="63" t="s">
        <v>69</v>
      </c>
      <c r="E100" s="49"/>
      <c r="F100" s="29"/>
      <c r="G100" s="59">
        <v>-1302642.77</v>
      </c>
      <c r="H100" s="19"/>
      <c r="I100" s="59">
        <v>-1302642.77</v>
      </c>
      <c r="J100" s="21"/>
      <c r="K100" s="56">
        <v>0</v>
      </c>
      <c r="L100" s="19"/>
      <c r="M100" s="56">
        <v>0</v>
      </c>
      <c r="N100" s="56"/>
    </row>
    <row r="101" spans="1:18" s="4" customFormat="1" ht="20.25" customHeight="1">
      <c r="A101" s="28" t="s">
        <v>70</v>
      </c>
      <c r="E101" s="25"/>
      <c r="F101" s="13"/>
      <c r="G101" s="36">
        <v>340264325.29000002</v>
      </c>
      <c r="H101" s="19"/>
      <c r="I101" s="36">
        <v>351005378.56999999</v>
      </c>
      <c r="J101" s="21"/>
      <c r="K101" s="36">
        <v>349703139.65999985</v>
      </c>
      <c r="L101" s="19"/>
      <c r="M101" s="36">
        <v>356316314.56</v>
      </c>
      <c r="N101" s="64"/>
    </row>
    <row r="102" spans="1:18" s="4" customFormat="1" ht="20.25" customHeight="1" thickBot="1">
      <c r="A102" s="28" t="s">
        <v>71</v>
      </c>
      <c r="E102" s="12"/>
      <c r="F102" s="13"/>
      <c r="G102" s="42">
        <v>1134209512.2</v>
      </c>
      <c r="H102" s="19"/>
      <c r="I102" s="42">
        <v>960953513.04999995</v>
      </c>
      <c r="J102" s="21"/>
      <c r="K102" s="42">
        <v>1107020360.9199998</v>
      </c>
      <c r="L102" s="19"/>
      <c r="M102" s="42">
        <v>926230829.1099999</v>
      </c>
      <c r="N102" s="43"/>
      <c r="O102" s="65"/>
      <c r="P102" s="65"/>
      <c r="Q102" s="65"/>
      <c r="R102" s="65"/>
    </row>
    <row r="103" spans="1:18" ht="20.25" customHeight="1" thickTop="1">
      <c r="A103" s="48"/>
      <c r="F103" s="29"/>
      <c r="G103" s="39"/>
      <c r="H103" s="19"/>
      <c r="I103" s="39"/>
      <c r="J103" s="21"/>
      <c r="L103" s="19"/>
    </row>
    <row r="104" spans="1:18" s="67" customFormat="1" ht="20.25" customHeight="1">
      <c r="A104" s="66"/>
      <c r="E104" s="68"/>
      <c r="F104" s="69"/>
      <c r="G104" s="70"/>
      <c r="H104" s="19"/>
      <c r="I104" s="70"/>
      <c r="J104" s="21"/>
      <c r="K104" s="70"/>
      <c r="L104" s="19"/>
      <c r="M104" s="70"/>
    </row>
    <row r="105" spans="1:18" s="67" customFormat="1" ht="20.25" customHeight="1">
      <c r="A105" s="66"/>
      <c r="E105" s="68"/>
      <c r="F105" s="69"/>
      <c r="G105" s="70"/>
      <c r="H105" s="19"/>
      <c r="I105" s="70"/>
      <c r="J105" s="21"/>
      <c r="K105" s="71"/>
      <c r="L105" s="19"/>
    </row>
    <row r="106" spans="1:18" s="67" customFormat="1" ht="20.25" customHeight="1">
      <c r="A106" s="66"/>
      <c r="E106" s="68"/>
      <c r="F106" s="69"/>
      <c r="G106" s="70"/>
      <c r="H106" s="19"/>
      <c r="I106" s="70"/>
      <c r="J106" s="21"/>
      <c r="K106" s="71"/>
      <c r="L106" s="19"/>
    </row>
    <row r="107" spans="1:18" s="67" customFormat="1" ht="20.25" customHeight="1">
      <c r="A107" s="66"/>
      <c r="E107" s="68"/>
      <c r="F107" s="69"/>
      <c r="G107" s="70"/>
      <c r="H107" s="19"/>
      <c r="I107" s="70"/>
      <c r="J107" s="21"/>
      <c r="K107" s="71"/>
      <c r="L107" s="19"/>
    </row>
    <row r="108" spans="1:18" s="67" customFormat="1" ht="20.25" customHeight="1">
      <c r="A108" s="66"/>
      <c r="E108" s="68"/>
      <c r="F108" s="69"/>
      <c r="G108" s="70"/>
      <c r="H108" s="19"/>
      <c r="I108" s="70"/>
      <c r="J108" s="21"/>
      <c r="K108" s="71"/>
      <c r="L108" s="19"/>
    </row>
    <row r="109" spans="1:18" s="67" customFormat="1" ht="20.25" customHeight="1">
      <c r="A109" s="66"/>
      <c r="E109" s="68"/>
      <c r="F109" s="69"/>
      <c r="G109" s="70"/>
      <c r="H109" s="19"/>
      <c r="I109" s="70"/>
      <c r="J109" s="21"/>
      <c r="K109" s="71"/>
      <c r="L109" s="19"/>
    </row>
    <row r="110" spans="1:18" s="67" customFormat="1" ht="20.25" customHeight="1">
      <c r="A110" s="66"/>
      <c r="E110" s="68"/>
      <c r="F110" s="69"/>
      <c r="G110" s="70"/>
      <c r="H110" s="19"/>
      <c r="I110" s="70"/>
      <c r="J110" s="21"/>
      <c r="K110" s="71"/>
      <c r="L110" s="19"/>
    </row>
    <row r="111" spans="1:18" s="67" customFormat="1" ht="20.25" customHeight="1">
      <c r="A111" s="66"/>
      <c r="E111" s="68"/>
      <c r="F111" s="69"/>
      <c r="G111" s="70"/>
      <c r="H111" s="19"/>
      <c r="I111" s="70"/>
      <c r="J111" s="21"/>
      <c r="K111" s="71"/>
      <c r="L111" s="19"/>
    </row>
    <row r="112" spans="1:18" s="67" customFormat="1" ht="20.25" customHeight="1">
      <c r="A112" s="66"/>
      <c r="E112" s="68"/>
      <c r="F112" s="69"/>
      <c r="G112" s="70"/>
      <c r="H112" s="19"/>
      <c r="I112" s="70"/>
      <c r="J112" s="21"/>
      <c r="K112" s="71"/>
      <c r="L112" s="19"/>
    </row>
    <row r="113" spans="1:14" s="67" customFormat="1" ht="20.25" customHeight="1">
      <c r="A113" s="66"/>
      <c r="E113" s="68"/>
      <c r="F113" s="69"/>
      <c r="G113" s="70"/>
      <c r="H113" s="19"/>
      <c r="I113" s="70"/>
      <c r="J113" s="21"/>
      <c r="K113" s="71"/>
      <c r="L113" s="19"/>
    </row>
    <row r="114" spans="1:14" s="67" customFormat="1" ht="20.25" customHeight="1">
      <c r="A114" s="66"/>
      <c r="E114" s="68"/>
      <c r="F114" s="69"/>
      <c r="G114" s="70"/>
      <c r="H114" s="19"/>
      <c r="I114" s="70"/>
      <c r="J114" s="21"/>
      <c r="K114" s="71"/>
      <c r="L114" s="19"/>
    </row>
    <row r="115" spans="1:14" s="67" customFormat="1" ht="20.25" customHeight="1">
      <c r="A115" s="66"/>
      <c r="E115" s="68"/>
      <c r="F115" s="69"/>
      <c r="G115" s="70"/>
      <c r="H115" s="19"/>
      <c r="I115" s="70"/>
      <c r="J115" s="21"/>
      <c r="K115" s="71"/>
      <c r="L115" s="19"/>
    </row>
    <row r="116" spans="1:14" s="67" customFormat="1" ht="20.25" customHeight="1">
      <c r="A116" s="66"/>
      <c r="E116" s="68"/>
      <c r="F116" s="69"/>
      <c r="G116" s="70"/>
      <c r="H116" s="19"/>
      <c r="I116" s="70"/>
      <c r="J116" s="21"/>
      <c r="K116" s="71"/>
      <c r="L116" s="19"/>
    </row>
    <row r="117" spans="1:14" s="67" customFormat="1" ht="20.25" customHeight="1">
      <c r="A117" s="66"/>
      <c r="E117" s="68"/>
      <c r="F117" s="69"/>
      <c r="G117" s="70"/>
      <c r="H117" s="19"/>
      <c r="I117" s="70"/>
      <c r="J117" s="21"/>
      <c r="K117" s="71"/>
      <c r="L117" s="19"/>
    </row>
    <row r="118" spans="1:14" s="67" customFormat="1" ht="20.25" customHeight="1">
      <c r="A118" s="66"/>
      <c r="E118" s="68"/>
      <c r="F118" s="69"/>
      <c r="G118" s="70"/>
      <c r="H118" s="19"/>
      <c r="I118" s="70"/>
      <c r="J118" s="21"/>
      <c r="K118" s="71"/>
      <c r="L118" s="19"/>
    </row>
    <row r="119" spans="1:14" s="67" customFormat="1" ht="20.25" customHeight="1">
      <c r="A119" s="66"/>
      <c r="E119" s="68"/>
      <c r="F119" s="69"/>
      <c r="G119" s="70"/>
      <c r="H119" s="19"/>
      <c r="I119" s="70"/>
      <c r="J119" s="21"/>
      <c r="K119" s="71"/>
      <c r="L119" s="19"/>
    </row>
    <row r="120" spans="1:14" s="67" customFormat="1" ht="20.25" customHeight="1">
      <c r="A120" s="66"/>
      <c r="E120" s="68"/>
      <c r="F120" s="69"/>
      <c r="G120" s="70"/>
      <c r="H120" s="19"/>
      <c r="I120" s="70"/>
      <c r="J120" s="21"/>
      <c r="K120" s="71"/>
      <c r="L120" s="19"/>
    </row>
    <row r="121" spans="1:14" s="67" customFormat="1" ht="20.25" customHeight="1">
      <c r="A121" s="66"/>
      <c r="E121" s="68"/>
      <c r="F121" s="69"/>
      <c r="G121" s="70"/>
      <c r="H121" s="19"/>
      <c r="I121" s="70"/>
      <c r="J121" s="21"/>
      <c r="K121" s="71"/>
      <c r="L121" s="19"/>
    </row>
    <row r="122" spans="1:14" s="67" customFormat="1" ht="20.25" customHeight="1">
      <c r="A122" s="66"/>
      <c r="E122" s="68"/>
      <c r="F122" s="69"/>
      <c r="G122" s="70"/>
      <c r="H122" s="19"/>
      <c r="I122" s="70"/>
      <c r="J122" s="21"/>
      <c r="K122" s="71"/>
      <c r="L122" s="19"/>
    </row>
    <row r="123" spans="1:14" s="67" customFormat="1" ht="20.25" customHeight="1">
      <c r="A123" s="66"/>
      <c r="E123" s="68"/>
      <c r="F123" s="69"/>
      <c r="G123" s="70"/>
      <c r="H123" s="19"/>
      <c r="I123" s="70"/>
      <c r="J123" s="21"/>
      <c r="K123" s="71"/>
      <c r="L123" s="19"/>
    </row>
    <row r="124" spans="1:14" s="67" customFormat="1" ht="20.25" customHeight="1">
      <c r="A124" s="66"/>
      <c r="E124" s="68"/>
      <c r="F124" s="69"/>
      <c r="G124" s="70"/>
      <c r="H124" s="70"/>
      <c r="I124" s="70"/>
      <c r="J124" s="70"/>
      <c r="K124" s="70"/>
      <c r="L124" s="70"/>
      <c r="M124" s="70"/>
      <c r="N124" s="70"/>
    </row>
    <row r="125" spans="1:14">
      <c r="G125" s="72"/>
      <c r="H125" s="19"/>
      <c r="I125" s="30"/>
      <c r="J125" s="21"/>
      <c r="K125" s="30"/>
      <c r="L125" s="19"/>
      <c r="M125" s="30"/>
      <c r="N125" s="27"/>
    </row>
    <row r="126" spans="1:14">
      <c r="H126" s="19"/>
      <c r="J126" s="21"/>
      <c r="L126" s="19"/>
    </row>
    <row r="127" spans="1:14">
      <c r="H127" s="19"/>
      <c r="J127" s="21"/>
      <c r="L127" s="19"/>
    </row>
    <row r="128" spans="1:14">
      <c r="H128" s="19"/>
      <c r="J128" s="21"/>
      <c r="L128" s="19"/>
    </row>
    <row r="129" spans="8:12">
      <c r="H129" s="19"/>
      <c r="J129" s="21"/>
      <c r="L129" s="19"/>
    </row>
    <row r="130" spans="8:12">
      <c r="H130" s="19"/>
      <c r="J130" s="21"/>
      <c r="L130" s="19"/>
    </row>
    <row r="131" spans="8:12">
      <c r="H131" s="19"/>
      <c r="J131" s="21"/>
      <c r="L131" s="19"/>
    </row>
    <row r="132" spans="8:12">
      <c r="H132" s="19"/>
      <c r="J132" s="21"/>
      <c r="L132" s="19"/>
    </row>
    <row r="133" spans="8:12">
      <c r="H133" s="19"/>
      <c r="J133" s="21"/>
      <c r="L133" s="19"/>
    </row>
    <row r="134" spans="8:12">
      <c r="H134" s="19"/>
      <c r="J134" s="21"/>
      <c r="L134" s="19"/>
    </row>
    <row r="135" spans="8:12">
      <c r="H135" s="19"/>
      <c r="J135" s="21"/>
      <c r="L135" s="19"/>
    </row>
    <row r="136" spans="8:12">
      <c r="H136" s="19"/>
      <c r="J136" s="21"/>
      <c r="L136" s="19"/>
    </row>
    <row r="137" spans="8:12">
      <c r="H137" s="19"/>
      <c r="J137" s="21"/>
      <c r="L137" s="19"/>
    </row>
    <row r="138" spans="8:12">
      <c r="H138" s="19"/>
      <c r="J138" s="21"/>
      <c r="L138" s="19"/>
    </row>
    <row r="139" spans="8:12">
      <c r="H139" s="19"/>
      <c r="J139" s="21"/>
      <c r="L139" s="19"/>
    </row>
    <row r="140" spans="8:12">
      <c r="H140" s="19"/>
      <c r="J140" s="21"/>
      <c r="L140" s="19"/>
    </row>
    <row r="141" spans="8:12">
      <c r="H141" s="19"/>
      <c r="J141" s="21"/>
      <c r="L141" s="19"/>
    </row>
    <row r="142" spans="8:12">
      <c r="H142" s="19"/>
      <c r="J142" s="21"/>
      <c r="L142" s="19"/>
    </row>
    <row r="143" spans="8:12">
      <c r="H143" s="19"/>
      <c r="J143" s="21"/>
      <c r="L143" s="19"/>
    </row>
    <row r="144" spans="8:12">
      <c r="H144" s="19"/>
      <c r="J144" s="21"/>
      <c r="L144" s="19"/>
    </row>
    <row r="145" spans="8:12">
      <c r="H145" s="19"/>
      <c r="J145" s="21"/>
      <c r="L145" s="19"/>
    </row>
    <row r="146" spans="8:12">
      <c r="H146" s="19"/>
      <c r="J146" s="21"/>
      <c r="L146" s="19"/>
    </row>
    <row r="147" spans="8:12">
      <c r="H147" s="19"/>
      <c r="J147" s="21"/>
      <c r="L147" s="19"/>
    </row>
    <row r="148" spans="8:12">
      <c r="H148" s="19"/>
      <c r="J148" s="21"/>
      <c r="L148" s="19"/>
    </row>
    <row r="149" spans="8:12">
      <c r="J149" s="21"/>
      <c r="L149" s="19"/>
    </row>
    <row r="150" spans="8:12">
      <c r="J150" s="21"/>
      <c r="L150" s="19"/>
    </row>
    <row r="151" spans="8:12">
      <c r="J151" s="21"/>
      <c r="L151" s="19"/>
    </row>
    <row r="152" spans="8:12">
      <c r="J152" s="21"/>
      <c r="L152" s="19"/>
    </row>
    <row r="153" spans="8:12">
      <c r="J153" s="21"/>
      <c r="L153" s="19"/>
    </row>
    <row r="154" spans="8:12">
      <c r="J154" s="21"/>
      <c r="L154" s="19"/>
    </row>
    <row r="155" spans="8:12">
      <c r="J155" s="21"/>
      <c r="L155" s="19"/>
    </row>
    <row r="156" spans="8:12">
      <c r="J156" s="21"/>
      <c r="L156" s="19"/>
    </row>
    <row r="157" spans="8:12">
      <c r="J157" s="21"/>
      <c r="L157" s="19"/>
    </row>
    <row r="158" spans="8:12">
      <c r="J158" s="21"/>
      <c r="L158" s="19"/>
    </row>
    <row r="159" spans="8:12">
      <c r="J159" s="21"/>
      <c r="L159" s="19"/>
    </row>
    <row r="160" spans="8:12">
      <c r="J160" s="21"/>
      <c r="L160" s="19"/>
    </row>
    <row r="161" spans="10:12">
      <c r="J161" s="21"/>
      <c r="L161" s="19"/>
    </row>
    <row r="162" spans="10:12">
      <c r="J162" s="21"/>
      <c r="L162" s="19"/>
    </row>
    <row r="163" spans="10:12">
      <c r="J163" s="21"/>
      <c r="L163" s="19"/>
    </row>
    <row r="164" spans="10:12">
      <c r="J164" s="21"/>
      <c r="L164" s="19"/>
    </row>
    <row r="165" spans="10:12">
      <c r="J165" s="21"/>
      <c r="L165" s="19"/>
    </row>
    <row r="166" spans="10:12">
      <c r="J166" s="21"/>
      <c r="L166" s="19"/>
    </row>
    <row r="167" spans="10:12">
      <c r="J167" s="21"/>
      <c r="L167" s="19"/>
    </row>
    <row r="168" spans="10:12">
      <c r="J168" s="21"/>
      <c r="L168" s="19"/>
    </row>
    <row r="169" spans="10:12">
      <c r="J169" s="21"/>
      <c r="L169" s="19"/>
    </row>
    <row r="170" spans="10:12">
      <c r="J170" s="21"/>
      <c r="L170" s="19"/>
    </row>
    <row r="171" spans="10:12">
      <c r="J171" s="21"/>
      <c r="L171" s="19"/>
    </row>
    <row r="172" spans="10:12">
      <c r="J172" s="21"/>
      <c r="L172" s="19"/>
    </row>
    <row r="173" spans="10:12">
      <c r="J173" s="21"/>
    </row>
    <row r="174" spans="10:12">
      <c r="J174" s="21"/>
    </row>
    <row r="175" spans="10:12">
      <c r="J175" s="21"/>
    </row>
    <row r="176" spans="10:12">
      <c r="J176" s="21"/>
    </row>
    <row r="177" spans="10:10">
      <c r="J177" s="21"/>
    </row>
    <row r="178" spans="10:10">
      <c r="J178" s="21"/>
    </row>
    <row r="482" spans="4:4">
      <c r="D482" s="11">
        <f>SUM(D468:D481)</f>
        <v>0</v>
      </c>
    </row>
  </sheetData>
  <mergeCells count="7">
    <mergeCell ref="A10:D10"/>
    <mergeCell ref="A1:I1"/>
    <mergeCell ref="A2:I2"/>
    <mergeCell ref="A3:I3"/>
    <mergeCell ref="G5:N5"/>
    <mergeCell ref="G6:I6"/>
    <mergeCell ref="K6:N6"/>
  </mergeCells>
  <pageMargins left="0.98425196850393704" right="0.23622047244094491" top="0.78740157480314965" bottom="0.39370078740157483" header="0.59055118110236227" footer="0.19685039370078741"/>
  <pageSetup paperSize="9" scale="80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6" max="14" man="1"/>
    <brk id="8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Z393"/>
  <sheetViews>
    <sheetView view="pageBreakPreview" zoomScaleSheetLayoutView="100" workbookViewId="0">
      <selection activeCell="B10" sqref="B10"/>
    </sheetView>
  </sheetViews>
  <sheetFormatPr defaultColWidth="6.85546875" defaultRowHeight="21"/>
  <cols>
    <col min="1" max="1" width="1" style="11" customWidth="1"/>
    <col min="2" max="2" width="48.7109375" style="11" customWidth="1"/>
    <col min="3" max="3" width="7.140625" style="25" customWidth="1"/>
    <col min="4" max="4" width="0.85546875" style="26" customWidth="1"/>
    <col min="5" max="5" width="14.140625" style="27" customWidth="1"/>
    <col min="6" max="6" width="0.85546875" style="27" customWidth="1"/>
    <col min="7" max="7" width="13.85546875" style="27" customWidth="1"/>
    <col min="8" max="8" width="0.85546875" style="73" customWidth="1"/>
    <col min="9" max="9" width="14.42578125" style="27" customWidth="1"/>
    <col min="10" max="10" width="0.85546875" style="27" customWidth="1"/>
    <col min="11" max="11" width="14.140625" style="27" customWidth="1"/>
    <col min="12" max="12" width="0.42578125" style="11" customWidth="1"/>
    <col min="13" max="13" width="13.28515625" style="25" customWidth="1"/>
    <col min="14" max="14" width="12" style="11" bestFit="1" customWidth="1"/>
    <col min="15" max="15" width="20.7109375" style="11" customWidth="1"/>
    <col min="16" max="17" width="14.28515625" style="11" customWidth="1"/>
    <col min="18" max="18" width="9.5703125" style="11" customWidth="1"/>
    <col min="19" max="19" width="9.85546875" style="56" bestFit="1" customWidth="1"/>
    <col min="20" max="21" width="14.28515625" style="11" customWidth="1"/>
    <col min="22" max="23" width="6.85546875" style="11"/>
    <col min="24" max="25" width="14.5703125" style="11" customWidth="1"/>
    <col min="26" max="16384" width="6.85546875" style="11"/>
  </cols>
  <sheetData>
    <row r="1" spans="1:26">
      <c r="A1" s="11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6">
      <c r="A2" s="112" t="s">
        <v>86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3"/>
      <c r="M2" s="242"/>
      <c r="N2" s="114"/>
      <c r="O2" s="114"/>
    </row>
    <row r="3" spans="1:26">
      <c r="A3" s="7" t="s">
        <v>87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6" ht="13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6" ht="13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2" t="s">
        <v>8</v>
      </c>
      <c r="L5" s="8"/>
    </row>
    <row r="6" spans="1:26" ht="13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2" t="s">
        <v>10</v>
      </c>
      <c r="L6" s="8"/>
    </row>
    <row r="7" spans="1:26" s="4" customFormat="1" ht="21" customHeight="1">
      <c r="A7" s="115"/>
      <c r="B7" s="115"/>
      <c r="C7" s="12"/>
      <c r="D7" s="116"/>
      <c r="E7" s="14" t="s">
        <v>3</v>
      </c>
      <c r="F7" s="14"/>
      <c r="G7" s="14"/>
      <c r="H7" s="14"/>
      <c r="I7" s="14"/>
      <c r="J7" s="14"/>
      <c r="K7" s="14"/>
      <c r="M7" s="12"/>
      <c r="P7" s="117"/>
      <c r="Q7" s="117"/>
      <c r="S7" s="118"/>
    </row>
    <row r="8" spans="1:26" s="4" customFormat="1" ht="21" customHeight="1">
      <c r="C8" s="12"/>
      <c r="D8" s="15"/>
      <c r="E8" s="119" t="s">
        <v>4</v>
      </c>
      <c r="F8" s="119"/>
      <c r="G8" s="119"/>
      <c r="H8" s="120"/>
      <c r="I8" s="119" t="s">
        <v>5</v>
      </c>
      <c r="J8" s="119"/>
      <c r="K8" s="119"/>
      <c r="M8" s="12"/>
      <c r="P8" s="121"/>
      <c r="Q8" s="121"/>
      <c r="S8" s="118"/>
    </row>
    <row r="9" spans="1:26" s="4" customFormat="1" ht="21" customHeight="1">
      <c r="C9" s="122" t="s">
        <v>9</v>
      </c>
      <c r="D9" s="123"/>
      <c r="E9" s="124" t="s">
        <v>88</v>
      </c>
      <c r="F9" s="125"/>
      <c r="G9" s="124" t="s">
        <v>89</v>
      </c>
      <c r="H9" s="126"/>
      <c r="I9" s="124" t="s">
        <v>88</v>
      </c>
      <c r="J9" s="125"/>
      <c r="K9" s="124" t="s">
        <v>89</v>
      </c>
      <c r="M9" s="12"/>
      <c r="P9" s="127"/>
      <c r="Q9" s="127"/>
      <c r="S9" s="118"/>
    </row>
    <row r="10" spans="1:26" s="4" customFormat="1" ht="21" customHeight="1">
      <c r="A10" s="4" t="s">
        <v>90</v>
      </c>
      <c r="C10" s="128" t="str">
        <f>'[1]PLT 3 M'!C11</f>
        <v>4, 27</v>
      </c>
      <c r="D10" s="123"/>
      <c r="E10" s="129"/>
      <c r="F10" s="17"/>
      <c r="G10" s="129"/>
      <c r="H10" s="130"/>
      <c r="I10" s="129"/>
      <c r="J10" s="17"/>
      <c r="K10" s="129"/>
      <c r="M10" s="12"/>
      <c r="P10" s="127"/>
      <c r="Q10" s="127"/>
      <c r="S10" s="118"/>
    </row>
    <row r="11" spans="1:26" ht="21" customHeight="1">
      <c r="B11" s="11" t="s">
        <v>91</v>
      </c>
      <c r="C11" s="128"/>
      <c r="D11" s="47"/>
      <c r="E11" s="131">
        <v>214079195.16999996</v>
      </c>
      <c r="F11" s="131">
        <v>0</v>
      </c>
      <c r="G11" s="131">
        <v>203467615.79999998</v>
      </c>
      <c r="H11" s="131">
        <v>0</v>
      </c>
      <c r="I11" s="131">
        <v>199341159.00999996</v>
      </c>
      <c r="J11" s="131">
        <v>0</v>
      </c>
      <c r="K11" s="131">
        <v>199624967.63999999</v>
      </c>
      <c r="P11" s="127"/>
      <c r="Q11" s="127"/>
    </row>
    <row r="12" spans="1:26" ht="21" customHeight="1">
      <c r="B12" s="11" t="s">
        <v>92</v>
      </c>
      <c r="C12" s="128"/>
      <c r="D12" s="47"/>
      <c r="E12" s="131">
        <v>8581462.4000000022</v>
      </c>
      <c r="F12" s="131">
        <v>0</v>
      </c>
      <c r="G12" s="131">
        <v>7742760.9900000021</v>
      </c>
      <c r="H12" s="131">
        <v>0</v>
      </c>
      <c r="I12" s="131">
        <v>6819371.1800000006</v>
      </c>
      <c r="J12" s="131">
        <v>0</v>
      </c>
      <c r="K12" s="131">
        <v>4061480.7000000007</v>
      </c>
      <c r="P12" s="127"/>
      <c r="Q12" s="127"/>
    </row>
    <row r="13" spans="1:26" ht="21" customHeight="1">
      <c r="B13" s="11" t="s">
        <v>93</v>
      </c>
      <c r="C13" s="128"/>
      <c r="D13" s="47"/>
      <c r="E13" s="131">
        <v>25561117.98</v>
      </c>
      <c r="F13" s="131">
        <v>0</v>
      </c>
      <c r="G13" s="131">
        <v>57513852.920000002</v>
      </c>
      <c r="H13" s="131">
        <v>0</v>
      </c>
      <c r="I13" s="131">
        <v>24186420.109999999</v>
      </c>
      <c r="J13" s="131">
        <v>0</v>
      </c>
      <c r="K13" s="131">
        <v>59785741.170000002</v>
      </c>
      <c r="P13" s="127"/>
      <c r="Q13" s="127"/>
    </row>
    <row r="14" spans="1:26" s="4" customFormat="1" ht="21" customHeight="1">
      <c r="A14" s="4" t="s">
        <v>94</v>
      </c>
      <c r="B14" s="28"/>
      <c r="C14" s="21"/>
      <c r="D14" s="28"/>
      <c r="E14" s="132">
        <v>248221775.54999995</v>
      </c>
      <c r="F14" s="131">
        <v>0</v>
      </c>
      <c r="G14" s="132">
        <v>268724229.70999998</v>
      </c>
      <c r="H14" s="131">
        <v>0</v>
      </c>
      <c r="I14" s="132">
        <v>230346950.29999995</v>
      </c>
      <c r="J14" s="131">
        <v>0</v>
      </c>
      <c r="K14" s="132">
        <v>263472189.50999999</v>
      </c>
      <c r="M14" s="12"/>
      <c r="P14" s="133"/>
      <c r="Q14" s="133"/>
      <c r="R14" s="134"/>
      <c r="S14" s="135"/>
      <c r="T14" s="12"/>
      <c r="U14" s="134"/>
      <c r="V14" s="134"/>
      <c r="W14" s="134"/>
      <c r="X14" s="12"/>
      <c r="Y14" s="134"/>
      <c r="Z14" s="134"/>
    </row>
    <row r="15" spans="1:26" s="4" customFormat="1" ht="21" customHeight="1">
      <c r="A15" s="136" t="s">
        <v>95</v>
      </c>
      <c r="B15" s="28"/>
      <c r="C15" s="21"/>
      <c r="D15" s="28"/>
      <c r="E15" s="44"/>
      <c r="F15" s="131">
        <v>0</v>
      </c>
      <c r="G15" s="44"/>
      <c r="H15" s="131">
        <v>0</v>
      </c>
      <c r="I15" s="44"/>
      <c r="J15" s="131">
        <v>0</v>
      </c>
      <c r="K15" s="44"/>
      <c r="M15" s="12"/>
      <c r="P15" s="137"/>
      <c r="Q15" s="137"/>
      <c r="R15" s="137"/>
      <c r="S15" s="135"/>
      <c r="T15" s="137"/>
      <c r="U15" s="137"/>
      <c r="V15" s="138"/>
      <c r="W15" s="134"/>
      <c r="X15" s="137"/>
      <c r="Y15" s="137"/>
      <c r="Z15" s="139"/>
    </row>
    <row r="16" spans="1:26" ht="21" customHeight="1">
      <c r="A16" s="140"/>
      <c r="B16" s="48" t="s">
        <v>96</v>
      </c>
      <c r="C16" s="128"/>
      <c r="D16" s="48"/>
      <c r="E16" s="101">
        <v>-156886959.61000001</v>
      </c>
      <c r="F16" s="131">
        <v>0</v>
      </c>
      <c r="G16" s="101">
        <v>-151767092.69999999</v>
      </c>
      <c r="H16" s="131">
        <v>0</v>
      </c>
      <c r="I16" s="101">
        <v>-149637176.82000002</v>
      </c>
      <c r="J16" s="131">
        <v>0</v>
      </c>
      <c r="K16" s="101">
        <v>-151968435.16999999</v>
      </c>
      <c r="P16" s="34"/>
      <c r="Q16" s="34"/>
      <c r="R16" s="34"/>
      <c r="S16" s="141"/>
      <c r="T16" s="34"/>
      <c r="U16" s="34"/>
      <c r="V16" s="142"/>
      <c r="W16" s="143"/>
      <c r="X16" s="34"/>
      <c r="Y16" s="34"/>
      <c r="Z16" s="144"/>
    </row>
    <row r="17" spans="1:26" ht="21" customHeight="1">
      <c r="A17" s="140"/>
      <c r="B17" s="48" t="s">
        <v>97</v>
      </c>
      <c r="C17" s="128"/>
      <c r="D17" s="48"/>
      <c r="E17" s="101">
        <v>-5830542.2100000009</v>
      </c>
      <c r="F17" s="131">
        <v>0</v>
      </c>
      <c r="G17" s="101">
        <v>-8135266.3099999996</v>
      </c>
      <c r="H17" s="131">
        <v>0</v>
      </c>
      <c r="I17" s="101">
        <v>-4472395.1400000006</v>
      </c>
      <c r="J17" s="131">
        <v>0</v>
      </c>
      <c r="K17" s="101">
        <v>-3118911.84</v>
      </c>
      <c r="P17" s="34"/>
      <c r="Q17" s="34"/>
      <c r="R17" s="34"/>
      <c r="S17" s="141"/>
      <c r="T17" s="34"/>
      <c r="U17" s="34"/>
      <c r="V17" s="142"/>
      <c r="W17" s="143"/>
      <c r="X17" s="34"/>
      <c r="Y17" s="34"/>
      <c r="Z17" s="144"/>
    </row>
    <row r="18" spans="1:26" ht="21" customHeight="1">
      <c r="A18" s="140"/>
      <c r="B18" s="48" t="s">
        <v>98</v>
      </c>
      <c r="C18" s="128"/>
      <c r="D18" s="48"/>
      <c r="E18" s="145">
        <v>-25975074.760000005</v>
      </c>
      <c r="F18" s="131">
        <v>0</v>
      </c>
      <c r="G18" s="145">
        <v>-48423342.399999999</v>
      </c>
      <c r="H18" s="131">
        <v>0</v>
      </c>
      <c r="I18" s="145">
        <v>-23632704.420000006</v>
      </c>
      <c r="J18" s="131">
        <v>0</v>
      </c>
      <c r="K18" s="145">
        <v>-54781600.229999997</v>
      </c>
      <c r="P18" s="34"/>
      <c r="Q18" s="34"/>
      <c r="R18" s="34"/>
      <c r="S18" s="141"/>
      <c r="T18" s="34"/>
      <c r="U18" s="34"/>
      <c r="V18" s="142"/>
      <c r="W18" s="143"/>
      <c r="X18" s="34"/>
      <c r="Y18" s="34"/>
      <c r="Z18" s="144"/>
    </row>
    <row r="19" spans="1:26" s="4" customFormat="1" ht="21" customHeight="1">
      <c r="A19" s="4" t="s">
        <v>99</v>
      </c>
      <c r="B19" s="28"/>
      <c r="C19" s="21"/>
      <c r="D19" s="28"/>
      <c r="E19" s="146">
        <v>-188692576.58000004</v>
      </c>
      <c r="F19" s="131">
        <v>0</v>
      </c>
      <c r="G19" s="146">
        <v>-208325701.41</v>
      </c>
      <c r="H19" s="131">
        <v>0</v>
      </c>
      <c r="I19" s="146">
        <v>-177742276.38000005</v>
      </c>
      <c r="J19" s="131">
        <v>0</v>
      </c>
      <c r="K19" s="146">
        <v>-209868947.23999998</v>
      </c>
      <c r="M19" s="12"/>
      <c r="P19" s="137"/>
      <c r="Q19" s="137"/>
      <c r="R19" s="137"/>
      <c r="S19" s="135"/>
      <c r="T19" s="137"/>
      <c r="U19" s="137"/>
      <c r="V19" s="138"/>
      <c r="W19" s="134"/>
      <c r="X19" s="137"/>
      <c r="Y19" s="137"/>
      <c r="Z19" s="139"/>
    </row>
    <row r="20" spans="1:26" s="4" customFormat="1" ht="21" customHeight="1">
      <c r="A20" s="147" t="s">
        <v>100</v>
      </c>
      <c r="B20" s="28"/>
      <c r="C20" s="21"/>
      <c r="D20" s="28"/>
      <c r="E20" s="148">
        <v>59529198.969999909</v>
      </c>
      <c r="F20" s="131">
        <v>0</v>
      </c>
      <c r="G20" s="148">
        <v>60398528.299999982</v>
      </c>
      <c r="H20" s="131">
        <v>0</v>
      </c>
      <c r="I20" s="148">
        <v>52604673.919999897</v>
      </c>
      <c r="J20" s="131">
        <v>0</v>
      </c>
      <c r="K20" s="148">
        <v>53603242.270000011</v>
      </c>
      <c r="M20" s="12"/>
      <c r="P20" s="137"/>
      <c r="Q20" s="137"/>
      <c r="R20" s="137"/>
      <c r="S20" s="135"/>
      <c r="T20" s="137"/>
      <c r="U20" s="137"/>
      <c r="V20" s="138"/>
      <c r="W20" s="134"/>
      <c r="X20" s="137"/>
      <c r="Y20" s="137"/>
      <c r="Z20" s="139"/>
    </row>
    <row r="21" spans="1:26" ht="21" customHeight="1">
      <c r="A21" s="149" t="s">
        <v>101</v>
      </c>
      <c r="C21" s="128"/>
      <c r="D21" s="48"/>
      <c r="E21" s="101">
        <v>1460263.71</v>
      </c>
      <c r="F21" s="131">
        <v>0</v>
      </c>
      <c r="G21" s="101">
        <v>351779.8</v>
      </c>
      <c r="H21" s="131">
        <v>0</v>
      </c>
      <c r="I21" s="101">
        <v>1460263.71</v>
      </c>
      <c r="J21" s="131">
        <v>0</v>
      </c>
      <c r="K21" s="101">
        <v>451990.76</v>
      </c>
      <c r="P21" s="34"/>
      <c r="Q21" s="34"/>
      <c r="R21" s="34"/>
      <c r="S21" s="141"/>
      <c r="T21" s="34"/>
      <c r="U21" s="34"/>
      <c r="V21" s="142"/>
      <c r="W21" s="143"/>
      <c r="X21" s="34"/>
      <c r="Y21" s="34"/>
      <c r="Z21" s="144"/>
    </row>
    <row r="22" spans="1:26" ht="21" customHeight="1">
      <c r="A22" s="11" t="s">
        <v>102</v>
      </c>
      <c r="C22" s="128"/>
      <c r="D22" s="48"/>
      <c r="E22" s="101">
        <v>418337.92000000016</v>
      </c>
      <c r="F22" s="131">
        <v>0</v>
      </c>
      <c r="G22" s="101">
        <v>113341.86999999994</v>
      </c>
      <c r="H22" s="131">
        <v>0</v>
      </c>
      <c r="I22" s="101">
        <v>1268787.5100000002</v>
      </c>
      <c r="J22" s="131">
        <v>0</v>
      </c>
      <c r="K22" s="101">
        <v>434970.43</v>
      </c>
      <c r="L22" s="145" t="e">
        <f>#REF!</f>
        <v>#REF!</v>
      </c>
      <c r="M22" s="101"/>
      <c r="P22" s="34"/>
      <c r="Q22" s="34"/>
      <c r="R22" s="34"/>
      <c r="S22" s="141"/>
      <c r="T22" s="34"/>
      <c r="U22" s="34"/>
      <c r="V22" s="142"/>
      <c r="W22" s="143"/>
      <c r="X22" s="34"/>
      <c r="Y22" s="34"/>
      <c r="Z22" s="144"/>
    </row>
    <row r="23" spans="1:26" ht="21" customHeight="1">
      <c r="A23" s="149" t="s">
        <v>103</v>
      </c>
      <c r="C23" s="128"/>
      <c r="D23" s="48"/>
      <c r="E23" s="101">
        <v>-23099117.830000002</v>
      </c>
      <c r="F23" s="131">
        <v>0</v>
      </c>
      <c r="G23" s="101">
        <v>-23077066.699999999</v>
      </c>
      <c r="H23" s="131">
        <v>0</v>
      </c>
      <c r="I23" s="101">
        <v>-19296423.640000001</v>
      </c>
      <c r="J23" s="131">
        <v>0</v>
      </c>
      <c r="K23" s="101">
        <v>-18477044.509999994</v>
      </c>
      <c r="L23" s="143"/>
      <c r="P23" s="40"/>
      <c r="Q23" s="40"/>
      <c r="R23" s="34"/>
      <c r="S23" s="141"/>
      <c r="T23" s="40"/>
      <c r="U23" s="40"/>
      <c r="V23" s="142"/>
      <c r="W23" s="143"/>
      <c r="X23" s="40"/>
      <c r="Y23" s="40"/>
      <c r="Z23" s="144"/>
    </row>
    <row r="24" spans="1:26" ht="21" customHeight="1">
      <c r="A24" s="149" t="s">
        <v>104</v>
      </c>
      <c r="C24" s="128"/>
      <c r="D24" s="48"/>
      <c r="E24" s="101">
        <v>-25043889.469999999</v>
      </c>
      <c r="F24" s="131">
        <v>0</v>
      </c>
      <c r="G24" s="101">
        <v>-23144558.73</v>
      </c>
      <c r="H24" s="131">
        <v>0</v>
      </c>
      <c r="I24" s="101">
        <v>-19354427.659999996</v>
      </c>
      <c r="J24" s="131">
        <v>0</v>
      </c>
      <c r="K24" s="101">
        <v>-20617118.82</v>
      </c>
      <c r="L24" s="143"/>
      <c r="P24" s="40"/>
      <c r="Q24" s="40"/>
      <c r="R24" s="34"/>
      <c r="S24" s="141"/>
      <c r="T24" s="40"/>
      <c r="U24" s="40"/>
      <c r="V24" s="142"/>
      <c r="W24" s="143"/>
      <c r="X24" s="40"/>
      <c r="Y24" s="40"/>
      <c r="Z24" s="144"/>
    </row>
    <row r="25" spans="1:26" ht="21" customHeight="1">
      <c r="A25" s="149" t="s">
        <v>105</v>
      </c>
      <c r="C25" s="128">
        <v>7</v>
      </c>
      <c r="D25" s="48"/>
      <c r="E25" s="101">
        <v>-22031599.670000002</v>
      </c>
      <c r="F25" s="131">
        <v>0</v>
      </c>
      <c r="G25" s="101">
        <v>0</v>
      </c>
      <c r="H25" s="131">
        <v>0</v>
      </c>
      <c r="I25" s="101">
        <v>-21891544.670000002</v>
      </c>
      <c r="J25" s="131">
        <v>0</v>
      </c>
      <c r="K25" s="101">
        <v>0</v>
      </c>
      <c r="L25" s="143"/>
      <c r="P25" s="40"/>
      <c r="Q25" s="40"/>
      <c r="R25" s="34"/>
      <c r="S25" s="141"/>
      <c r="T25" s="40"/>
      <c r="U25" s="40"/>
      <c r="V25" s="142"/>
      <c r="W25" s="143"/>
      <c r="X25" s="40"/>
      <c r="Y25" s="40"/>
      <c r="Z25" s="144"/>
    </row>
    <row r="26" spans="1:26" ht="21" customHeight="1">
      <c r="A26" s="63" t="s">
        <v>106</v>
      </c>
      <c r="C26" s="128"/>
      <c r="D26" s="48"/>
      <c r="E26" s="145">
        <v>-3978299.9800000004</v>
      </c>
      <c r="F26" s="131">
        <v>0</v>
      </c>
      <c r="G26" s="145">
        <v>-1755086.35</v>
      </c>
      <c r="H26" s="131">
        <v>0</v>
      </c>
      <c r="I26" s="145">
        <v>-3967643.36</v>
      </c>
      <c r="J26" s="131">
        <v>0</v>
      </c>
      <c r="K26" s="145">
        <v>-1750206.44</v>
      </c>
      <c r="P26" s="150"/>
      <c r="Q26" s="150"/>
      <c r="R26" s="34"/>
      <c r="S26" s="141"/>
      <c r="T26" s="150"/>
      <c r="U26" s="150"/>
      <c r="V26" s="142"/>
      <c r="W26" s="143"/>
      <c r="X26" s="150"/>
      <c r="Y26" s="150"/>
      <c r="Z26" s="144"/>
    </row>
    <row r="27" spans="1:26" s="4" customFormat="1" ht="21" customHeight="1">
      <c r="A27" s="147" t="s">
        <v>107</v>
      </c>
      <c r="B27" s="147"/>
      <c r="C27" s="21"/>
      <c r="D27" s="28"/>
      <c r="E27" s="148">
        <v>-12745106.350000095</v>
      </c>
      <c r="F27" s="131">
        <v>0</v>
      </c>
      <c r="G27" s="148">
        <v>12886938.189999981</v>
      </c>
      <c r="H27" s="131">
        <v>0</v>
      </c>
      <c r="I27" s="148">
        <v>-9176314.1900001019</v>
      </c>
      <c r="J27" s="131">
        <v>0</v>
      </c>
      <c r="K27" s="148">
        <v>13645833.690000018</v>
      </c>
      <c r="M27" s="12"/>
      <c r="P27" s="151"/>
      <c r="Q27" s="151"/>
      <c r="R27" s="137"/>
      <c r="S27" s="135"/>
      <c r="T27" s="151"/>
      <c r="U27" s="151"/>
      <c r="V27" s="138"/>
      <c r="W27" s="134"/>
      <c r="X27" s="151"/>
      <c r="Y27" s="151"/>
      <c r="Z27" s="139"/>
    </row>
    <row r="28" spans="1:26" ht="21" customHeight="1">
      <c r="A28" s="48" t="s">
        <v>108</v>
      </c>
      <c r="B28" s="149"/>
      <c r="C28" s="52">
        <v>27</v>
      </c>
      <c r="D28" s="48"/>
      <c r="E28" s="101">
        <v>1760036.8</v>
      </c>
      <c r="F28" s="131">
        <v>0</v>
      </c>
      <c r="G28" s="101">
        <v>-2891326.95</v>
      </c>
      <c r="H28" s="131">
        <v>0</v>
      </c>
      <c r="I28" s="101">
        <v>2563139.29</v>
      </c>
      <c r="J28" s="131">
        <v>0</v>
      </c>
      <c r="K28" s="101">
        <v>-2645441.2000000002</v>
      </c>
      <c r="P28" s="40"/>
      <c r="Q28" s="40"/>
      <c r="R28" s="34"/>
      <c r="S28" s="141"/>
      <c r="T28" s="40"/>
      <c r="U28" s="40"/>
      <c r="V28" s="142"/>
      <c r="W28" s="143"/>
      <c r="X28" s="40"/>
      <c r="Y28" s="40"/>
      <c r="Z28" s="144"/>
    </row>
    <row r="29" spans="1:26" s="4" customFormat="1" ht="21" customHeight="1">
      <c r="A29" s="147" t="s">
        <v>109</v>
      </c>
      <c r="B29" s="147"/>
      <c r="C29" s="21"/>
      <c r="D29" s="28"/>
      <c r="E29" s="152">
        <v>-10985069.550000094</v>
      </c>
      <c r="F29" s="131">
        <v>0</v>
      </c>
      <c r="G29" s="152">
        <v>9995611.2399999797</v>
      </c>
      <c r="H29" s="131">
        <v>0</v>
      </c>
      <c r="I29" s="152">
        <v>-6613174.9000001019</v>
      </c>
      <c r="J29" s="131">
        <v>0</v>
      </c>
      <c r="K29" s="152">
        <v>11000392.490000017</v>
      </c>
      <c r="M29" s="12"/>
      <c r="N29" s="153"/>
      <c r="P29" s="148"/>
      <c r="Q29" s="148"/>
      <c r="R29" s="137"/>
      <c r="S29" s="135"/>
      <c r="T29" s="148"/>
      <c r="U29" s="148"/>
      <c r="V29" s="138"/>
      <c r="W29" s="134"/>
      <c r="X29" s="148"/>
      <c r="Y29" s="148"/>
      <c r="Z29" s="139"/>
    </row>
    <row r="30" spans="1:26" s="4" customFormat="1" ht="9.9499999999999993" customHeight="1">
      <c r="A30" s="147"/>
      <c r="B30" s="147"/>
      <c r="C30" s="21"/>
      <c r="D30" s="28"/>
      <c r="E30" s="148"/>
      <c r="F30" s="131">
        <v>0</v>
      </c>
      <c r="G30" s="148"/>
      <c r="H30" s="131">
        <v>0</v>
      </c>
      <c r="I30" s="148"/>
      <c r="J30" s="131">
        <v>0</v>
      </c>
      <c r="K30" s="148"/>
      <c r="M30" s="12"/>
      <c r="O30" s="153"/>
      <c r="P30" s="148"/>
      <c r="Q30" s="148"/>
      <c r="R30" s="137"/>
      <c r="S30" s="135"/>
      <c r="T30" s="148"/>
      <c r="U30" s="148"/>
      <c r="V30" s="138"/>
      <c r="W30" s="134"/>
      <c r="X30" s="148"/>
      <c r="Y30" s="148"/>
      <c r="Z30" s="139"/>
    </row>
    <row r="31" spans="1:26" ht="21" customHeight="1">
      <c r="A31" s="147" t="s">
        <v>110</v>
      </c>
      <c r="B31" s="149"/>
      <c r="C31" s="128"/>
      <c r="D31" s="48"/>
      <c r="E31" s="154"/>
      <c r="F31" s="131">
        <v>0</v>
      </c>
      <c r="G31" s="101"/>
      <c r="H31" s="131">
        <v>0</v>
      </c>
      <c r="I31" s="101"/>
      <c r="J31" s="131">
        <v>0</v>
      </c>
      <c r="K31" s="101"/>
      <c r="O31" s="32"/>
      <c r="P31" s="60"/>
      <c r="Q31" s="60"/>
      <c r="R31" s="34"/>
      <c r="S31" s="141"/>
      <c r="T31" s="60"/>
      <c r="U31" s="60"/>
      <c r="V31" s="142"/>
      <c r="W31" s="143"/>
      <c r="X31" s="60"/>
      <c r="Y31" s="60"/>
      <c r="Z31" s="144"/>
    </row>
    <row r="32" spans="1:26" s="161" customFormat="1" ht="21" customHeight="1">
      <c r="A32" s="155" t="s">
        <v>111</v>
      </c>
      <c r="B32" s="156"/>
      <c r="C32" s="157"/>
      <c r="D32" s="158"/>
      <c r="E32" s="159"/>
      <c r="F32" s="131">
        <v>0</v>
      </c>
      <c r="G32" s="160"/>
      <c r="H32" s="131">
        <v>0</v>
      </c>
      <c r="I32" s="160"/>
      <c r="J32" s="131">
        <v>0</v>
      </c>
      <c r="K32" s="160"/>
      <c r="M32" s="243"/>
      <c r="O32" s="162"/>
      <c r="P32" s="163"/>
      <c r="Q32" s="163"/>
      <c r="R32" s="164"/>
      <c r="S32" s="165"/>
      <c r="T32" s="163"/>
      <c r="U32" s="163"/>
      <c r="V32" s="166"/>
      <c r="W32" s="167"/>
      <c r="X32" s="163"/>
      <c r="Y32" s="163"/>
      <c r="Z32" s="168"/>
    </row>
    <row r="33" spans="1:26" ht="21" customHeight="1">
      <c r="A33" s="31" t="s">
        <v>112</v>
      </c>
      <c r="C33" s="128"/>
      <c r="D33" s="48"/>
      <c r="E33" s="101"/>
      <c r="F33" s="131">
        <v>0</v>
      </c>
      <c r="G33" s="101"/>
      <c r="H33" s="131">
        <v>0</v>
      </c>
      <c r="I33" s="101"/>
      <c r="J33" s="131">
        <v>0</v>
      </c>
      <c r="K33" s="101"/>
      <c r="O33" s="32"/>
      <c r="P33" s="60"/>
      <c r="Q33" s="60"/>
      <c r="R33" s="34"/>
      <c r="S33" s="141"/>
      <c r="T33" s="60"/>
      <c r="U33" s="60"/>
      <c r="V33" s="142"/>
      <c r="W33" s="143"/>
      <c r="X33" s="60"/>
      <c r="Y33" s="60"/>
      <c r="Z33" s="144"/>
    </row>
    <row r="34" spans="1:26" ht="21" customHeight="1">
      <c r="A34" s="149"/>
      <c r="B34" s="31" t="s">
        <v>113</v>
      </c>
      <c r="C34" s="128"/>
      <c r="D34" s="48"/>
      <c r="E34" s="145">
        <v>244016.27</v>
      </c>
      <c r="F34" s="131">
        <v>0</v>
      </c>
      <c r="G34" s="145">
        <v>57183.32</v>
      </c>
      <c r="H34" s="131">
        <v>0</v>
      </c>
      <c r="I34" s="145">
        <v>0</v>
      </c>
      <c r="J34" s="131">
        <v>0</v>
      </c>
      <c r="K34" s="145">
        <v>0</v>
      </c>
      <c r="O34" s="32"/>
      <c r="P34" s="60"/>
      <c r="Q34" s="60"/>
      <c r="R34" s="34"/>
      <c r="S34" s="141"/>
      <c r="T34" s="60"/>
      <c r="U34" s="60"/>
      <c r="V34" s="142"/>
      <c r="W34" s="143"/>
      <c r="X34" s="60"/>
      <c r="Y34" s="60"/>
      <c r="Z34" s="144"/>
    </row>
    <row r="35" spans="1:26" ht="21" customHeight="1">
      <c r="A35" s="4" t="s">
        <v>114</v>
      </c>
      <c r="B35" s="31"/>
      <c r="C35" s="128"/>
      <c r="D35" s="48"/>
      <c r="E35" s="169">
        <v>244016.27</v>
      </c>
      <c r="F35" s="131">
        <v>0</v>
      </c>
      <c r="G35" s="169">
        <v>57183.32</v>
      </c>
      <c r="H35" s="131">
        <v>0</v>
      </c>
      <c r="I35" s="169">
        <v>0</v>
      </c>
      <c r="J35" s="131">
        <v>0</v>
      </c>
      <c r="K35" s="169">
        <v>0</v>
      </c>
      <c r="O35" s="32"/>
      <c r="P35" s="60"/>
      <c r="Q35" s="60"/>
      <c r="R35" s="34"/>
      <c r="S35" s="141"/>
      <c r="T35" s="60"/>
      <c r="U35" s="60"/>
      <c r="V35" s="142"/>
      <c r="W35" s="143"/>
      <c r="X35" s="60"/>
      <c r="Y35" s="60"/>
      <c r="Z35" s="144"/>
    </row>
    <row r="36" spans="1:26" s="4" customFormat="1" ht="21" customHeight="1" thickBot="1">
      <c r="A36" s="147" t="s">
        <v>115</v>
      </c>
      <c r="B36" s="147"/>
      <c r="C36" s="21"/>
      <c r="D36" s="28"/>
      <c r="E36" s="170">
        <v>-10741053.280000094</v>
      </c>
      <c r="F36" s="131">
        <v>0</v>
      </c>
      <c r="G36" s="170">
        <v>10052794.55999998</v>
      </c>
      <c r="H36" s="131">
        <v>0</v>
      </c>
      <c r="I36" s="170">
        <v>-6613174.9000001019</v>
      </c>
      <c r="J36" s="131">
        <v>0</v>
      </c>
      <c r="K36" s="170">
        <v>11000392.490000017</v>
      </c>
      <c r="M36" s="12"/>
      <c r="O36" s="153"/>
      <c r="P36" s="148"/>
      <c r="Q36" s="148"/>
      <c r="R36" s="137"/>
      <c r="S36" s="135"/>
      <c r="T36" s="148"/>
      <c r="U36" s="148"/>
      <c r="V36" s="138"/>
      <c r="W36" s="134"/>
      <c r="X36" s="148"/>
      <c r="Y36" s="148"/>
      <c r="Z36" s="139"/>
    </row>
    <row r="37" spans="1:26" ht="9.9499999999999993" customHeight="1" thickTop="1">
      <c r="A37" s="63"/>
      <c r="B37" s="31"/>
      <c r="C37" s="128"/>
      <c r="D37" s="63"/>
      <c r="E37" s="171"/>
      <c r="F37" s="131">
        <v>0</v>
      </c>
      <c r="G37" s="171"/>
      <c r="H37" s="131">
        <v>0</v>
      </c>
      <c r="I37" s="171"/>
      <c r="J37" s="131">
        <v>0</v>
      </c>
      <c r="K37" s="171"/>
      <c r="P37" s="143"/>
      <c r="Q37" s="143"/>
      <c r="R37" s="143"/>
      <c r="S37" s="141"/>
      <c r="T37" s="150"/>
      <c r="U37" s="150"/>
      <c r="V37" s="142"/>
      <c r="W37" s="143"/>
      <c r="X37" s="150"/>
      <c r="Y37" s="150"/>
      <c r="Z37" s="144"/>
    </row>
    <row r="38" spans="1:26" s="4" customFormat="1" ht="21" customHeight="1">
      <c r="A38" s="147" t="s">
        <v>116</v>
      </c>
      <c r="B38" s="62"/>
      <c r="C38" s="21"/>
      <c r="D38" s="62"/>
      <c r="E38" s="172"/>
      <c r="F38" s="131">
        <v>0</v>
      </c>
      <c r="G38" s="44"/>
      <c r="H38" s="131">
        <v>0</v>
      </c>
      <c r="I38" s="172"/>
      <c r="J38" s="131">
        <v>0</v>
      </c>
      <c r="K38" s="44"/>
      <c r="M38" s="12"/>
      <c r="P38" s="172"/>
      <c r="Q38" s="172"/>
      <c r="R38" s="137"/>
      <c r="S38" s="135"/>
      <c r="T38" s="172"/>
      <c r="U38" s="172"/>
      <c r="V38" s="138"/>
      <c r="W38" s="134"/>
      <c r="X38" s="172"/>
      <c r="Y38" s="172"/>
      <c r="Z38" s="139"/>
    </row>
    <row r="39" spans="1:26" ht="21" customHeight="1">
      <c r="A39" s="63"/>
      <c r="B39" s="173" t="s">
        <v>117</v>
      </c>
      <c r="C39" s="128"/>
      <c r="D39" s="63"/>
      <c r="E39" s="171">
        <v>-10985069.550000001</v>
      </c>
      <c r="F39" s="131">
        <v>0</v>
      </c>
      <c r="G39" s="171">
        <v>9960399</v>
      </c>
      <c r="H39" s="131">
        <v>0</v>
      </c>
      <c r="I39" s="171">
        <v>-6613174.9000001019</v>
      </c>
      <c r="J39" s="131">
        <v>0</v>
      </c>
      <c r="K39" s="171">
        <v>11000392.490000017</v>
      </c>
      <c r="P39" s="174"/>
      <c r="Q39" s="174"/>
      <c r="R39" s="34"/>
      <c r="S39" s="141"/>
      <c r="T39" s="174"/>
      <c r="U39" s="174"/>
      <c r="V39" s="142"/>
      <c r="W39" s="143"/>
      <c r="X39" s="174"/>
      <c r="Y39" s="174"/>
      <c r="Z39" s="144"/>
    </row>
    <row r="40" spans="1:26" ht="21" customHeight="1">
      <c r="A40" s="63"/>
      <c r="B40" s="175" t="s">
        <v>69</v>
      </c>
      <c r="C40" s="128"/>
      <c r="D40" s="63"/>
      <c r="E40" s="171">
        <v>0</v>
      </c>
      <c r="F40" s="131">
        <v>0</v>
      </c>
      <c r="G40" s="171">
        <v>35212.239999999998</v>
      </c>
      <c r="H40" s="131">
        <v>0</v>
      </c>
      <c r="I40" s="171">
        <v>0</v>
      </c>
      <c r="J40" s="131">
        <v>0</v>
      </c>
      <c r="K40" s="171">
        <v>0</v>
      </c>
      <c r="L40" s="171" t="e">
        <f>#REF!</f>
        <v>#REF!</v>
      </c>
      <c r="M40" s="171"/>
      <c r="P40" s="40"/>
      <c r="Q40" s="40"/>
      <c r="R40" s="34"/>
      <c r="S40" s="141"/>
      <c r="T40" s="150"/>
      <c r="U40" s="150"/>
      <c r="V40" s="142"/>
      <c r="W40" s="143"/>
      <c r="X40" s="150"/>
      <c r="Y40" s="150"/>
      <c r="Z40" s="144"/>
    </row>
    <row r="41" spans="1:26" s="4" customFormat="1" ht="21" customHeight="1" thickBot="1">
      <c r="A41" s="62"/>
      <c r="B41" s="62"/>
      <c r="C41" s="21"/>
      <c r="D41" s="62"/>
      <c r="E41" s="176">
        <v>-10985069.550000001</v>
      </c>
      <c r="F41" s="131">
        <v>0</v>
      </c>
      <c r="G41" s="176">
        <v>9995611.2400000002</v>
      </c>
      <c r="H41" s="131">
        <v>0</v>
      </c>
      <c r="I41" s="176">
        <v>-6613174.9000001019</v>
      </c>
      <c r="J41" s="131">
        <v>0</v>
      </c>
      <c r="K41" s="176">
        <v>11000392.490000017</v>
      </c>
      <c r="M41" s="12"/>
      <c r="P41" s="134"/>
      <c r="Q41" s="134"/>
      <c r="R41" s="134"/>
      <c r="S41" s="135"/>
      <c r="T41" s="151"/>
      <c r="U41" s="151"/>
      <c r="V41" s="138"/>
      <c r="W41" s="134"/>
      <c r="X41" s="151"/>
      <c r="Y41" s="151"/>
      <c r="Z41" s="139"/>
    </row>
    <row r="42" spans="1:26" ht="9.9499999999999993" customHeight="1" thickTop="1">
      <c r="A42" s="63"/>
      <c r="B42" s="63"/>
      <c r="C42" s="128"/>
      <c r="D42" s="63"/>
      <c r="E42" s="171"/>
      <c r="F42" s="131">
        <v>0</v>
      </c>
      <c r="G42" s="171"/>
      <c r="H42" s="131">
        <v>0</v>
      </c>
      <c r="I42" s="171"/>
      <c r="J42" s="131">
        <v>0</v>
      </c>
      <c r="K42" s="171"/>
      <c r="P42" s="143"/>
      <c r="Q42" s="143"/>
      <c r="R42" s="143"/>
      <c r="S42" s="141"/>
      <c r="T42" s="150"/>
      <c r="U42" s="150"/>
      <c r="V42" s="142"/>
      <c r="W42" s="143"/>
      <c r="X42" s="150"/>
      <c r="Y42" s="150"/>
      <c r="Z42" s="144"/>
    </row>
    <row r="43" spans="1:26" ht="21" customHeight="1">
      <c r="A43" s="147" t="s">
        <v>118</v>
      </c>
      <c r="C43" s="128"/>
      <c r="F43" s="131">
        <v>0</v>
      </c>
      <c r="H43" s="131">
        <v>0</v>
      </c>
      <c r="J43" s="131">
        <v>0</v>
      </c>
    </row>
    <row r="44" spans="1:26" ht="21" customHeight="1">
      <c r="B44" s="175" t="s">
        <v>117</v>
      </c>
      <c r="C44" s="128"/>
      <c r="D44" s="63"/>
      <c r="E44" s="171">
        <v>-10741053.279999999</v>
      </c>
      <c r="F44" s="131">
        <v>0</v>
      </c>
      <c r="G44" s="171">
        <v>10017582.32</v>
      </c>
      <c r="H44" s="131">
        <v>0</v>
      </c>
      <c r="I44" s="171">
        <v>-6613174.9000001019</v>
      </c>
      <c r="J44" s="131">
        <v>0</v>
      </c>
      <c r="K44" s="171">
        <v>11000392.490000017</v>
      </c>
      <c r="L44" s="171">
        <f>'[1]PLT 3 M'!L44</f>
        <v>0</v>
      </c>
      <c r="M44" s="171"/>
      <c r="P44" s="143"/>
      <c r="Q44" s="143"/>
      <c r="R44" s="143"/>
      <c r="S44" s="141"/>
      <c r="T44" s="150"/>
      <c r="U44" s="150"/>
      <c r="V44" s="142"/>
      <c r="W44" s="143"/>
      <c r="X44" s="150"/>
      <c r="Y44" s="150"/>
      <c r="Z44" s="144"/>
    </row>
    <row r="45" spans="1:26" ht="21" customHeight="1">
      <c r="A45" s="149"/>
      <c r="B45" s="175" t="s">
        <v>69</v>
      </c>
      <c r="C45" s="128"/>
      <c r="D45" s="63"/>
      <c r="E45" s="171">
        <v>0</v>
      </c>
      <c r="F45" s="131">
        <v>0</v>
      </c>
      <c r="G45" s="171">
        <v>35212.239999999998</v>
      </c>
      <c r="H45" s="131">
        <v>0</v>
      </c>
      <c r="I45" s="171">
        <v>0</v>
      </c>
      <c r="J45" s="131">
        <v>0</v>
      </c>
      <c r="K45" s="171">
        <v>0</v>
      </c>
      <c r="P45" s="143"/>
      <c r="Q45" s="143"/>
      <c r="R45" s="143"/>
      <c r="S45" s="141"/>
      <c r="T45" s="150"/>
      <c r="U45" s="150"/>
      <c r="V45" s="142"/>
      <c r="W45" s="143"/>
      <c r="X45" s="150"/>
      <c r="Y45" s="150"/>
      <c r="Z45" s="144"/>
    </row>
    <row r="46" spans="1:26" ht="21.75" thickBot="1">
      <c r="A46" s="149"/>
      <c r="C46" s="128"/>
      <c r="D46" s="63"/>
      <c r="E46" s="176">
        <v>-10741053.279999999</v>
      </c>
      <c r="F46" s="131">
        <v>0</v>
      </c>
      <c r="G46" s="176">
        <v>10052794.560000001</v>
      </c>
      <c r="H46" s="131">
        <v>0</v>
      </c>
      <c r="I46" s="176">
        <v>-6613174.9000001019</v>
      </c>
      <c r="J46" s="131">
        <v>0</v>
      </c>
      <c r="K46" s="176">
        <v>11000392.490000017</v>
      </c>
      <c r="P46" s="143"/>
      <c r="Q46" s="143"/>
      <c r="R46" s="143"/>
      <c r="S46" s="141"/>
      <c r="T46" s="150"/>
      <c r="U46" s="150"/>
      <c r="V46" s="142"/>
      <c r="W46" s="143"/>
      <c r="X46" s="150"/>
      <c r="Y46" s="150"/>
      <c r="Z46" s="144"/>
    </row>
    <row r="47" spans="1:26" ht="5.25" customHeight="1" thickTop="1">
      <c r="A47" s="63"/>
      <c r="B47" s="63"/>
      <c r="C47" s="128"/>
      <c r="D47" s="63"/>
      <c r="E47" s="171"/>
      <c r="F47" s="131">
        <v>0</v>
      </c>
      <c r="G47" s="171"/>
      <c r="H47" s="131">
        <v>0</v>
      </c>
      <c r="I47" s="171"/>
      <c r="J47" s="131">
        <v>0</v>
      </c>
      <c r="K47" s="171"/>
      <c r="P47" s="143"/>
      <c r="Q47" s="143"/>
      <c r="R47" s="143"/>
      <c r="S47" s="141"/>
      <c r="T47" s="150"/>
      <c r="U47" s="150"/>
      <c r="V47" s="142"/>
      <c r="W47" s="143"/>
      <c r="X47" s="150"/>
      <c r="Y47" s="150"/>
      <c r="Z47" s="144"/>
    </row>
    <row r="48" spans="1:26" s="4" customFormat="1" ht="21" customHeight="1">
      <c r="A48" s="28" t="s">
        <v>119</v>
      </c>
      <c r="B48" s="28"/>
      <c r="C48" s="128"/>
      <c r="D48" s="62"/>
      <c r="E48" s="172"/>
      <c r="F48" s="131">
        <v>0</v>
      </c>
      <c r="G48" s="44"/>
      <c r="H48" s="131">
        <v>0</v>
      </c>
      <c r="I48" s="172"/>
      <c r="J48" s="131">
        <v>0</v>
      </c>
      <c r="K48" s="44"/>
      <c r="M48" s="12"/>
      <c r="S48" s="118"/>
    </row>
    <row r="49" spans="1:19" ht="21" customHeight="1" thickBot="1">
      <c r="A49" s="48"/>
      <c r="B49" s="48" t="s">
        <v>120</v>
      </c>
      <c r="C49" s="128"/>
      <c r="D49" s="29"/>
      <c r="E49" s="177">
        <v>-5.424726185901587E-2</v>
      </c>
      <c r="F49" s="131">
        <v>0</v>
      </c>
      <c r="G49" s="177">
        <v>6.1483949757872199E-2</v>
      </c>
      <c r="H49" s="131">
        <v>0</v>
      </c>
      <c r="I49" s="177">
        <v>-3.2657656730063815E-2</v>
      </c>
      <c r="J49" s="131">
        <v>0</v>
      </c>
      <c r="K49" s="177">
        <v>6.7903663213896931E-2</v>
      </c>
      <c r="L49" s="177">
        <f>'[1]PLT 3 M'!L49</f>
        <v>0</v>
      </c>
      <c r="M49" s="39"/>
    </row>
    <row r="50" spans="1:19" ht="21" customHeight="1" thickTop="1" thickBot="1">
      <c r="A50" s="48"/>
      <c r="B50" s="11" t="s">
        <v>121</v>
      </c>
      <c r="C50" s="128"/>
      <c r="D50" s="63"/>
      <c r="E50" s="178">
        <v>202499982</v>
      </c>
      <c r="F50" s="131">
        <v>0</v>
      </c>
      <c r="G50" s="178">
        <v>161999986</v>
      </c>
      <c r="H50" s="131">
        <v>0</v>
      </c>
      <c r="I50" s="178">
        <v>202499982</v>
      </c>
      <c r="J50" s="131">
        <v>0</v>
      </c>
      <c r="K50" s="178">
        <v>161999986</v>
      </c>
      <c r="S50" s="11"/>
    </row>
    <row r="51" spans="1:19" ht="21" customHeight="1" thickTop="1">
      <c r="A51" s="48"/>
      <c r="C51" s="128"/>
      <c r="D51" s="63"/>
      <c r="E51" s="179"/>
      <c r="F51" s="179"/>
      <c r="G51" s="179"/>
      <c r="H51" s="131">
        <f>'[1]PLT 3 M'!H52</f>
        <v>0</v>
      </c>
      <c r="I51" s="179"/>
      <c r="J51" s="131">
        <f>'[1]PLT 3 M'!J52</f>
        <v>0</v>
      </c>
      <c r="K51" s="179"/>
      <c r="S51" s="11"/>
    </row>
    <row r="52" spans="1:19" ht="21" hidden="1" customHeight="1" thickBot="1">
      <c r="A52" s="48"/>
      <c r="B52" s="149" t="s">
        <v>122</v>
      </c>
      <c r="C52" s="128"/>
      <c r="D52" s="63"/>
      <c r="E52" s="180">
        <f>E39/E54</f>
        <v>-5.634019772622352E-2</v>
      </c>
      <c r="F52" s="179"/>
      <c r="G52" s="180">
        <f>G39/G54</f>
        <v>6.1483949757872199E-2</v>
      </c>
      <c r="H52" s="131">
        <f>'[1]PLT 3 M'!H53</f>
        <v>0</v>
      </c>
      <c r="I52" s="180">
        <f>I39/I54</f>
        <v>-3.3917635183666556E-2</v>
      </c>
      <c r="J52" s="131">
        <f>'[1]PLT 3 M'!J53</f>
        <v>0</v>
      </c>
      <c r="K52" s="180">
        <f>K39/K54</f>
        <v>6.7903663213896931E-2</v>
      </c>
      <c r="S52" s="11"/>
    </row>
    <row r="53" spans="1:19" ht="21" hidden="1" customHeight="1" thickTop="1">
      <c r="A53" s="48"/>
      <c r="B53" s="181" t="s">
        <v>123</v>
      </c>
      <c r="C53" s="128"/>
      <c r="D53" s="63"/>
      <c r="E53" s="11"/>
      <c r="F53" s="11"/>
      <c r="G53" s="11"/>
      <c r="H53" s="131">
        <f>'[1]PLT 3 M'!H54</f>
        <v>0</v>
      </c>
      <c r="I53" s="11"/>
      <c r="J53" s="131">
        <f>'[1]PLT 3 M'!J54</f>
        <v>0</v>
      </c>
      <c r="K53" s="11"/>
      <c r="S53" s="11"/>
    </row>
    <row r="54" spans="1:19" ht="21" hidden="1" customHeight="1" thickBot="1">
      <c r="A54" s="48"/>
      <c r="B54" s="149" t="s">
        <v>124</v>
      </c>
      <c r="C54" s="128"/>
      <c r="D54" s="63"/>
      <c r="E54" s="182">
        <f>'[1]PLT 3 M'!E53</f>
        <v>194977476</v>
      </c>
      <c r="F54" s="179"/>
      <c r="G54" s="182">
        <f>'[1]PLT 3 M'!G53</f>
        <v>161999986</v>
      </c>
      <c r="H54" s="131">
        <f>'[1]PLT 3 M'!H55</f>
        <v>0</v>
      </c>
      <c r="I54" s="182">
        <f>'[1]PLT 3 M'!I53</f>
        <v>194977476</v>
      </c>
      <c r="J54" s="131">
        <f>'[1]PLT 3 M'!J55</f>
        <v>0</v>
      </c>
      <c r="K54" s="182">
        <f>'[1]PLT 3 M'!K53</f>
        <v>161999986</v>
      </c>
      <c r="S54" s="11"/>
    </row>
    <row r="55" spans="1:19" ht="21" customHeight="1">
      <c r="A55" s="48"/>
      <c r="B55" s="149"/>
      <c r="C55" s="128"/>
      <c r="D55" s="63"/>
      <c r="E55" s="179"/>
      <c r="F55" s="179"/>
      <c r="G55" s="179"/>
      <c r="H55" s="131"/>
      <c r="I55" s="179"/>
      <c r="J55" s="131"/>
      <c r="K55" s="179"/>
      <c r="S55" s="11"/>
    </row>
    <row r="56" spans="1:19">
      <c r="B56" s="183"/>
      <c r="E56" s="30"/>
      <c r="F56" s="30"/>
      <c r="G56" s="30"/>
      <c r="H56" s="131"/>
      <c r="I56" s="30"/>
      <c r="J56" s="131"/>
      <c r="K56" s="30"/>
      <c r="L56" s="56"/>
      <c r="M56" s="57"/>
      <c r="N56" s="56"/>
      <c r="S56" s="11"/>
    </row>
    <row r="393" spans="3:19">
      <c r="C393" s="11"/>
      <c r="D393" s="26">
        <f>SUM(D379:D392)</f>
        <v>0</v>
      </c>
      <c r="E393" s="11"/>
      <c r="F393" s="11"/>
      <c r="G393" s="11"/>
      <c r="H393" s="11"/>
      <c r="I393" s="11"/>
      <c r="J393" s="11"/>
      <c r="K393" s="11"/>
      <c r="M393" s="143"/>
      <c r="S393" s="11"/>
    </row>
  </sheetData>
  <mergeCells count="7">
    <mergeCell ref="P14:Q14"/>
    <mergeCell ref="A1:L1"/>
    <mergeCell ref="A2:K2"/>
    <mergeCell ref="A3:L3"/>
    <mergeCell ref="E7:K7"/>
    <mergeCell ref="E8:G8"/>
    <mergeCell ref="I8:K8"/>
  </mergeCells>
  <pageMargins left="0.98425196850393704" right="0.39370078740157483" top="0.78740157480314965" bottom="0.39370078740157483" header="0.59055118110236227" footer="0.19685039370078741"/>
  <pageSetup paperSize="9" scale="80" firstPageNumber="5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37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418"/>
  <sheetViews>
    <sheetView view="pageBreakPreview" topLeftCell="A10" zoomScale="85" zoomScaleSheetLayoutView="85" workbookViewId="0">
      <selection activeCell="AS13" sqref="AS13"/>
    </sheetView>
  </sheetViews>
  <sheetFormatPr defaultColWidth="8.7109375" defaultRowHeight="21"/>
  <cols>
    <col min="1" max="1" width="8.140625" style="97" customWidth="1"/>
    <col min="2" max="2" width="6.28515625" style="97" customWidth="1"/>
    <col min="3" max="3" width="27.5703125" style="97" customWidth="1"/>
    <col min="4" max="4" width="7.7109375" style="97" customWidth="1"/>
    <col min="5" max="5" width="1.140625" style="97" customWidth="1"/>
    <col min="6" max="6" width="14.28515625" style="97" customWidth="1"/>
    <col min="7" max="7" width="1.140625" style="97" customWidth="1"/>
    <col min="8" max="8" width="14.28515625" style="97" customWidth="1"/>
    <col min="9" max="9" width="1.140625" style="97" customWidth="1"/>
    <col min="10" max="10" width="18.85546875" style="97" bestFit="1" customWidth="1"/>
    <col min="11" max="11" width="1.140625" style="97" customWidth="1"/>
    <col min="12" max="12" width="14.28515625" style="97" customWidth="1"/>
    <col min="13" max="13" width="1.140625" style="97" customWidth="1"/>
    <col min="14" max="14" width="14.28515625" style="97" customWidth="1"/>
    <col min="15" max="15" width="1.140625" style="97" customWidth="1"/>
    <col min="16" max="16" width="19.140625" style="97" customWidth="1"/>
    <col min="17" max="17" width="1.140625" style="97" customWidth="1"/>
    <col min="18" max="18" width="15.28515625" style="97" customWidth="1"/>
    <col min="19" max="19" width="1.140625" style="97" customWidth="1"/>
    <col min="20" max="20" width="14.28515625" style="97" customWidth="1"/>
    <col min="21" max="21" width="1.140625" style="97" customWidth="1"/>
    <col min="22" max="22" width="14.28515625" style="97" customWidth="1"/>
    <col min="23" max="23" width="1.140625" style="97" customWidth="1"/>
    <col min="24" max="24" width="14.28515625" style="97" customWidth="1"/>
    <col min="25" max="25" width="0.5703125" style="97" customWidth="1"/>
    <col min="26" max="26" width="14.42578125" style="110" bestFit="1" customWidth="1"/>
    <col min="27" max="27" width="10.5703125" style="97" bestFit="1" customWidth="1"/>
    <col min="28" max="16384" width="8.7109375" style="97"/>
  </cols>
  <sheetData>
    <row r="1" spans="1:26" s="77" customFormat="1" ht="22.5" customHeight="1">
      <c r="A1" s="74" t="str">
        <f>EQE_COMPANY!A1</f>
        <v>PHOL DHANYA PUBLIC COMPANY LIMITED AND ITS SUBSIDIARIES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Z1" s="184"/>
    </row>
    <row r="2" spans="1:26" s="77" customFormat="1" ht="22.5" customHeight="1">
      <c r="A2" s="185" t="s">
        <v>72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Z2" s="184"/>
    </row>
    <row r="3" spans="1:26" s="77" customFormat="1" ht="22.5" customHeight="1">
      <c r="A3" s="185" t="str">
        <f>'PLE 3 M'!A3:L3</f>
        <v>FOR THE THREE-MONTH PERIOD ENDED MARCH 31, 2017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Z3" s="184"/>
    </row>
    <row r="4" spans="1:26" s="77" customFormat="1" ht="22.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82" t="s">
        <v>8</v>
      </c>
      <c r="Z4" s="184"/>
    </row>
    <row r="5" spans="1:26" s="77" customFormat="1" ht="22.5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82" t="s">
        <v>10</v>
      </c>
      <c r="Z5" s="184"/>
    </row>
    <row r="6" spans="1:26" s="77" customFormat="1" ht="20.25" customHeight="1">
      <c r="B6" s="83"/>
      <c r="C6" s="83"/>
      <c r="D6" s="83"/>
      <c r="F6" s="187" t="s">
        <v>3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Z6" s="184"/>
    </row>
    <row r="7" spans="1:26" s="77" customFormat="1" ht="20.25" customHeight="1">
      <c r="A7" s="86"/>
      <c r="B7" s="86"/>
      <c r="C7" s="86"/>
      <c r="D7" s="86"/>
      <c r="F7" s="188" t="s">
        <v>4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Z7" s="184"/>
    </row>
    <row r="8" spans="1:26" s="77" customFormat="1" ht="20.25" customHeight="1">
      <c r="A8" s="86"/>
      <c r="B8" s="86"/>
      <c r="C8" s="86"/>
      <c r="D8" s="86"/>
      <c r="F8" s="188" t="s">
        <v>125</v>
      </c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87"/>
      <c r="V8" s="89"/>
      <c r="W8" s="87"/>
      <c r="X8" s="87"/>
      <c r="Z8" s="184"/>
    </row>
    <row r="9" spans="1:26" s="77" customFormat="1" ht="20.25" customHeight="1">
      <c r="A9" s="86"/>
      <c r="B9" s="86"/>
      <c r="C9" s="86"/>
      <c r="D9" s="86"/>
      <c r="F9" s="87"/>
      <c r="G9" s="87"/>
      <c r="H9" s="87"/>
      <c r="I9" s="87"/>
      <c r="J9" s="87"/>
      <c r="K9" s="87"/>
      <c r="L9" s="189"/>
      <c r="M9" s="189"/>
      <c r="N9" s="189"/>
      <c r="O9" s="87"/>
      <c r="P9" s="188" t="s">
        <v>67</v>
      </c>
      <c r="Q9" s="188"/>
      <c r="R9" s="188"/>
      <c r="S9" s="87"/>
      <c r="T9" s="87"/>
      <c r="U9" s="87"/>
      <c r="V9" s="89"/>
      <c r="W9" s="87"/>
      <c r="X9" s="87"/>
      <c r="Z9" s="184"/>
    </row>
    <row r="10" spans="1:26" s="77" customFormat="1" ht="20.25" customHeight="1">
      <c r="A10" s="86"/>
      <c r="B10" s="86"/>
      <c r="C10" s="86"/>
      <c r="D10" s="86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190" t="s">
        <v>126</v>
      </c>
      <c r="Q10" s="191"/>
      <c r="R10" s="192" t="s">
        <v>127</v>
      </c>
      <c r="S10" s="87"/>
      <c r="T10" s="87"/>
      <c r="U10" s="87"/>
      <c r="V10" s="89"/>
      <c r="W10" s="87"/>
      <c r="X10" s="87"/>
      <c r="Z10" s="184"/>
    </row>
    <row r="11" spans="1:26" s="89" customFormat="1" ht="20.25" customHeight="1">
      <c r="A11" s="193"/>
      <c r="F11" s="89" t="s">
        <v>73</v>
      </c>
      <c r="J11" s="89" t="s">
        <v>128</v>
      </c>
      <c r="L11" s="91" t="s">
        <v>74</v>
      </c>
      <c r="M11" s="91"/>
      <c r="N11" s="91"/>
      <c r="O11" s="90"/>
      <c r="P11" s="194"/>
      <c r="Q11" s="90"/>
      <c r="R11" s="195"/>
      <c r="S11" s="90"/>
      <c r="U11" s="90"/>
      <c r="W11" s="90"/>
      <c r="X11" s="3" t="s">
        <v>80</v>
      </c>
      <c r="Z11" s="95"/>
    </row>
    <row r="12" spans="1:26" s="89" customFormat="1" ht="20.25" customHeight="1">
      <c r="A12" s="86"/>
      <c r="F12" s="90" t="s">
        <v>75</v>
      </c>
      <c r="H12" s="89" t="s">
        <v>76</v>
      </c>
      <c r="J12" s="89" t="s">
        <v>129</v>
      </c>
      <c r="L12" s="90" t="s">
        <v>130</v>
      </c>
      <c r="M12" s="196"/>
      <c r="N12" s="90"/>
      <c r="O12" s="90"/>
      <c r="P12" s="195" t="s">
        <v>131</v>
      </c>
      <c r="Q12" s="90"/>
      <c r="R12" s="195"/>
      <c r="S12" s="90"/>
      <c r="U12" s="90"/>
      <c r="V12" s="89" t="s">
        <v>132</v>
      </c>
      <c r="W12" s="90"/>
      <c r="X12" s="3" t="s">
        <v>133</v>
      </c>
      <c r="Z12" s="95"/>
    </row>
    <row r="13" spans="1:26" s="89" customFormat="1" ht="20.25" customHeight="1">
      <c r="A13" s="86"/>
      <c r="D13" s="90"/>
      <c r="F13" s="92" t="s">
        <v>78</v>
      </c>
      <c r="H13" s="92" t="s">
        <v>78</v>
      </c>
      <c r="J13" s="92" t="s">
        <v>134</v>
      </c>
      <c r="L13" s="92" t="s">
        <v>135</v>
      </c>
      <c r="M13" s="90"/>
      <c r="N13" s="92" t="s">
        <v>66</v>
      </c>
      <c r="P13" s="197"/>
      <c r="R13" s="197"/>
      <c r="T13" s="92" t="s">
        <v>80</v>
      </c>
      <c r="V13" s="92" t="s">
        <v>136</v>
      </c>
      <c r="X13" s="22" t="s">
        <v>137</v>
      </c>
      <c r="Z13" s="95"/>
    </row>
    <row r="14" spans="1:26">
      <c r="A14" s="93" t="s">
        <v>81</v>
      </c>
      <c r="B14" s="198"/>
      <c r="D14" s="107"/>
      <c r="E14" s="199"/>
      <c r="F14" s="200">
        <v>202499982</v>
      </c>
      <c r="G14" s="200">
        <v>0</v>
      </c>
      <c r="H14" s="200">
        <v>137843439.03</v>
      </c>
      <c r="I14" s="200">
        <v>0</v>
      </c>
      <c r="J14" s="200">
        <v>-2187236.2599999998</v>
      </c>
      <c r="K14" s="200">
        <v>0</v>
      </c>
      <c r="L14" s="200">
        <v>16200000</v>
      </c>
      <c r="M14" s="200">
        <v>0</v>
      </c>
      <c r="N14" s="200">
        <v>-2037818.8200000059</v>
      </c>
      <c r="O14" s="200">
        <v>0</v>
      </c>
      <c r="P14" s="200">
        <v>-10344.609999999993</v>
      </c>
      <c r="Q14" s="200">
        <v>0</v>
      </c>
      <c r="R14" s="200">
        <v>-10344.609999999993</v>
      </c>
      <c r="S14" s="200">
        <v>0</v>
      </c>
      <c r="T14" s="200">
        <v>352308021.33999997</v>
      </c>
      <c r="U14" s="200">
        <v>0</v>
      </c>
      <c r="V14" s="200">
        <v>-1302642.77</v>
      </c>
      <c r="W14" s="200">
        <v>0</v>
      </c>
      <c r="X14" s="200">
        <v>351005378.56999999</v>
      </c>
      <c r="Y14" s="100" t="e">
        <f>SUM(#REF!)</f>
        <v>#REF!</v>
      </c>
    </row>
    <row r="15" spans="1:26">
      <c r="A15" s="96" t="s">
        <v>82</v>
      </c>
      <c r="B15" s="198"/>
      <c r="D15" s="107"/>
      <c r="E15" s="199"/>
      <c r="F15" s="105"/>
      <c r="G15" s="100"/>
      <c r="H15" s="105"/>
      <c r="I15" s="100"/>
      <c r="J15" s="105"/>
      <c r="K15" s="100"/>
      <c r="L15" s="105"/>
      <c r="M15" s="100"/>
      <c r="N15" s="105"/>
      <c r="O15" s="100"/>
      <c r="P15" s="105"/>
      <c r="Q15" s="100"/>
      <c r="R15" s="105"/>
      <c r="S15" s="100"/>
      <c r="T15" s="105"/>
      <c r="U15" s="100"/>
      <c r="V15" s="105"/>
      <c r="W15" s="100"/>
      <c r="X15" s="105"/>
      <c r="Y15" s="100"/>
    </row>
    <row r="16" spans="1:26">
      <c r="A16" s="96" t="s">
        <v>84</v>
      </c>
      <c r="D16" s="107"/>
      <c r="E16" s="199"/>
      <c r="F16" s="100">
        <v>0</v>
      </c>
      <c r="G16" s="110"/>
      <c r="H16" s="100">
        <v>0</v>
      </c>
      <c r="I16" s="110"/>
      <c r="J16" s="110">
        <v>0</v>
      </c>
      <c r="K16" s="110"/>
      <c r="L16" s="100">
        <v>0</v>
      </c>
      <c r="M16" s="110"/>
      <c r="N16" s="100">
        <v>-10985069.550000001</v>
      </c>
      <c r="O16" s="106">
        <v>0</v>
      </c>
      <c r="P16" s="100">
        <v>244016.27</v>
      </c>
      <c r="Q16" s="106"/>
      <c r="R16" s="100">
        <v>244016.27</v>
      </c>
      <c r="S16" s="110"/>
      <c r="T16" s="100">
        <v>-10741053.280000001</v>
      </c>
      <c r="U16" s="101"/>
      <c r="V16" s="100">
        <v>0</v>
      </c>
      <c r="W16" s="110"/>
      <c r="X16" s="100">
        <v>-10741053.280000001</v>
      </c>
    </row>
    <row r="17" spans="1:26" s="77" customFormat="1" ht="21.75" thickBot="1">
      <c r="A17" s="93" t="s">
        <v>138</v>
      </c>
      <c r="E17" s="90"/>
      <c r="F17" s="104">
        <v>202499982</v>
      </c>
      <c r="G17" s="105"/>
      <c r="H17" s="104">
        <v>137843439.03</v>
      </c>
      <c r="I17" s="105"/>
      <c r="J17" s="104">
        <v>-2187236.2599999998</v>
      </c>
      <c r="K17" s="105"/>
      <c r="L17" s="104">
        <v>16200000</v>
      </c>
      <c r="M17" s="105"/>
      <c r="N17" s="104">
        <v>-13022888.370000007</v>
      </c>
      <c r="O17" s="105"/>
      <c r="P17" s="104">
        <v>233671.66</v>
      </c>
      <c r="Q17" s="105"/>
      <c r="R17" s="104">
        <v>233671.66</v>
      </c>
      <c r="S17" s="95"/>
      <c r="T17" s="104">
        <v>341566968.05999994</v>
      </c>
      <c r="U17" s="95"/>
      <c r="V17" s="104">
        <v>-1302642.77</v>
      </c>
      <c r="W17" s="184"/>
      <c r="X17" s="104">
        <v>340264325.28999996</v>
      </c>
      <c r="Z17" s="184"/>
    </row>
    <row r="18" spans="1:26" ht="19.5" customHeight="1" thickTop="1">
      <c r="A18" s="96"/>
      <c r="D18" s="108"/>
      <c r="E18" s="199"/>
      <c r="F18" s="201"/>
      <c r="G18" s="202"/>
      <c r="H18" s="201"/>
      <c r="I18" s="202"/>
      <c r="J18" s="202"/>
      <c r="K18" s="202"/>
      <c r="L18" s="201"/>
      <c r="M18" s="106"/>
      <c r="N18" s="100"/>
      <c r="O18" s="106"/>
      <c r="P18" s="106"/>
      <c r="Q18" s="106"/>
      <c r="R18" s="106"/>
      <c r="S18" s="106"/>
      <c r="T18" s="106"/>
      <c r="U18" s="106"/>
      <c r="V18" s="100"/>
      <c r="X18" s="100"/>
    </row>
    <row r="19" spans="1:26" s="77" customFormat="1" ht="22.5" customHeight="1">
      <c r="A19" s="93" t="s">
        <v>85</v>
      </c>
      <c r="D19" s="102"/>
      <c r="E19" s="89"/>
      <c r="F19" s="95">
        <v>161999986</v>
      </c>
      <c r="G19" s="95">
        <v>0</v>
      </c>
      <c r="H19" s="95">
        <v>97693443.030000001</v>
      </c>
      <c r="I19" s="95">
        <v>0</v>
      </c>
      <c r="J19" s="95">
        <v>-2187236.2599999998</v>
      </c>
      <c r="K19" s="95">
        <v>0</v>
      </c>
      <c r="L19" s="95">
        <v>16200000</v>
      </c>
      <c r="M19" s="95">
        <v>0</v>
      </c>
      <c r="N19" s="95">
        <v>48848349.729999997</v>
      </c>
      <c r="O19" s="95">
        <v>0</v>
      </c>
      <c r="P19" s="95">
        <v>37058.480000000003</v>
      </c>
      <c r="Q19" s="95">
        <v>0</v>
      </c>
      <c r="R19" s="95">
        <v>37058.480000000003</v>
      </c>
      <c r="S19" s="95">
        <v>0</v>
      </c>
      <c r="T19" s="95">
        <v>322591600.98000002</v>
      </c>
      <c r="U19" s="95">
        <v>0</v>
      </c>
      <c r="V19" s="95">
        <v>-1295329.06</v>
      </c>
      <c r="W19" s="95">
        <v>0</v>
      </c>
      <c r="X19" s="95">
        <v>321296271.92000002</v>
      </c>
      <c r="Z19" s="184"/>
    </row>
    <row r="20" spans="1:26" ht="22.5" customHeight="1">
      <c r="A20" s="96" t="s">
        <v>82</v>
      </c>
      <c r="D20" s="107"/>
      <c r="E20" s="199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5"/>
      <c r="U20" s="100"/>
      <c r="V20" s="100"/>
      <c r="W20" s="100"/>
      <c r="X20" s="100"/>
    </row>
    <row r="21" spans="1:26" ht="22.5" customHeight="1">
      <c r="A21" s="96" t="s">
        <v>139</v>
      </c>
      <c r="E21" s="100">
        <f>[1]EQT_CONSO!G21</f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/>
      <c r="L21" s="100">
        <v>0</v>
      </c>
      <c r="M21" s="100">
        <v>0</v>
      </c>
      <c r="N21" s="100">
        <v>9960399</v>
      </c>
      <c r="O21" s="100">
        <v>0</v>
      </c>
      <c r="P21" s="100">
        <v>57183.32</v>
      </c>
      <c r="Q21" s="100">
        <v>0</v>
      </c>
      <c r="R21" s="100">
        <v>57183.32</v>
      </c>
      <c r="S21" s="100">
        <v>0</v>
      </c>
      <c r="T21" s="106">
        <v>10017582.32</v>
      </c>
      <c r="U21" s="100">
        <v>0</v>
      </c>
      <c r="V21" s="100">
        <v>35212.239999999998</v>
      </c>
      <c r="W21" s="100"/>
      <c r="X21" s="100">
        <v>10052794.560000001</v>
      </c>
    </row>
    <row r="22" spans="1:26" s="77" customFormat="1" ht="22.5" customHeight="1" thickBot="1">
      <c r="A22" s="93" t="s">
        <v>140</v>
      </c>
      <c r="E22" s="90"/>
      <c r="F22" s="104">
        <v>161999986</v>
      </c>
      <c r="G22" s="105"/>
      <c r="H22" s="104">
        <v>97693443.030000001</v>
      </c>
      <c r="I22" s="105"/>
      <c r="J22" s="104">
        <v>-2187236.2599999998</v>
      </c>
      <c r="K22" s="105"/>
      <c r="L22" s="104">
        <v>16200000</v>
      </c>
      <c r="M22" s="105"/>
      <c r="N22" s="104">
        <v>58808748.729999997</v>
      </c>
      <c r="O22" s="105"/>
      <c r="P22" s="104">
        <v>94241.8</v>
      </c>
      <c r="Q22" s="105"/>
      <c r="R22" s="104">
        <v>94241.8</v>
      </c>
      <c r="S22" s="95"/>
      <c r="T22" s="104">
        <v>332609183.30000001</v>
      </c>
      <c r="U22" s="95"/>
      <c r="V22" s="104">
        <v>-1260116.82</v>
      </c>
      <c r="W22" s="95"/>
      <c r="X22" s="104">
        <v>331349066.48000002</v>
      </c>
      <c r="Z22" s="184"/>
    </row>
    <row r="23" spans="1:26" ht="21.75" thickTop="1">
      <c r="A23" s="96"/>
      <c r="E23" s="203"/>
      <c r="F23" s="202"/>
      <c r="G23" s="202"/>
      <c r="H23" s="202"/>
      <c r="I23" s="202"/>
      <c r="J23" s="202"/>
      <c r="K23" s="202"/>
      <c r="L23" s="106"/>
      <c r="M23" s="106"/>
      <c r="N23" s="106"/>
      <c r="O23" s="100"/>
      <c r="P23" s="100"/>
      <c r="Q23" s="100"/>
      <c r="R23" s="100"/>
      <c r="S23" s="100"/>
      <c r="T23" s="106"/>
      <c r="U23" s="100"/>
      <c r="V23" s="106"/>
    </row>
    <row r="24" spans="1:26" ht="17.25" customHeight="1"/>
    <row r="25" spans="1:26" ht="17.25" customHeight="1"/>
    <row r="28" spans="1:26">
      <c r="V28" s="204"/>
    </row>
    <row r="29" spans="1:26">
      <c r="V29" s="204"/>
    </row>
    <row r="418" spans="4:4">
      <c r="D418" s="97">
        <f>SUM(D404:D417)</f>
        <v>0</v>
      </c>
    </row>
  </sheetData>
  <mergeCells count="11">
    <mergeCell ref="P9:R9"/>
    <mergeCell ref="P10:P11"/>
    <mergeCell ref="R10:R13"/>
    <mergeCell ref="L11:N11"/>
    <mergeCell ref="P12:P13"/>
    <mergeCell ref="A1:X1"/>
    <mergeCell ref="A2:X2"/>
    <mergeCell ref="A3:X3"/>
    <mergeCell ref="F6:X6"/>
    <mergeCell ref="F7:X7"/>
    <mergeCell ref="F8:T8"/>
  </mergeCells>
  <pageMargins left="0.35433070866141736" right="0.27559055118110237" top="0.78740157480314965" bottom="0.39370078740157483" header="0.39370078740157483" footer="0.19685039370078741"/>
  <pageSetup paperSize="9" scale="69" firstPageNumber="7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T423"/>
  <sheetViews>
    <sheetView view="pageBreakPreview" topLeftCell="A16" zoomScaleSheetLayoutView="100" workbookViewId="0">
      <selection activeCell="L22" sqref="L22"/>
    </sheetView>
  </sheetViews>
  <sheetFormatPr defaultColWidth="8.7109375" defaultRowHeight="21"/>
  <cols>
    <col min="1" max="1" width="2" style="97" customWidth="1"/>
    <col min="2" max="2" width="17.85546875" style="97" customWidth="1"/>
    <col min="3" max="3" width="36.5703125" style="97" customWidth="1"/>
    <col min="4" max="4" width="9.7109375" style="97" customWidth="1"/>
    <col min="5" max="5" width="1" style="109" customWidth="1"/>
    <col min="6" max="6" width="17.42578125" style="97" customWidth="1"/>
    <col min="7" max="7" width="1" style="97" customWidth="1"/>
    <col min="8" max="8" width="17.42578125" style="97" customWidth="1"/>
    <col min="9" max="9" width="1" style="97" customWidth="1"/>
    <col min="10" max="10" width="17.42578125" style="97" customWidth="1"/>
    <col min="11" max="11" width="1" style="97" customWidth="1"/>
    <col min="12" max="12" width="17.42578125" style="97" customWidth="1"/>
    <col min="13" max="13" width="1" style="97" customWidth="1"/>
    <col min="14" max="14" width="17.42578125" style="97" customWidth="1"/>
    <col min="15" max="15" width="1.140625" style="97" customWidth="1"/>
    <col min="16" max="16" width="11" style="97" customWidth="1"/>
    <col min="17" max="17" width="1.140625" style="97" customWidth="1"/>
    <col min="18" max="18" width="9.5703125" style="97" customWidth="1"/>
    <col min="19" max="19" width="1.140625" style="97" customWidth="1"/>
    <col min="20" max="20" width="9.5703125" style="97" customWidth="1"/>
    <col min="21" max="21" width="0.5703125" style="97" customWidth="1"/>
    <col min="22" max="22" width="7.28515625" style="97" bestFit="1" customWidth="1"/>
    <col min="23" max="16384" width="8.7109375" style="97"/>
  </cols>
  <sheetData>
    <row r="1" spans="1:20" s="77" customFormat="1" ht="22.5" customHeight="1">
      <c r="A1" s="74" t="str">
        <f>'PLE 3 M'!A1:L1</f>
        <v>PHOL DHANYA PUBLIC COMPANY LIMITED AND ITS SUBSIDIARIES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6"/>
      <c r="P1" s="76"/>
      <c r="Q1" s="76"/>
      <c r="R1" s="76"/>
      <c r="S1" s="76"/>
      <c r="T1" s="76"/>
    </row>
    <row r="2" spans="1:20" s="77" customFormat="1" ht="22.5" customHeight="1">
      <c r="A2" s="75" t="s">
        <v>72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8"/>
      <c r="P2" s="78"/>
      <c r="Q2" s="78"/>
      <c r="R2" s="78"/>
      <c r="S2" s="78"/>
      <c r="T2" s="78"/>
    </row>
    <row r="3" spans="1:20" s="77" customFormat="1" ht="22.5" customHeight="1">
      <c r="A3" s="79" t="str">
        <f>'PLE 3 M'!A3:L3</f>
        <v>FOR THE THREE-MONTH PERIOD ENDED MARCH 31, 2017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8"/>
      <c r="P3" s="78"/>
      <c r="Q3" s="78"/>
      <c r="R3" s="78"/>
      <c r="S3" s="78"/>
      <c r="T3" s="78"/>
    </row>
    <row r="4" spans="1:20" s="77" customFormat="1" ht="22.5" customHeight="1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2" t="s">
        <v>8</v>
      </c>
      <c r="O4" s="78"/>
      <c r="P4" s="78"/>
      <c r="Q4" s="78"/>
      <c r="R4" s="78"/>
      <c r="S4" s="78"/>
      <c r="T4" s="78"/>
    </row>
    <row r="5" spans="1:20" s="77" customFormat="1" ht="22.5" customHeight="1">
      <c r="A5" s="80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2" t="s">
        <v>10</v>
      </c>
      <c r="O5" s="78"/>
      <c r="P5" s="78"/>
      <c r="Q5" s="78"/>
      <c r="R5" s="78"/>
      <c r="S5" s="78"/>
      <c r="T5" s="78"/>
    </row>
    <row r="6" spans="1:20" s="77" customFormat="1" ht="22.5" customHeight="1">
      <c r="B6" s="83"/>
      <c r="C6" s="83"/>
      <c r="D6" s="83"/>
      <c r="E6" s="84"/>
      <c r="F6" s="85" t="s">
        <v>3</v>
      </c>
      <c r="G6" s="85"/>
      <c r="H6" s="85"/>
      <c r="I6" s="85"/>
      <c r="J6" s="85"/>
      <c r="K6" s="85"/>
      <c r="L6" s="85"/>
      <c r="M6" s="85"/>
      <c r="N6" s="85"/>
    </row>
    <row r="7" spans="1:20" s="77" customFormat="1">
      <c r="A7" s="86"/>
      <c r="B7" s="86"/>
      <c r="C7" s="86"/>
      <c r="D7" s="86"/>
      <c r="E7" s="87"/>
      <c r="F7" s="88" t="s">
        <v>5</v>
      </c>
      <c r="G7" s="88"/>
      <c r="H7" s="88"/>
      <c r="I7" s="88"/>
      <c r="J7" s="88"/>
      <c r="K7" s="88"/>
      <c r="L7" s="88"/>
      <c r="M7" s="88"/>
      <c r="N7" s="88"/>
    </row>
    <row r="8" spans="1:20" s="77" customFormat="1">
      <c r="A8" s="86"/>
      <c r="B8" s="89"/>
      <c r="C8" s="89"/>
      <c r="D8" s="89"/>
      <c r="E8" s="90"/>
      <c r="F8" s="89" t="s">
        <v>73</v>
      </c>
      <c r="G8" s="89"/>
      <c r="H8" s="89"/>
      <c r="I8" s="89"/>
      <c r="J8" s="91" t="s">
        <v>74</v>
      </c>
      <c r="K8" s="91"/>
      <c r="L8" s="91"/>
      <c r="M8" s="90"/>
      <c r="N8" s="89"/>
    </row>
    <row r="9" spans="1:20" s="77" customFormat="1">
      <c r="A9" s="86"/>
      <c r="B9" s="89"/>
      <c r="C9" s="89"/>
      <c r="D9" s="89"/>
      <c r="E9" s="90"/>
      <c r="F9" s="90" t="s">
        <v>75</v>
      </c>
      <c r="G9" s="89"/>
      <c r="H9" s="89" t="s">
        <v>76</v>
      </c>
      <c r="I9" s="89"/>
      <c r="J9" s="89" t="s">
        <v>77</v>
      </c>
      <c r="K9" s="89"/>
      <c r="L9" s="89"/>
      <c r="M9" s="90"/>
      <c r="N9" s="89"/>
    </row>
    <row r="10" spans="1:20" s="77" customFormat="1">
      <c r="A10" s="86"/>
      <c r="B10" s="89"/>
      <c r="C10" s="89"/>
      <c r="D10" s="90"/>
      <c r="E10" s="90"/>
      <c r="F10" s="92" t="s">
        <v>78</v>
      </c>
      <c r="G10" s="89"/>
      <c r="H10" s="92" t="s">
        <v>78</v>
      </c>
      <c r="I10" s="89"/>
      <c r="J10" s="92" t="s">
        <v>79</v>
      </c>
      <c r="K10" s="89"/>
      <c r="L10" s="92" t="s">
        <v>66</v>
      </c>
      <c r="M10" s="89"/>
      <c r="N10" s="92" t="s">
        <v>80</v>
      </c>
    </row>
    <row r="11" spans="1:20" s="77" customFormat="1">
      <c r="A11" s="89"/>
      <c r="B11" s="89"/>
      <c r="C11" s="89"/>
      <c r="E11" s="90"/>
      <c r="F11" s="90"/>
      <c r="G11" s="89"/>
      <c r="H11" s="89"/>
      <c r="I11" s="89"/>
      <c r="J11" s="89"/>
      <c r="K11" s="89"/>
      <c r="L11" s="21"/>
      <c r="M11" s="89"/>
      <c r="N11" s="89"/>
    </row>
    <row r="12" spans="1:20" s="77" customFormat="1">
      <c r="A12" s="93" t="s">
        <v>81</v>
      </c>
      <c r="E12" s="94"/>
      <c r="F12" s="95">
        <v>202499982</v>
      </c>
      <c r="G12" s="95"/>
      <c r="H12" s="95">
        <v>137843439.03</v>
      </c>
      <c r="I12" s="95"/>
      <c r="J12" s="95">
        <v>16200000</v>
      </c>
      <c r="K12" s="95"/>
      <c r="L12" s="95">
        <v>-227106.46999994479</v>
      </c>
      <c r="M12" s="95"/>
      <c r="N12" s="95">
        <v>356316314.56</v>
      </c>
      <c r="O12" s="95"/>
    </row>
    <row r="13" spans="1:20">
      <c r="A13" s="96" t="s">
        <v>82</v>
      </c>
      <c r="D13" s="98"/>
      <c r="E13" s="99"/>
      <c r="F13" s="100"/>
      <c r="G13" s="100"/>
      <c r="H13" s="100"/>
      <c r="I13" s="100"/>
      <c r="J13" s="100"/>
      <c r="K13" s="100"/>
      <c r="L13" s="100"/>
      <c r="M13" s="100"/>
      <c r="N13" s="100"/>
      <c r="O13" s="100"/>
    </row>
    <row r="14" spans="1:20">
      <c r="A14" s="96" t="s">
        <v>83</v>
      </c>
      <c r="B14" s="96" t="s">
        <v>84</v>
      </c>
      <c r="D14" s="98"/>
      <c r="E14" s="99"/>
      <c r="F14" s="100">
        <v>0</v>
      </c>
      <c r="G14" s="101"/>
      <c r="H14" s="100">
        <v>0</v>
      </c>
      <c r="I14" s="101"/>
      <c r="J14" s="100">
        <v>0</v>
      </c>
      <c r="K14" s="101"/>
      <c r="L14" s="100">
        <v>-6613174.9000001019</v>
      </c>
      <c r="M14" s="101"/>
      <c r="N14" s="100">
        <v>-6613174.9000001019</v>
      </c>
      <c r="O14" s="100"/>
    </row>
    <row r="15" spans="1:20" s="77" customFormat="1" ht="21.75" thickBot="1">
      <c r="A15" s="93" t="str">
        <f>EQE_CONSO!A17</f>
        <v>Balance as at March 31, 2017</v>
      </c>
      <c r="D15" s="102"/>
      <c r="E15" s="103"/>
      <c r="F15" s="104">
        <v>202499982</v>
      </c>
      <c r="G15" s="105"/>
      <c r="H15" s="104">
        <v>137843439.03</v>
      </c>
      <c r="I15" s="105"/>
      <c r="J15" s="104">
        <v>16200000</v>
      </c>
      <c r="K15" s="105"/>
      <c r="L15" s="104">
        <v>-6840281.3700000467</v>
      </c>
      <c r="M15" s="95"/>
      <c r="N15" s="104">
        <v>349703139.65999991</v>
      </c>
    </row>
    <row r="16" spans="1:20" ht="21.75" thickTop="1">
      <c r="A16" s="96"/>
      <c r="E16" s="99"/>
      <c r="F16" s="106"/>
      <c r="G16" s="106"/>
      <c r="H16" s="100"/>
      <c r="I16" s="106"/>
      <c r="J16" s="106"/>
      <c r="K16" s="106"/>
      <c r="L16" s="106"/>
      <c r="M16" s="100"/>
      <c r="N16" s="106"/>
    </row>
    <row r="17" spans="1:15" s="77" customFormat="1">
      <c r="A17" s="93" t="s">
        <v>85</v>
      </c>
      <c r="D17" s="102"/>
      <c r="E17" s="94"/>
      <c r="F17" s="95">
        <v>161999986</v>
      </c>
      <c r="G17" s="95">
        <v>0</v>
      </c>
      <c r="H17" s="95">
        <v>97693443.030000001</v>
      </c>
      <c r="I17" s="95">
        <v>0</v>
      </c>
      <c r="J17" s="95">
        <v>16200000</v>
      </c>
      <c r="K17" s="95">
        <v>0</v>
      </c>
      <c r="L17" s="95">
        <v>48082013.009999998</v>
      </c>
      <c r="M17" s="95">
        <v>0</v>
      </c>
      <c r="N17" s="95">
        <v>323975442.03999996</v>
      </c>
      <c r="O17" s="95">
        <f>[1]EQT_COMPANY!O18</f>
        <v>323975442.04000002</v>
      </c>
    </row>
    <row r="18" spans="1:15">
      <c r="A18" s="96" t="s">
        <v>82</v>
      </c>
      <c r="D18" s="107"/>
      <c r="E18" s="99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15">
      <c r="A19" s="96" t="s">
        <v>83</v>
      </c>
      <c r="B19" s="96" t="s">
        <v>84</v>
      </c>
      <c r="D19" s="108"/>
      <c r="E19" s="99"/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11000392.490000017</v>
      </c>
      <c r="M19" s="100"/>
      <c r="N19" s="100">
        <v>11000392.490000017</v>
      </c>
    </row>
    <row r="20" spans="1:15" s="77" customFormat="1" ht="21.75" thickBot="1">
      <c r="A20" s="93" t="str">
        <f>EQE_CONSO!A22</f>
        <v>Balance as at March 31, 2016</v>
      </c>
      <c r="E20" s="94"/>
      <c r="F20" s="104">
        <v>161999986</v>
      </c>
      <c r="G20" s="105"/>
      <c r="H20" s="104">
        <v>97693443.030000001</v>
      </c>
      <c r="I20" s="105"/>
      <c r="J20" s="104">
        <v>16200000</v>
      </c>
      <c r="K20" s="105"/>
      <c r="L20" s="104">
        <v>59082405.500000015</v>
      </c>
      <c r="M20" s="95"/>
      <c r="N20" s="104">
        <v>334975834.52999997</v>
      </c>
    </row>
    <row r="21" spans="1:15" ht="22.5" customHeight="1" thickTop="1"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15" ht="22.5" customHeight="1">
      <c r="F22" s="110"/>
      <c r="G22" s="110"/>
      <c r="H22" s="110"/>
      <c r="I22" s="110"/>
      <c r="J22" s="110"/>
      <c r="K22" s="110"/>
      <c r="L22" s="110"/>
      <c r="M22" s="110"/>
      <c r="N22" s="110"/>
    </row>
    <row r="23" spans="1:15" ht="22.5" customHeight="1">
      <c r="F23" s="110"/>
      <c r="G23" s="110"/>
      <c r="H23" s="110"/>
      <c r="I23" s="110"/>
      <c r="J23" s="110"/>
      <c r="K23" s="110"/>
      <c r="L23" s="110"/>
      <c r="M23" s="110"/>
      <c r="N23" s="110"/>
    </row>
    <row r="24" spans="1:15" ht="22.5" customHeight="1">
      <c r="F24" s="110"/>
      <c r="G24" s="110"/>
      <c r="H24" s="110"/>
      <c r="I24" s="110"/>
      <c r="J24" s="110"/>
      <c r="K24" s="110"/>
      <c r="L24" s="110"/>
      <c r="M24" s="110"/>
      <c r="N24" s="110"/>
    </row>
    <row r="28" spans="1:15" ht="12.75" customHeight="1"/>
    <row r="423" spans="4:4">
      <c r="D423" s="97">
        <f>SUM(D409:D422)</f>
        <v>0</v>
      </c>
    </row>
  </sheetData>
  <mergeCells count="6">
    <mergeCell ref="A1:N1"/>
    <mergeCell ref="A2:N2"/>
    <mergeCell ref="A3:N3"/>
    <mergeCell ref="F6:N6"/>
    <mergeCell ref="F7:N7"/>
    <mergeCell ref="J8:L8"/>
  </mergeCells>
  <pageMargins left="0.98425196850393704" right="0.39370078740157483" top="0.78740157480314965" bottom="0.59055118110236227" header="0.59055118110236227" footer="0.39370078740157483"/>
  <pageSetup paperSize="9" scale="85" firstPageNumber="8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S431"/>
  <sheetViews>
    <sheetView view="pageBreakPreview" topLeftCell="C34" zoomScaleSheetLayoutView="100" workbookViewId="0">
      <selection activeCell="N65" sqref="N65"/>
    </sheetView>
  </sheetViews>
  <sheetFormatPr defaultColWidth="6.85546875" defaultRowHeight="23.25"/>
  <cols>
    <col min="1" max="1" width="1.7109375" style="11" customWidth="1"/>
    <col min="2" max="2" width="3.42578125" style="11" customWidth="1"/>
    <col min="3" max="3" width="26.140625" style="11" customWidth="1"/>
    <col min="4" max="4" width="9.140625" style="25" customWidth="1"/>
    <col min="5" max="5" width="11.5703125" style="26" customWidth="1"/>
    <col min="6" max="6" width="13.5703125" bestFit="1" customWidth="1"/>
    <col min="7" max="7" width="0.85546875" style="27" customWidth="1"/>
    <col min="8" max="8" width="13.5703125" style="27" customWidth="1"/>
    <col min="9" max="9" width="0.85546875" style="73" customWidth="1"/>
    <col min="10" max="10" width="13.7109375" style="27" customWidth="1"/>
    <col min="11" max="11" width="0.85546875" style="27" customWidth="1"/>
    <col min="12" max="12" width="13.42578125" style="27" customWidth="1"/>
    <col min="13" max="13" width="0.42578125" style="11" customWidth="1"/>
    <col min="14" max="14" width="15.140625" style="56" bestFit="1" customWidth="1"/>
    <col min="15" max="15" width="14.5703125" style="11" bestFit="1" customWidth="1"/>
    <col min="16" max="16" width="12.42578125" style="11" customWidth="1"/>
    <col min="17" max="17" width="9.85546875" style="11" bestFit="1" customWidth="1"/>
    <col min="18" max="16384" width="6.85546875" style="11"/>
  </cols>
  <sheetData>
    <row r="1" spans="1:14" s="4" customFormat="1" ht="21">
      <c r="A1" s="111" t="str">
        <f>'BSE(Conso)'!A1:I1</f>
        <v>PHOL DHANYA PUBLIC COMPANY LIMITED AND ITS SUBSIDIARIES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18"/>
    </row>
    <row r="2" spans="1:14" s="4" customFormat="1" ht="21">
      <c r="A2" s="7" t="s">
        <v>141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8"/>
    </row>
    <row r="3" spans="1:14" s="4" customFormat="1" ht="21">
      <c r="A3" s="205" t="str">
        <f>EQE_CONSO!A3</f>
        <v>FOR THE THREE-MONTH PERIOD ENDED MARCH 31, 2017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118"/>
    </row>
    <row r="4" spans="1:14">
      <c r="A4" s="206"/>
      <c r="B4" s="206"/>
      <c r="C4" s="206"/>
      <c r="E4" s="207"/>
      <c r="G4" s="208"/>
      <c r="H4" s="208"/>
      <c r="I4" s="208"/>
      <c r="J4" s="208"/>
      <c r="K4" s="208"/>
      <c r="L4" s="82"/>
      <c r="N4" s="11"/>
    </row>
    <row r="5" spans="1:14">
      <c r="A5" s="206"/>
      <c r="B5" s="206"/>
      <c r="C5" s="206"/>
      <c r="E5" s="207"/>
      <c r="G5" s="208"/>
      <c r="H5" s="208"/>
      <c r="I5" s="208"/>
      <c r="J5" s="208"/>
      <c r="K5" s="208"/>
      <c r="L5" s="82" t="s">
        <v>8</v>
      </c>
      <c r="N5" s="11"/>
    </row>
    <row r="6" spans="1:14">
      <c r="A6" s="206"/>
      <c r="B6" s="206"/>
      <c r="C6" s="206"/>
      <c r="E6" s="207"/>
      <c r="G6" s="208"/>
      <c r="H6" s="208"/>
      <c r="I6" s="208"/>
      <c r="J6" s="208"/>
      <c r="K6" s="208"/>
      <c r="L6" s="82" t="s">
        <v>10</v>
      </c>
      <c r="N6" s="11"/>
    </row>
    <row r="7" spans="1:14" s="134" customFormat="1" ht="20.25" customHeight="1">
      <c r="D7" s="12"/>
      <c r="E7" s="209"/>
      <c r="F7" s="210" t="s">
        <v>3</v>
      </c>
      <c r="G7" s="210"/>
      <c r="H7" s="210"/>
      <c r="I7" s="210"/>
      <c r="J7" s="210"/>
      <c r="K7" s="210"/>
      <c r="L7" s="210"/>
    </row>
    <row r="8" spans="1:14" s="134" customFormat="1" ht="21">
      <c r="D8" s="12"/>
      <c r="E8" s="209"/>
      <c r="F8" s="211" t="s">
        <v>4</v>
      </c>
      <c r="G8" s="211"/>
      <c r="H8" s="211"/>
      <c r="I8" s="212"/>
      <c r="J8" s="213" t="s">
        <v>5</v>
      </c>
      <c r="K8" s="213"/>
      <c r="L8" s="213"/>
      <c r="N8" s="118"/>
    </row>
    <row r="9" spans="1:14" s="134" customFormat="1" ht="21">
      <c r="D9" s="12"/>
      <c r="E9" s="209"/>
      <c r="F9" s="124" t="s">
        <v>88</v>
      </c>
      <c r="G9" s="125"/>
      <c r="H9" s="124" t="s">
        <v>89</v>
      </c>
      <c r="I9" s="126"/>
      <c r="J9" s="214">
        <v>2017</v>
      </c>
      <c r="K9" s="125"/>
      <c r="L9" s="124" t="s">
        <v>89</v>
      </c>
    </row>
    <row r="10" spans="1:14" s="4" customFormat="1" ht="21">
      <c r="A10" s="215" t="s">
        <v>142</v>
      </c>
      <c r="D10" s="3"/>
      <c r="E10" s="35"/>
      <c r="F10" s="216"/>
      <c r="G10" s="216"/>
      <c r="H10" s="216"/>
      <c r="I10" s="216"/>
      <c r="J10" s="217"/>
      <c r="K10" s="216"/>
      <c r="L10" s="216"/>
      <c r="N10" s="118"/>
    </row>
    <row r="11" spans="1:14" ht="21">
      <c r="A11" s="218" t="s">
        <v>143</v>
      </c>
      <c r="D11" s="9"/>
      <c r="E11" s="38"/>
      <c r="F11" s="39">
        <v>-12745106.350000095</v>
      </c>
      <c r="G11" s="59"/>
      <c r="H11" s="39">
        <v>12886938.189999981</v>
      </c>
      <c r="I11" s="59"/>
      <c r="J11" s="219">
        <v>-9176314.1900001019</v>
      </c>
      <c r="K11" s="59"/>
      <c r="L11" s="39">
        <v>13645833.690000018</v>
      </c>
    </row>
    <row r="12" spans="1:14" ht="21">
      <c r="A12" s="218" t="s">
        <v>144</v>
      </c>
      <c r="D12" s="9"/>
      <c r="E12" s="38"/>
      <c r="F12" s="39"/>
      <c r="G12" s="59"/>
      <c r="H12" s="39"/>
      <c r="I12" s="59"/>
      <c r="J12" s="219"/>
      <c r="K12" s="30"/>
      <c r="L12" s="39"/>
    </row>
    <row r="13" spans="1:14" ht="21">
      <c r="B13" s="218" t="s">
        <v>145</v>
      </c>
      <c r="C13" s="218"/>
      <c r="D13" s="9"/>
      <c r="E13" s="38"/>
      <c r="F13" s="39"/>
      <c r="G13" s="59"/>
      <c r="H13" s="39"/>
      <c r="I13" s="59"/>
      <c r="J13" s="219"/>
      <c r="K13" s="30"/>
      <c r="L13" s="39"/>
    </row>
    <row r="14" spans="1:14" ht="21" hidden="1">
      <c r="B14" s="220" t="s">
        <v>146</v>
      </c>
      <c r="C14" s="220"/>
      <c r="D14" s="9"/>
      <c r="E14" s="38"/>
      <c r="F14" s="39">
        <v>0</v>
      </c>
      <c r="G14" s="59"/>
      <c r="H14" s="39">
        <v>0</v>
      </c>
      <c r="I14" s="59"/>
      <c r="J14" s="219">
        <v>0</v>
      </c>
      <c r="K14" s="59"/>
      <c r="L14" s="39">
        <v>0</v>
      </c>
    </row>
    <row r="15" spans="1:14" ht="21" hidden="1">
      <c r="A15" s="31"/>
      <c r="B15" s="149" t="s">
        <v>147</v>
      </c>
      <c r="C15" s="149"/>
      <c r="D15" s="9"/>
      <c r="E15" s="38"/>
      <c r="F15" s="39">
        <v>0</v>
      </c>
      <c r="G15" s="59"/>
      <c r="H15" s="39">
        <v>0</v>
      </c>
      <c r="I15" s="59"/>
      <c r="J15" s="219">
        <v>0</v>
      </c>
      <c r="K15" s="59"/>
      <c r="L15" s="219">
        <v>0</v>
      </c>
      <c r="N15" s="141"/>
    </row>
    <row r="16" spans="1:14" ht="21">
      <c r="A16" s="31"/>
      <c r="B16" s="220" t="s">
        <v>148</v>
      </c>
      <c r="C16" s="149"/>
      <c r="D16" s="9"/>
      <c r="E16" s="38"/>
      <c r="F16" s="39">
        <v>-2223.13</v>
      </c>
      <c r="G16" s="59"/>
      <c r="H16" s="39">
        <v>-250785.39</v>
      </c>
      <c r="I16" s="59"/>
      <c r="J16" s="219">
        <v>-1601380.14</v>
      </c>
      <c r="K16" s="59"/>
      <c r="L16" s="39">
        <v>-623.13</v>
      </c>
      <c r="N16" s="141"/>
    </row>
    <row r="17" spans="1:14" ht="21" hidden="1">
      <c r="A17" s="31"/>
      <c r="B17" s="220" t="s">
        <v>149</v>
      </c>
      <c r="C17" s="149"/>
      <c r="D17" s="9"/>
      <c r="E17" s="38"/>
      <c r="F17" s="39">
        <v>0</v>
      </c>
      <c r="G17" s="59"/>
      <c r="H17" s="39">
        <v>0</v>
      </c>
      <c r="I17" s="59"/>
      <c r="J17" s="219">
        <v>0</v>
      </c>
      <c r="K17" s="59"/>
      <c r="L17" s="39">
        <v>0</v>
      </c>
      <c r="N17" s="141"/>
    </row>
    <row r="18" spans="1:14" s="221" customFormat="1" ht="21" hidden="1">
      <c r="A18" s="31"/>
      <c r="B18" s="11" t="s">
        <v>150</v>
      </c>
      <c r="C18" s="11"/>
      <c r="D18" s="31"/>
      <c r="E18" s="38"/>
      <c r="F18" s="39">
        <v>0</v>
      </c>
      <c r="G18" s="59"/>
      <c r="H18" s="39">
        <v>0</v>
      </c>
      <c r="I18" s="59"/>
      <c r="J18" s="219">
        <v>0</v>
      </c>
      <c r="K18" s="59"/>
      <c r="L18" s="39">
        <v>0</v>
      </c>
      <c r="N18" s="141"/>
    </row>
    <row r="19" spans="1:14" ht="21" hidden="1">
      <c r="A19" s="31"/>
      <c r="B19" s="220" t="s">
        <v>151</v>
      </c>
      <c r="C19" s="220"/>
      <c r="D19" s="9"/>
      <c r="E19" s="38"/>
      <c r="F19" s="39">
        <v>0</v>
      </c>
      <c r="G19" s="59"/>
      <c r="H19" s="39">
        <v>0</v>
      </c>
      <c r="I19" s="59"/>
      <c r="J19" s="219">
        <v>0</v>
      </c>
      <c r="K19" s="59"/>
      <c r="L19" s="39">
        <v>0</v>
      </c>
      <c r="N19" s="141"/>
    </row>
    <row r="20" spans="1:14" ht="21">
      <c r="A20" s="31"/>
      <c r="B20" s="220" t="s">
        <v>152</v>
      </c>
      <c r="C20" s="220"/>
      <c r="D20" s="9"/>
      <c r="E20" s="38"/>
      <c r="F20" s="39">
        <v>639916.6</v>
      </c>
      <c r="G20" s="59"/>
      <c r="H20" s="39">
        <v>148639.01</v>
      </c>
      <c r="I20" s="59"/>
      <c r="J20" s="219">
        <v>639916.6</v>
      </c>
      <c r="K20" s="59"/>
      <c r="L20" s="39">
        <v>148639.01</v>
      </c>
      <c r="N20" s="141"/>
    </row>
    <row r="21" spans="1:14" ht="21">
      <c r="A21" s="31"/>
      <c r="B21" s="220" t="s">
        <v>153</v>
      </c>
      <c r="C21" s="220"/>
      <c r="D21" s="9"/>
      <c r="E21" s="38"/>
      <c r="F21" s="39">
        <v>543851.91</v>
      </c>
      <c r="G21" s="59"/>
      <c r="H21" s="39">
        <v>0</v>
      </c>
      <c r="I21" s="59"/>
      <c r="J21" s="39">
        <v>0</v>
      </c>
      <c r="K21" s="59"/>
      <c r="L21" s="39">
        <v>0</v>
      </c>
      <c r="N21" s="141"/>
    </row>
    <row r="22" spans="1:14" ht="21">
      <c r="A22" s="31"/>
      <c r="B22" s="220" t="s">
        <v>154</v>
      </c>
      <c r="C22" s="220"/>
      <c r="D22" s="9"/>
      <c r="E22" s="38"/>
      <c r="F22" s="39">
        <v>-826271.93</v>
      </c>
      <c r="G22" s="59"/>
      <c r="H22" s="39">
        <v>-185018.88</v>
      </c>
      <c r="I22" s="59"/>
      <c r="J22" s="219">
        <v>-826271.93</v>
      </c>
      <c r="K22" s="59"/>
      <c r="L22" s="39">
        <v>-185018.88</v>
      </c>
      <c r="N22" s="141"/>
    </row>
    <row r="23" spans="1:14" ht="21" hidden="1">
      <c r="A23" s="31"/>
      <c r="B23" s="220" t="s">
        <v>155</v>
      </c>
      <c r="C23" s="222"/>
      <c r="D23" s="9"/>
      <c r="E23" s="38"/>
      <c r="F23" s="39">
        <v>0</v>
      </c>
      <c r="G23" s="59"/>
      <c r="H23" s="39">
        <v>0</v>
      </c>
      <c r="I23" s="59"/>
      <c r="J23" s="219">
        <v>0</v>
      </c>
      <c r="K23" s="59"/>
      <c r="L23" s="39">
        <v>0</v>
      </c>
      <c r="N23" s="141"/>
    </row>
    <row r="24" spans="1:14" ht="21">
      <c r="B24" s="220" t="s">
        <v>156</v>
      </c>
      <c r="C24" s="220"/>
      <c r="D24" s="9"/>
      <c r="E24" s="38"/>
      <c r="F24" s="39">
        <v>5124091.29</v>
      </c>
      <c r="G24" s="59"/>
      <c r="H24" s="39">
        <v>5079605.58</v>
      </c>
      <c r="I24" s="59"/>
      <c r="J24" s="219">
        <v>4151904.1</v>
      </c>
      <c r="K24" s="59"/>
      <c r="L24" s="39">
        <v>4959580.7699999996</v>
      </c>
    </row>
    <row r="25" spans="1:14" ht="21">
      <c r="B25" s="11" t="s">
        <v>157</v>
      </c>
      <c r="D25" s="9"/>
      <c r="E25" s="223"/>
      <c r="F25" s="39">
        <v>-1400.87</v>
      </c>
      <c r="G25" s="59"/>
      <c r="H25" s="39">
        <v>0</v>
      </c>
      <c r="I25" s="59"/>
      <c r="J25" s="219">
        <v>-1400.87</v>
      </c>
      <c r="K25" s="59"/>
      <c r="L25" s="39">
        <v>0</v>
      </c>
      <c r="N25" s="141"/>
    </row>
    <row r="26" spans="1:14" ht="21">
      <c r="B26" s="11" t="s">
        <v>158</v>
      </c>
      <c r="C26" s="220"/>
      <c r="D26" s="9"/>
      <c r="E26" s="38"/>
      <c r="F26" s="39">
        <v>956.8</v>
      </c>
      <c r="G26" s="59"/>
      <c r="H26" s="39">
        <v>265420.55</v>
      </c>
      <c r="I26" s="59"/>
      <c r="J26" s="219">
        <v>0</v>
      </c>
      <c r="K26" s="59"/>
      <c r="L26" s="39">
        <v>265420.55</v>
      </c>
    </row>
    <row r="27" spans="1:14" ht="21">
      <c r="B27" s="11" t="s">
        <v>159</v>
      </c>
      <c r="D27" s="9"/>
      <c r="E27" s="223"/>
      <c r="F27" s="39">
        <v>791208</v>
      </c>
      <c r="G27" s="59"/>
      <c r="H27" s="39">
        <v>592749.01</v>
      </c>
      <c r="I27" s="59"/>
      <c r="J27" s="219">
        <v>707205</v>
      </c>
      <c r="K27" s="59"/>
      <c r="L27" s="39">
        <v>635555.88</v>
      </c>
      <c r="N27" s="141"/>
    </row>
    <row r="28" spans="1:14" s="221" customFormat="1" ht="21">
      <c r="A28" s="31"/>
      <c r="B28" s="11" t="s">
        <v>160</v>
      </c>
      <c r="C28" s="11"/>
      <c r="D28" s="9"/>
      <c r="E28" s="38"/>
      <c r="F28" s="39">
        <v>619849.49</v>
      </c>
      <c r="G28" s="59"/>
      <c r="H28" s="39">
        <v>378903.93</v>
      </c>
      <c r="I28" s="59"/>
      <c r="J28" s="219">
        <v>615462.03</v>
      </c>
      <c r="K28" s="59"/>
      <c r="L28" s="39">
        <v>391018.98</v>
      </c>
      <c r="N28" s="141"/>
    </row>
    <row r="29" spans="1:14" s="221" customFormat="1" ht="20.25" customHeight="1">
      <c r="A29" s="31"/>
      <c r="B29" s="11" t="s">
        <v>161</v>
      </c>
      <c r="C29" s="11"/>
      <c r="D29" s="224"/>
      <c r="E29" s="38"/>
      <c r="F29" s="39">
        <v>22031599.670000002</v>
      </c>
      <c r="G29" s="39"/>
      <c r="H29" s="39">
        <v>0</v>
      </c>
      <c r="I29" s="39"/>
      <c r="J29" s="39">
        <v>21891544.670000002</v>
      </c>
      <c r="K29" s="39"/>
      <c r="L29" s="39">
        <v>0</v>
      </c>
      <c r="M29" s="39"/>
      <c r="N29" s="225"/>
    </row>
    <row r="30" spans="1:14" ht="20.25" customHeight="1">
      <c r="A30" s="31"/>
      <c r="B30" s="11" t="s">
        <v>162</v>
      </c>
      <c r="D30" s="9"/>
      <c r="E30" s="38"/>
      <c r="F30" s="39">
        <v>-1076.8199999999779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225"/>
    </row>
    <row r="31" spans="1:14" ht="20.25" customHeight="1">
      <c r="A31" s="31"/>
      <c r="B31" s="11" t="s">
        <v>163</v>
      </c>
      <c r="D31" s="9"/>
      <c r="E31" s="38"/>
      <c r="F31" s="39">
        <v>1572977.69</v>
      </c>
      <c r="G31" s="39"/>
      <c r="H31" s="39">
        <v>0</v>
      </c>
      <c r="I31" s="39"/>
      <c r="J31" s="39">
        <v>1572977.69</v>
      </c>
      <c r="K31" s="39"/>
      <c r="L31" s="39">
        <v>0</v>
      </c>
      <c r="M31" s="39"/>
      <c r="N31" s="225"/>
    </row>
    <row r="32" spans="1:14" ht="21">
      <c r="A32" s="31"/>
      <c r="B32" s="31" t="s">
        <v>164</v>
      </c>
      <c r="C32" s="31"/>
      <c r="D32" s="9"/>
      <c r="E32" s="38"/>
      <c r="F32" s="39">
        <v>-92891.47</v>
      </c>
      <c r="G32" s="59"/>
      <c r="H32" s="39">
        <v>-109411.51</v>
      </c>
      <c r="I32" s="59"/>
      <c r="J32" s="219">
        <v>-534989.39</v>
      </c>
      <c r="K32" s="59"/>
      <c r="L32" s="39">
        <v>-144994.5</v>
      </c>
    </row>
    <row r="33" spans="1:17" ht="21">
      <c r="B33" s="11" t="s">
        <v>165</v>
      </c>
      <c r="D33" s="9"/>
      <c r="E33" s="38"/>
      <c r="F33" s="53">
        <v>3978299.98</v>
      </c>
      <c r="G33" s="59"/>
      <c r="H33" s="53">
        <v>1755086.35</v>
      </c>
      <c r="I33" s="59"/>
      <c r="J33" s="226">
        <v>3967643.36</v>
      </c>
      <c r="K33" s="59"/>
      <c r="L33" s="53">
        <v>1750206.44</v>
      </c>
    </row>
    <row r="34" spans="1:17" ht="21" customHeight="1">
      <c r="A34" s="11" t="s">
        <v>166</v>
      </c>
      <c r="D34" s="9"/>
      <c r="E34" s="38"/>
      <c r="F34" s="227"/>
      <c r="G34" s="59"/>
      <c r="H34" s="227"/>
      <c r="I34" s="60"/>
      <c r="J34" s="219"/>
      <c r="K34" s="60"/>
      <c r="L34" s="227"/>
    </row>
    <row r="35" spans="1:17" ht="21">
      <c r="B35" s="11" t="s">
        <v>167</v>
      </c>
      <c r="D35" s="9"/>
      <c r="E35" s="38"/>
      <c r="F35" s="39">
        <v>21633780.85999991</v>
      </c>
      <c r="G35" s="59"/>
      <c r="H35" s="39">
        <v>20562126.839999981</v>
      </c>
      <c r="I35" s="59"/>
      <c r="J35" s="219">
        <v>21406296.929999899</v>
      </c>
      <c r="K35" s="59"/>
      <c r="L35" s="39">
        <v>21465618.810000017</v>
      </c>
      <c r="N35" s="118"/>
    </row>
    <row r="36" spans="1:17" ht="21">
      <c r="B36" s="11" t="s">
        <v>168</v>
      </c>
      <c r="D36" s="9"/>
      <c r="E36" s="38"/>
      <c r="F36" s="59"/>
      <c r="G36" s="59"/>
      <c r="H36" s="59"/>
      <c r="I36" s="59"/>
      <c r="J36" s="219"/>
      <c r="K36" s="59"/>
      <c r="L36" s="59"/>
    </row>
    <row r="37" spans="1:17" ht="21">
      <c r="B37" s="11" t="s">
        <v>169</v>
      </c>
      <c r="D37" s="9"/>
      <c r="E37" s="38"/>
      <c r="F37" s="39">
        <v>-43788106.530000001</v>
      </c>
      <c r="G37" s="59"/>
      <c r="H37" s="39">
        <v>2916849.36</v>
      </c>
      <c r="I37" s="59"/>
      <c r="J37" s="219">
        <v>-38542642.630000003</v>
      </c>
      <c r="K37" s="59"/>
      <c r="L37" s="39">
        <v>6110939.5</v>
      </c>
    </row>
    <row r="38" spans="1:17" ht="21">
      <c r="B38" s="11" t="s">
        <v>170</v>
      </c>
      <c r="D38" s="9"/>
      <c r="E38" s="38"/>
      <c r="F38" s="39">
        <v>11335780.17</v>
      </c>
      <c r="G38" s="39"/>
      <c r="H38" s="39">
        <v>-35030417.109999999</v>
      </c>
      <c r="I38" s="39"/>
      <c r="J38" s="39">
        <v>10536568.710000001</v>
      </c>
      <c r="K38" s="39"/>
      <c r="L38" s="39">
        <v>-36464338.109999999</v>
      </c>
    </row>
    <row r="39" spans="1:17" ht="21">
      <c r="B39" s="11" t="s">
        <v>171</v>
      </c>
      <c r="D39" s="9"/>
      <c r="E39" s="38"/>
      <c r="F39" s="39">
        <v>-5398715.7699999996</v>
      </c>
      <c r="G39" s="59"/>
      <c r="H39" s="39">
        <v>-16395408.24</v>
      </c>
      <c r="I39" s="59"/>
      <c r="J39" s="219">
        <v>-1955399.99</v>
      </c>
      <c r="K39" s="59"/>
      <c r="L39" s="39">
        <v>-14078560.109999999</v>
      </c>
    </row>
    <row r="40" spans="1:17" ht="21">
      <c r="B40" s="11" t="s">
        <v>172</v>
      </c>
      <c r="D40" s="9"/>
      <c r="E40" s="38"/>
      <c r="F40" s="39">
        <v>-13915724.789999992</v>
      </c>
      <c r="G40" s="59"/>
      <c r="H40" s="39">
        <v>-5668947.2100000009</v>
      </c>
      <c r="I40" s="59"/>
      <c r="J40" s="219">
        <v>-12928605.25</v>
      </c>
      <c r="K40" s="59"/>
      <c r="L40" s="39">
        <v>-5490909.8300000001</v>
      </c>
    </row>
    <row r="41" spans="1:17" ht="21">
      <c r="B41" s="11" t="s">
        <v>173</v>
      </c>
      <c r="D41" s="9"/>
      <c r="E41" s="38"/>
      <c r="F41" s="39">
        <v>0</v>
      </c>
      <c r="G41" s="59"/>
      <c r="H41" s="39">
        <v>3000</v>
      </c>
      <c r="I41" s="59"/>
      <c r="J41" s="219">
        <v>0</v>
      </c>
      <c r="K41" s="59"/>
      <c r="L41" s="39">
        <v>0</v>
      </c>
    </row>
    <row r="42" spans="1:17" ht="21">
      <c r="B42" s="11" t="s">
        <v>174</v>
      </c>
      <c r="D42" s="9"/>
      <c r="E42" s="38"/>
      <c r="F42" s="39"/>
      <c r="G42" s="59"/>
      <c r="H42" s="39"/>
      <c r="I42" s="30"/>
      <c r="J42" s="219"/>
      <c r="K42" s="59"/>
      <c r="L42" s="39"/>
    </row>
    <row r="43" spans="1:17" ht="21">
      <c r="A43" s="31"/>
      <c r="B43" s="11" t="s">
        <v>175</v>
      </c>
      <c r="D43" s="9"/>
      <c r="E43" s="38"/>
      <c r="F43" s="39">
        <v>23520373.010000002</v>
      </c>
      <c r="G43" s="60"/>
      <c r="H43" s="39">
        <v>-33199796.82</v>
      </c>
      <c r="I43" s="60"/>
      <c r="J43" s="228">
        <v>26996866.859999999</v>
      </c>
      <c r="K43" s="60"/>
      <c r="L43" s="39">
        <v>-42412114.560000002</v>
      </c>
    </row>
    <row r="44" spans="1:17" ht="21">
      <c r="B44" s="11" t="s">
        <v>173</v>
      </c>
      <c r="D44" s="9"/>
      <c r="E44" s="38"/>
      <c r="F44" s="53">
        <v>44360</v>
      </c>
      <c r="G44" s="59"/>
      <c r="H44" s="53">
        <v>49500</v>
      </c>
      <c r="I44" s="59"/>
      <c r="J44" s="226">
        <v>0</v>
      </c>
      <c r="K44" s="59"/>
      <c r="L44" s="53">
        <v>0</v>
      </c>
    </row>
    <row r="45" spans="1:17" ht="21">
      <c r="B45" s="11" t="s">
        <v>176</v>
      </c>
      <c r="D45" s="9"/>
      <c r="E45" s="38"/>
      <c r="F45" s="60">
        <v>-6568253.0500000827</v>
      </c>
      <c r="G45" s="60"/>
      <c r="H45" s="60">
        <v>-66763093.180000022</v>
      </c>
      <c r="I45" s="60"/>
      <c r="J45" s="219">
        <v>5513084.6299998984</v>
      </c>
      <c r="K45" s="60"/>
      <c r="L45" s="60">
        <v>-70869364.299999982</v>
      </c>
      <c r="N45" s="229"/>
    </row>
    <row r="46" spans="1:17" ht="21">
      <c r="A46" s="31"/>
      <c r="B46" s="11" t="s">
        <v>177</v>
      </c>
      <c r="D46" s="9"/>
      <c r="E46" s="38"/>
      <c r="F46" s="39">
        <v>-809786.24</v>
      </c>
      <c r="G46" s="59"/>
      <c r="H46" s="39">
        <v>-2123375.4300000002</v>
      </c>
      <c r="I46" s="39"/>
      <c r="J46" s="219">
        <v>-623771.43000000005</v>
      </c>
      <c r="K46" s="39"/>
      <c r="L46" s="39">
        <v>-877420.25</v>
      </c>
    </row>
    <row r="47" spans="1:17" s="4" customFormat="1" ht="21">
      <c r="C47" s="4" t="s">
        <v>178</v>
      </c>
      <c r="D47" s="3"/>
      <c r="E47" s="35"/>
      <c r="F47" s="152">
        <v>-7378039.2900000829</v>
      </c>
      <c r="G47" s="230"/>
      <c r="H47" s="152">
        <v>-68886468.610000029</v>
      </c>
      <c r="I47" s="148"/>
      <c r="J47" s="231">
        <v>4889313.1999998987</v>
      </c>
      <c r="K47" s="230"/>
      <c r="L47" s="152">
        <v>-71746784.549999982</v>
      </c>
      <c r="N47" s="118"/>
      <c r="O47" s="118"/>
      <c r="P47" s="118"/>
      <c r="Q47" s="118"/>
    </row>
    <row r="48" spans="1:17" ht="21">
      <c r="D48" s="9"/>
      <c r="E48" s="38"/>
      <c r="F48" s="60"/>
      <c r="G48" s="59"/>
      <c r="H48" s="60"/>
      <c r="I48" s="60"/>
      <c r="J48" s="219"/>
      <c r="K48" s="59"/>
      <c r="L48" s="60"/>
    </row>
    <row r="49" spans="1:15" s="4" customFormat="1" ht="21">
      <c r="A49" s="4" t="s">
        <v>179</v>
      </c>
      <c r="D49" s="3"/>
      <c r="E49" s="35"/>
      <c r="F49" s="148"/>
      <c r="G49" s="148"/>
      <c r="H49" s="148"/>
      <c r="I49" s="148"/>
      <c r="J49" s="219"/>
      <c r="K49" s="148"/>
      <c r="L49" s="148"/>
      <c r="N49" s="118"/>
    </row>
    <row r="50" spans="1:15" ht="21">
      <c r="B50" s="11" t="s">
        <v>180</v>
      </c>
      <c r="D50" s="9"/>
      <c r="E50" s="38"/>
      <c r="F50" s="39">
        <v>-30000000</v>
      </c>
      <c r="G50" s="59"/>
      <c r="H50" s="39">
        <v>0</v>
      </c>
      <c r="I50" s="59"/>
      <c r="J50" s="219">
        <v>-30000000</v>
      </c>
      <c r="K50" s="59"/>
      <c r="L50" s="39">
        <v>0</v>
      </c>
    </row>
    <row r="51" spans="1:15" ht="21">
      <c r="B51" s="11" t="s">
        <v>181</v>
      </c>
      <c r="D51" s="9"/>
      <c r="E51" s="38"/>
      <c r="F51" s="39">
        <v>0</v>
      </c>
      <c r="G51" s="59"/>
      <c r="H51" s="39">
        <v>0</v>
      </c>
      <c r="I51" s="59"/>
      <c r="J51" s="219">
        <v>0</v>
      </c>
      <c r="K51" s="59"/>
      <c r="L51" s="39">
        <v>10000000</v>
      </c>
    </row>
    <row r="52" spans="1:15" ht="21">
      <c r="B52" s="11" t="s">
        <v>182</v>
      </c>
      <c r="D52" s="9"/>
      <c r="E52" s="38"/>
      <c r="F52" s="39">
        <v>0</v>
      </c>
      <c r="G52" s="59"/>
      <c r="H52" s="39">
        <v>0</v>
      </c>
      <c r="I52" s="59"/>
      <c r="J52" s="219">
        <v>-12000000</v>
      </c>
      <c r="K52" s="59"/>
      <c r="L52" s="39">
        <v>-5000000</v>
      </c>
    </row>
    <row r="53" spans="1:15" ht="21">
      <c r="A53" s="31"/>
      <c r="B53" s="11" t="s">
        <v>183</v>
      </c>
      <c r="D53" s="11"/>
      <c r="E53" s="38"/>
      <c r="F53" s="39">
        <v>-121898.92</v>
      </c>
      <c r="G53" s="39">
        <v>0</v>
      </c>
      <c r="H53" s="39">
        <v>-602642.86</v>
      </c>
      <c r="I53" s="39">
        <v>0</v>
      </c>
      <c r="J53" s="219">
        <v>-297838.98</v>
      </c>
      <c r="K53" s="39">
        <v>0</v>
      </c>
      <c r="L53" s="39">
        <v>-649331.18999999994</v>
      </c>
    </row>
    <row r="54" spans="1:15" ht="21">
      <c r="A54" s="31"/>
      <c r="B54" s="11" t="s">
        <v>184</v>
      </c>
      <c r="E54" s="38"/>
      <c r="F54" s="39">
        <v>1478.51</v>
      </c>
      <c r="G54" s="39">
        <v>0</v>
      </c>
      <c r="H54" s="39">
        <v>934579.44</v>
      </c>
      <c r="I54" s="39">
        <v>0</v>
      </c>
      <c r="J54" s="219">
        <v>1401.87</v>
      </c>
      <c r="K54" s="39">
        <v>0</v>
      </c>
      <c r="L54" s="39">
        <v>934579.44</v>
      </c>
    </row>
    <row r="55" spans="1:15" ht="21">
      <c r="A55" s="31"/>
      <c r="B55" s="11" t="s">
        <v>185</v>
      </c>
      <c r="E55" s="38"/>
      <c r="F55" s="39">
        <v>-1822129.98</v>
      </c>
      <c r="G55" s="39">
        <v>0</v>
      </c>
      <c r="H55" s="39">
        <v>-2164696.4</v>
      </c>
      <c r="I55" s="39">
        <v>0</v>
      </c>
      <c r="J55" s="219">
        <v>-431201.53</v>
      </c>
      <c r="K55" s="39">
        <v>0</v>
      </c>
      <c r="L55" s="39">
        <v>-2132359.96</v>
      </c>
    </row>
    <row r="56" spans="1:15" ht="21" hidden="1">
      <c r="A56" s="31"/>
      <c r="B56" s="11" t="s">
        <v>186</v>
      </c>
      <c r="E56" s="38"/>
      <c r="F56" s="39">
        <v>0</v>
      </c>
      <c r="G56" s="39"/>
      <c r="H56" s="39">
        <v>0</v>
      </c>
      <c r="I56" s="39"/>
      <c r="J56" s="219">
        <v>0</v>
      </c>
      <c r="K56" s="39"/>
      <c r="L56" s="39">
        <v>0</v>
      </c>
    </row>
    <row r="57" spans="1:15" ht="21">
      <c r="A57" s="31"/>
      <c r="B57" s="11" t="s">
        <v>187</v>
      </c>
      <c r="D57" s="9"/>
      <c r="E57" s="38"/>
      <c r="F57" s="39">
        <v>0</v>
      </c>
      <c r="G57" s="39">
        <v>0</v>
      </c>
      <c r="H57" s="39">
        <v>-35000</v>
      </c>
      <c r="I57" s="39">
        <v>0</v>
      </c>
      <c r="J57" s="219">
        <v>0</v>
      </c>
      <c r="K57" s="39">
        <v>0</v>
      </c>
      <c r="L57" s="39">
        <v>-35000</v>
      </c>
    </row>
    <row r="58" spans="1:15" ht="21" hidden="1">
      <c r="A58" s="31"/>
      <c r="B58" s="11" t="s">
        <v>188</v>
      </c>
      <c r="D58" s="9"/>
      <c r="E58" s="38"/>
      <c r="F58" s="39"/>
      <c r="G58" s="59"/>
      <c r="H58" s="39"/>
      <c r="I58" s="59"/>
      <c r="J58" s="219"/>
      <c r="K58" s="59"/>
      <c r="L58" s="39"/>
    </row>
    <row r="59" spans="1:15" ht="21">
      <c r="A59" s="31"/>
      <c r="B59" s="31" t="s">
        <v>189</v>
      </c>
      <c r="C59" s="31"/>
      <c r="D59" s="9"/>
      <c r="E59" s="38"/>
      <c r="F59" s="39">
        <v>92891.47</v>
      </c>
      <c r="G59" s="39">
        <v>0</v>
      </c>
      <c r="H59" s="39">
        <v>152836.17000000001</v>
      </c>
      <c r="I59" s="39">
        <v>0</v>
      </c>
      <c r="J59" s="219">
        <v>534989.39</v>
      </c>
      <c r="K59" s="39">
        <v>0</v>
      </c>
      <c r="L59" s="39">
        <v>144994.5</v>
      </c>
    </row>
    <row r="60" spans="1:15" s="4" customFormat="1" ht="21">
      <c r="C60" s="4" t="s">
        <v>190</v>
      </c>
      <c r="D60" s="3"/>
      <c r="E60" s="35"/>
      <c r="F60" s="152">
        <v>-31849658.920000002</v>
      </c>
      <c r="G60" s="230"/>
      <c r="H60" s="152">
        <v>-1714923.65</v>
      </c>
      <c r="I60" s="148"/>
      <c r="J60" s="231">
        <v>-42192649.25</v>
      </c>
      <c r="K60" s="230"/>
      <c r="L60" s="152">
        <v>3262882.79</v>
      </c>
      <c r="N60" s="118"/>
    </row>
    <row r="61" spans="1:15" s="4" customFormat="1" ht="21">
      <c r="A61" s="4" t="s">
        <v>191</v>
      </c>
      <c r="D61" s="3"/>
      <c r="E61" s="35"/>
      <c r="F61" s="230"/>
      <c r="G61" s="230"/>
      <c r="H61" s="230"/>
      <c r="I61" s="230"/>
      <c r="J61" s="219"/>
      <c r="K61" s="230"/>
      <c r="L61" s="230"/>
      <c r="N61" s="118"/>
    </row>
    <row r="62" spans="1:15" ht="21">
      <c r="A62" s="31"/>
      <c r="B62" s="11" t="s">
        <v>192</v>
      </c>
      <c r="D62" s="9"/>
      <c r="E62" s="38"/>
      <c r="F62" s="56"/>
      <c r="G62" s="56"/>
      <c r="H62" s="56"/>
      <c r="I62" s="56"/>
      <c r="J62" s="219"/>
      <c r="K62" s="56"/>
      <c r="L62" s="56"/>
      <c r="N62" s="60"/>
    </row>
    <row r="63" spans="1:15" ht="21">
      <c r="A63" s="31"/>
      <c r="B63" s="11" t="s">
        <v>193</v>
      </c>
      <c r="D63" s="9"/>
      <c r="E63" s="38"/>
      <c r="F63" s="39">
        <v>134846653.00999999</v>
      </c>
      <c r="G63" s="59"/>
      <c r="H63" s="39">
        <v>5443762.5899999999</v>
      </c>
      <c r="I63" s="39">
        <v>0</v>
      </c>
      <c r="J63" s="219">
        <v>134905790.93000001</v>
      </c>
      <c r="K63" s="39">
        <v>0</v>
      </c>
      <c r="L63" s="39">
        <v>5443762.5899999999</v>
      </c>
      <c r="O63" s="56"/>
    </row>
    <row r="64" spans="1:15" ht="21">
      <c r="A64" s="31"/>
      <c r="B64" s="11" t="s">
        <v>194</v>
      </c>
      <c r="D64" s="9"/>
      <c r="E64" s="38"/>
      <c r="F64" s="39">
        <v>0</v>
      </c>
      <c r="G64" s="59"/>
      <c r="H64" s="39">
        <v>50000000</v>
      </c>
      <c r="I64" s="39">
        <v>0</v>
      </c>
      <c r="J64" s="219">
        <v>0</v>
      </c>
      <c r="K64" s="39">
        <v>0</v>
      </c>
      <c r="L64" s="39">
        <v>50000000</v>
      </c>
      <c r="O64" s="56"/>
    </row>
    <row r="65" spans="1:19" ht="21">
      <c r="A65" s="31"/>
      <c r="B65" s="11" t="s">
        <v>195</v>
      </c>
      <c r="D65" s="9"/>
      <c r="E65" s="38"/>
      <c r="F65" s="39">
        <v>-3285000</v>
      </c>
      <c r="G65" s="59"/>
      <c r="H65" s="39">
        <v>-2690000</v>
      </c>
      <c r="I65" s="39">
        <v>0</v>
      </c>
      <c r="J65" s="219">
        <v>-3285000</v>
      </c>
      <c r="K65" s="39">
        <v>0</v>
      </c>
      <c r="L65" s="39">
        <v>-2690000</v>
      </c>
      <c r="O65" s="56"/>
    </row>
    <row r="66" spans="1:19" ht="21">
      <c r="A66" s="31"/>
      <c r="B66" s="11" t="s">
        <v>196</v>
      </c>
      <c r="D66" s="9"/>
      <c r="E66" s="38"/>
      <c r="F66" s="39">
        <v>-1500087.96</v>
      </c>
      <c r="G66" s="59"/>
      <c r="H66" s="39">
        <v>-1224356.93</v>
      </c>
      <c r="I66" s="39">
        <v>0</v>
      </c>
      <c r="J66" s="219">
        <v>-510422.72</v>
      </c>
      <c r="K66" s="39">
        <v>0</v>
      </c>
      <c r="L66" s="39">
        <v>-1189935.93</v>
      </c>
      <c r="O66" s="56"/>
    </row>
    <row r="67" spans="1:19" ht="21">
      <c r="A67" s="31"/>
      <c r="B67" s="11" t="s">
        <v>197</v>
      </c>
      <c r="D67" s="9"/>
      <c r="E67" s="38"/>
      <c r="F67" s="39">
        <v>-2692868.53</v>
      </c>
      <c r="G67" s="59"/>
      <c r="H67" s="39">
        <v>-1682256.52</v>
      </c>
      <c r="I67" s="39">
        <v>0</v>
      </c>
      <c r="J67" s="219">
        <v>-2682211.91</v>
      </c>
      <c r="K67" s="39">
        <v>0</v>
      </c>
      <c r="L67" s="39">
        <v>-1638831.86</v>
      </c>
      <c r="O67" s="56"/>
    </row>
    <row r="68" spans="1:19" s="4" customFormat="1" ht="21">
      <c r="C68" s="4" t="s">
        <v>198</v>
      </c>
      <c r="D68" s="3"/>
      <c r="E68" s="35"/>
      <c r="F68" s="152">
        <v>127368696.52</v>
      </c>
      <c r="G68" s="230"/>
      <c r="H68" s="152">
        <v>49847149.140000001</v>
      </c>
      <c r="I68" s="148"/>
      <c r="J68" s="231">
        <v>128428156.30000001</v>
      </c>
      <c r="K68" s="230"/>
      <c r="L68" s="152">
        <v>49924994.800000004</v>
      </c>
      <c r="N68" s="118"/>
    </row>
    <row r="69" spans="1:19" s="4" customFormat="1" ht="21">
      <c r="A69" s="4" t="s">
        <v>199</v>
      </c>
      <c r="D69" s="3"/>
      <c r="E69" s="35"/>
      <c r="F69" s="148">
        <v>88140998.309999913</v>
      </c>
      <c r="G69" s="230"/>
      <c r="H69" s="148">
        <v>-20754243.120000035</v>
      </c>
      <c r="I69" s="148"/>
      <c r="J69" s="232">
        <v>91124820.249999911</v>
      </c>
      <c r="K69" s="230"/>
      <c r="L69" s="148">
        <v>-18558906.959999971</v>
      </c>
      <c r="N69" s="118"/>
    </row>
    <row r="70" spans="1:19" s="4" customFormat="1" ht="21">
      <c r="A70" s="11" t="s">
        <v>200</v>
      </c>
      <c r="D70" s="3"/>
      <c r="E70" s="35"/>
      <c r="F70" s="148"/>
      <c r="G70" s="230"/>
      <c r="H70" s="148"/>
      <c r="I70" s="148"/>
      <c r="J70" s="219"/>
      <c r="K70" s="230"/>
      <c r="L70" s="148"/>
      <c r="N70" s="118"/>
    </row>
    <row r="71" spans="1:19" s="4" customFormat="1" ht="21">
      <c r="A71" s="11"/>
      <c r="B71" s="11" t="s">
        <v>201</v>
      </c>
      <c r="C71" s="11"/>
      <c r="D71" s="3"/>
      <c r="E71" s="35"/>
      <c r="F71" s="39">
        <v>258127.7</v>
      </c>
      <c r="G71" s="230"/>
      <c r="H71" s="39">
        <v>93712.22</v>
      </c>
      <c r="I71" s="60"/>
      <c r="J71" s="219">
        <v>0</v>
      </c>
      <c r="K71" s="59"/>
      <c r="L71" s="60">
        <v>0</v>
      </c>
      <c r="N71" s="118"/>
    </row>
    <row r="72" spans="1:19" ht="21">
      <c r="A72" s="11" t="s">
        <v>202</v>
      </c>
      <c r="D72" s="9"/>
      <c r="E72" s="38"/>
      <c r="F72" s="53">
        <v>48852418.950000003</v>
      </c>
      <c r="G72" s="39">
        <v>0</v>
      </c>
      <c r="H72" s="53">
        <v>59136988.829999998</v>
      </c>
      <c r="I72" s="39">
        <v>0</v>
      </c>
      <c r="J72" s="219">
        <v>39112329.319999993</v>
      </c>
      <c r="K72" s="39">
        <v>0</v>
      </c>
      <c r="L72" s="53">
        <v>47403075.719999999</v>
      </c>
    </row>
    <row r="73" spans="1:19" s="4" customFormat="1" ht="21.75" thickBot="1">
      <c r="A73" s="4" t="s">
        <v>203</v>
      </c>
      <c r="D73" s="3"/>
      <c r="E73" s="35"/>
      <c r="F73" s="233">
        <v>137251544.95999992</v>
      </c>
      <c r="G73" s="230"/>
      <c r="H73" s="233">
        <v>38476457.929999962</v>
      </c>
      <c r="I73" s="148"/>
      <c r="J73" s="234">
        <v>130237149.5699999</v>
      </c>
      <c r="K73" s="230"/>
      <c r="L73" s="233">
        <v>28844168.760000028</v>
      </c>
      <c r="N73" s="118"/>
      <c r="O73" s="118"/>
      <c r="P73" s="118"/>
      <c r="Q73" s="118"/>
      <c r="S73" s="118"/>
    </row>
    <row r="74" spans="1:19" ht="12" customHeight="1" thickTop="1">
      <c r="A74" s="140"/>
      <c r="B74" s="136"/>
      <c r="C74" s="136"/>
      <c r="D74" s="9"/>
      <c r="E74" s="38"/>
      <c r="F74" s="30"/>
      <c r="G74" s="30"/>
      <c r="H74" s="30"/>
      <c r="I74" s="30"/>
      <c r="J74" s="219"/>
      <c r="K74" s="30"/>
      <c r="L74" s="30"/>
      <c r="O74" s="56"/>
    </row>
    <row r="75" spans="1:19" s="4" customFormat="1" ht="21" customHeight="1">
      <c r="A75" s="8" t="s">
        <v>204</v>
      </c>
      <c r="B75" s="8"/>
      <c r="C75" s="8"/>
      <c r="D75" s="3"/>
      <c r="E75" s="35"/>
      <c r="F75" s="54"/>
      <c r="G75" s="54"/>
      <c r="H75" s="54"/>
      <c r="I75" s="54"/>
      <c r="J75" s="219"/>
      <c r="K75" s="54"/>
      <c r="L75" s="54"/>
      <c r="N75" s="118"/>
    </row>
    <row r="76" spans="1:19" s="4" customFormat="1" ht="21" customHeight="1">
      <c r="A76" s="8" t="s">
        <v>205</v>
      </c>
      <c r="B76" s="8"/>
      <c r="C76" s="8"/>
      <c r="D76" s="3"/>
      <c r="E76" s="35"/>
      <c r="F76" s="148"/>
      <c r="G76" s="230"/>
      <c r="H76" s="148"/>
      <c r="I76" s="148"/>
      <c r="J76" s="219"/>
      <c r="K76" s="230"/>
      <c r="L76" s="148"/>
      <c r="N76" s="118"/>
    </row>
    <row r="77" spans="1:19" ht="21" customHeight="1">
      <c r="A77" s="31" t="s">
        <v>83</v>
      </c>
      <c r="B77" s="11" t="s">
        <v>206</v>
      </c>
      <c r="E77" s="29"/>
      <c r="F77" s="60">
        <v>890932.00400000007</v>
      </c>
      <c r="G77" s="59"/>
      <c r="H77" s="60">
        <v>2841930</v>
      </c>
      <c r="I77" s="60"/>
      <c r="J77" s="219">
        <v>890932.00400000007</v>
      </c>
      <c r="K77" s="59"/>
      <c r="L77" s="60">
        <v>2841930</v>
      </c>
      <c r="N77" s="118"/>
    </row>
    <row r="78" spans="1:19" ht="21" hidden="1" customHeight="1">
      <c r="A78" s="31"/>
      <c r="B78" s="11" t="s">
        <v>207</v>
      </c>
      <c r="E78" s="29"/>
      <c r="F78" s="60">
        <f>[1]CFT!F82</f>
        <v>0</v>
      </c>
      <c r="G78" s="59"/>
      <c r="H78" s="60">
        <f>[1]CFT!H81</f>
        <v>0</v>
      </c>
      <c r="I78" s="60"/>
      <c r="J78" s="219">
        <f>[1]CFT!J81</f>
        <v>0</v>
      </c>
      <c r="K78" s="59"/>
      <c r="L78" s="60">
        <f>[1]CFT!L81</f>
        <v>0</v>
      </c>
      <c r="N78" s="118"/>
    </row>
    <row r="79" spans="1:19" ht="21" hidden="1" customHeight="1">
      <c r="A79" s="31" t="s">
        <v>83</v>
      </c>
      <c r="B79" s="11" t="s">
        <v>208</v>
      </c>
      <c r="C79" s="149"/>
      <c r="D79"/>
      <c r="E79"/>
      <c r="F79" s="235">
        <f>[1]CFT!F82</f>
        <v>0</v>
      </c>
      <c r="G79"/>
      <c r="H79" s="235">
        <f>[1]CFT!H82</f>
        <v>0</v>
      </c>
      <c r="I79" s="235"/>
      <c r="J79" s="219">
        <f>[1]CFT!J82</f>
        <v>0</v>
      </c>
      <c r="K79"/>
      <c r="L79" s="60">
        <f>[1]CFT!L82</f>
        <v>0</v>
      </c>
    </row>
    <row r="80" spans="1:19" ht="21" hidden="1" customHeight="1">
      <c r="A80" s="31"/>
      <c r="B80" s="11" t="s">
        <v>209</v>
      </c>
      <c r="C80" s="149"/>
      <c r="D80"/>
      <c r="E80"/>
      <c r="F80" s="235">
        <f>[1]CFT!F83</f>
        <v>0</v>
      </c>
      <c r="G80"/>
      <c r="H80" s="235">
        <f>[1]CFT!H83</f>
        <v>0</v>
      </c>
      <c r="I80" s="235"/>
      <c r="J80" s="219">
        <f>[1]CFT!J83</f>
        <v>0</v>
      </c>
      <c r="K80"/>
      <c r="L80" s="60">
        <f>[1]CFT!L83</f>
        <v>0</v>
      </c>
    </row>
    <row r="81" spans="1:14" ht="21" customHeight="1">
      <c r="A81" s="31"/>
      <c r="C81" s="149"/>
      <c r="D81"/>
      <c r="E81"/>
      <c r="F81" s="235"/>
      <c r="G81"/>
      <c r="H81" s="235"/>
      <c r="I81" s="235"/>
      <c r="J81" s="219"/>
      <c r="K81"/>
      <c r="L81" s="60"/>
    </row>
    <row r="82" spans="1:14" ht="21" customHeight="1">
      <c r="A82" s="31"/>
      <c r="C82" s="149"/>
      <c r="D82"/>
      <c r="E82"/>
      <c r="F82" s="235"/>
      <c r="G82"/>
      <c r="H82" s="235"/>
      <c r="I82" s="235"/>
      <c r="J82" s="219"/>
      <c r="K82"/>
      <c r="L82" s="60"/>
    </row>
    <row r="83" spans="1:14" ht="21" customHeight="1">
      <c r="A83" s="31"/>
      <c r="C83" s="149"/>
      <c r="D83"/>
      <c r="E83"/>
      <c r="F83" s="235"/>
      <c r="G83"/>
      <c r="H83" s="235"/>
      <c r="I83" s="235"/>
      <c r="J83" s="219"/>
      <c r="K83"/>
      <c r="L83" s="60"/>
    </row>
    <row r="84" spans="1:14" ht="21" customHeight="1">
      <c r="A84" s="31"/>
      <c r="C84" s="149"/>
      <c r="D84"/>
      <c r="E84"/>
      <c r="F84" s="235"/>
      <c r="G84"/>
      <c r="H84" s="235"/>
      <c r="I84" s="235"/>
      <c r="J84" s="219"/>
      <c r="K84"/>
      <c r="L84" s="60"/>
    </row>
    <row r="85" spans="1:14" ht="21" customHeight="1">
      <c r="A85" s="31"/>
      <c r="F85" s="60"/>
      <c r="G85" s="30"/>
      <c r="H85" s="60"/>
      <c r="I85" s="30"/>
      <c r="J85" s="60"/>
      <c r="K85" s="30"/>
      <c r="L85" s="60"/>
    </row>
    <row r="86" spans="1:14" ht="21" customHeight="1">
      <c r="A86" s="31"/>
      <c r="F86" s="60"/>
      <c r="G86" s="30"/>
      <c r="H86" s="60"/>
      <c r="I86" s="30"/>
      <c r="J86" s="219"/>
      <c r="K86" s="30"/>
      <c r="L86" s="60"/>
    </row>
    <row r="87" spans="1:14" ht="21" customHeight="1">
      <c r="A87" s="31"/>
      <c r="F87" s="60"/>
      <c r="G87" s="60"/>
      <c r="H87" s="60"/>
      <c r="I87" s="60"/>
      <c r="J87" s="60"/>
      <c r="K87" s="60"/>
      <c r="L87" s="60"/>
    </row>
    <row r="88" spans="1:14" ht="21" customHeight="1">
      <c r="A88" s="31"/>
      <c r="F88" s="30"/>
      <c r="G88" s="30"/>
      <c r="H88" s="30"/>
      <c r="I88" s="236"/>
      <c r="J88" s="219"/>
      <c r="K88" s="59"/>
      <c r="L88" s="60"/>
    </row>
    <row r="89" spans="1:14" s="67" customFormat="1" ht="21" customHeight="1">
      <c r="B89" s="237"/>
      <c r="D89" s="68"/>
      <c r="E89" s="238"/>
      <c r="F89" s="30"/>
      <c r="G89" s="239"/>
      <c r="H89" s="30"/>
      <c r="I89" s="240"/>
      <c r="J89" s="219"/>
      <c r="K89" s="240"/>
      <c r="L89" s="60"/>
      <c r="N89" s="241"/>
    </row>
    <row r="90" spans="1:14" ht="21" customHeight="1">
      <c r="F90" s="30"/>
      <c r="H90" s="30"/>
      <c r="I90" s="27"/>
      <c r="J90" s="219"/>
      <c r="L90" s="60"/>
    </row>
    <row r="91" spans="1:14" ht="21">
      <c r="F91" s="60"/>
      <c r="G91" s="60"/>
      <c r="H91" s="60"/>
      <c r="I91" s="60"/>
      <c r="J91" s="60"/>
      <c r="K91" s="60"/>
      <c r="L91" s="60"/>
    </row>
    <row r="94" spans="1:14">
      <c r="N94" s="118"/>
    </row>
    <row r="95" spans="1:14">
      <c r="N95" s="118"/>
    </row>
    <row r="96" spans="1:14">
      <c r="D96" s="11"/>
      <c r="E96" s="11"/>
      <c r="G96" s="11"/>
      <c r="H96" s="11"/>
      <c r="I96" s="11"/>
      <c r="J96" s="11"/>
      <c r="K96" s="11"/>
      <c r="L96" s="11"/>
    </row>
    <row r="431" spans="5:6" s="27" customFormat="1">
      <c r="E431" s="26">
        <f>SUM(E417:E430)</f>
        <v>0</v>
      </c>
      <c r="F431"/>
    </row>
  </sheetData>
  <mergeCells count="6">
    <mergeCell ref="A1:M1"/>
    <mergeCell ref="A2:M2"/>
    <mergeCell ref="A3:M3"/>
    <mergeCell ref="F7:L7"/>
    <mergeCell ref="F8:H8"/>
    <mergeCell ref="J8:L8"/>
  </mergeCells>
  <pageMargins left="0.98425196850393704" right="0.39370078740157483" top="0.78740157480314965" bottom="0.39370078740157483" header="0.59055118110236227" footer="0.19685039370078741"/>
  <pageSetup paperSize="9" scale="85" firstPageNumber="9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BSE(Conso)</vt:lpstr>
      <vt:lpstr>PLE 3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'BSE(Conso)'!Print_Titles</vt:lpstr>
      <vt:lpstr>CFE!Print_Titles</vt:lpstr>
      <vt:lpstr>'PLE 3 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Mathurin</dc:creator>
  <cp:lastModifiedBy>Mathurin</cp:lastModifiedBy>
  <dcterms:created xsi:type="dcterms:W3CDTF">2017-05-08T10:36:46Z</dcterms:created>
  <dcterms:modified xsi:type="dcterms:W3CDTF">2017-05-08T10:41:01Z</dcterms:modified>
</cp:coreProperties>
</file>