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backupFile="1"/>
  <bookViews>
    <workbookView xWindow="10875" yWindow="-60" windowWidth="10065" windowHeight="8100" firstSheet="1" activeTab="1"/>
  </bookViews>
  <sheets>
    <sheet name="000000" sheetId="1" state="veryHidden" r:id="rId1"/>
    <sheet name="BS" sheetId="2" r:id="rId2"/>
    <sheet name="PL" sheetId="5" r:id="rId3"/>
    <sheet name="statement of change" sheetId="4" r:id="rId4"/>
    <sheet name="000" sheetId="3" state="veryHidden" r:id="rId5"/>
  </sheets>
  <definedNames>
    <definedName name="_xlnm.Print_Area" localSheetId="2">PL!$A$1:$J$75</definedName>
    <definedName name="_xlnm.Print_Area" localSheetId="3">'statement of change'!$A$1:$J$17</definedName>
  </definedNames>
  <calcPr calcId="125725"/>
</workbook>
</file>

<file path=xl/calcChain.xml><?xml version="1.0" encoding="utf-8"?>
<calcChain xmlns="http://schemas.openxmlformats.org/spreadsheetml/2006/main">
  <c r="J14" i="4"/>
  <c r="J15" s="1"/>
  <c r="J13"/>
  <c r="G15"/>
  <c r="G15" i="2"/>
  <c r="E37"/>
  <c r="G36"/>
  <c r="G37"/>
  <c r="G40"/>
  <c r="G21"/>
  <c r="G22"/>
  <c r="E15"/>
  <c r="G41"/>
  <c r="I68" i="5"/>
  <c r="I16"/>
  <c r="I11"/>
  <c r="I17"/>
  <c r="I19"/>
  <c r="I21"/>
  <c r="I25"/>
  <c r="I28"/>
  <c r="G52" i="2"/>
  <c r="E40"/>
  <c r="E21"/>
  <c r="G53"/>
  <c r="E41"/>
  <c r="E22"/>
  <c r="G54"/>
  <c r="I38" i="5"/>
  <c r="G68"/>
  <c r="I45"/>
  <c r="G70"/>
  <c r="I55"/>
  <c r="I57"/>
  <c r="G16"/>
  <c r="G11"/>
  <c r="I69"/>
  <c r="I71"/>
  <c r="G17"/>
  <c r="G19"/>
  <c r="G21"/>
  <c r="G25"/>
  <c r="G28"/>
  <c r="G38"/>
  <c r="G45"/>
  <c r="G55"/>
  <c r="H14" i="4"/>
  <c r="H15" s="1"/>
  <c r="E51" i="2" s="1"/>
  <c r="E52" s="1"/>
  <c r="E53" s="1"/>
  <c r="E54" s="1"/>
  <c r="J9" i="4"/>
  <c r="G57" i="5"/>
  <c r="G69"/>
  <c r="G71"/>
  <c r="G72" s="1"/>
  <c r="J10" i="4"/>
  <c r="J11"/>
  <c r="B15"/>
  <c r="B11"/>
  <c r="H11"/>
  <c r="F15"/>
  <c r="D15"/>
  <c r="F11"/>
  <c r="D11"/>
  <c r="J16" l="1"/>
</calcChain>
</file>

<file path=xl/sharedStrings.xml><?xml version="1.0" encoding="utf-8"?>
<sst xmlns="http://schemas.openxmlformats.org/spreadsheetml/2006/main" count="147" uniqueCount="113">
  <si>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</si>
  <si>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</si>
  <si>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</si>
  <si>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</si>
  <si>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</si>
  <si>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</si>
  <si>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</si>
  <si>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</si>
  <si>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</si>
  <si>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</si>
  <si>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</si>
  <si>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</si>
  <si>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กำไรสะสม</t>
  </si>
  <si>
    <t>สินทรัพย์ไม่หมุนเวียน</t>
  </si>
  <si>
    <t>และชำระแล้ว</t>
  </si>
  <si>
    <t>จัดสรรแล้ว</t>
  </si>
  <si>
    <t>ยังไม่ได้จัดสรร</t>
  </si>
  <si>
    <t>รวม</t>
  </si>
  <si>
    <t>รวมสินทรัพย์ไม่หมุนเวียน</t>
  </si>
  <si>
    <t>งบแสดงการเปลี่ยนแปลงส่วนของผู้ถือหุ้น</t>
  </si>
  <si>
    <t>ทุนเรือนหุ้น</t>
  </si>
  <si>
    <t>ที่ออก</t>
  </si>
  <si>
    <t>หนี้สินไม่หมุนเวียน</t>
  </si>
  <si>
    <t>รวมหนี้สินไม่หมุนเวียน</t>
  </si>
  <si>
    <t>รวมหนี้สิน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</si>
  <si>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</si>
  <si>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</si>
  <si>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</si>
  <si>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</si>
  <si>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</si>
  <si>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</si>
  <si>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</si>
  <si>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</si>
  <si>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</si>
  <si>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</si>
  <si>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</si>
  <si>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</t>
  </si>
  <si>
    <t>รายได้อื่น</t>
  </si>
  <si>
    <t>ต้นทุนขาย</t>
  </si>
  <si>
    <t>เงินสดและรายการเทียบเท่าเงินสด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</si>
  <si>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</si>
  <si>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</si>
  <si>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</si>
  <si>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ทุนจดทะเบียน </t>
  </si>
  <si>
    <t>ทุนออกจำหน่ายและชำระเต็มมูลค่าแล้ว</t>
  </si>
  <si>
    <t>งบแสดงฐานะการเงิน</t>
  </si>
  <si>
    <t>งบแสดงฐานะการเงิน (ต่อ)</t>
  </si>
  <si>
    <t>วัสดุคงเหลือ</t>
  </si>
  <si>
    <t>เจ้าหนี้การค้าและเจ้าหนี้อื่น</t>
  </si>
  <si>
    <t>สำรองผลประโยชน์ระยะยาวของพนักงาน</t>
  </si>
  <si>
    <t>ที่ดิน อาคารและอุปกรณ์</t>
  </si>
  <si>
    <t>ภาษีเงินได้นิติบุคคลค้างจ่าย</t>
  </si>
  <si>
    <t>งบกำไรขาดทุนเบ็ดเสร็จ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</si>
  <si>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</si>
  <si>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</si>
  <si>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</si>
  <si>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</si>
  <si>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</si>
  <si>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</si>
  <si>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</si>
  <si>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</si>
  <si>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</si>
  <si>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</si>
  <si>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</si>
  <si>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</si>
  <si>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</si>
  <si>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</si>
  <si>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</si>
  <si>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</si>
  <si>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</si>
  <si>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</si>
  <si>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</si>
  <si>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</si>
  <si>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กำไรต่อหุ้นขั้นพื้นฐาน</t>
  </si>
  <si>
    <t>กำไรต่อหุ้น</t>
  </si>
  <si>
    <t xml:space="preserve">   สินค้าคงเหลือและวัสดุคงเหลือ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</si>
  <si>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</si>
  <si>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</si>
  <si>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</si>
  <si>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ซื้ออุปกรณ์</t>
  </si>
  <si>
    <t>กำไรขาดทุน:</t>
  </si>
  <si>
    <t>(หน่วย: พันบาท)</t>
  </si>
  <si>
    <t>สินทรัพย์ภาษีเงินได้รอตัดบัญชี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</si>
  <si>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</si>
  <si>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</si>
  <si>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</si>
  <si>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</si>
  <si>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บริษัท พรอดดิจิ จำกัด (มหาชน)</t>
  </si>
  <si>
    <t>กำไรสำหรับงวด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</si>
  <si>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</si>
  <si>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</si>
  <si>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</si>
  <si>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หุ้นสามัญ 270,000,000 หุ้น มูลค่าหุ้นละ 0.5 บาท</t>
  </si>
  <si>
    <t>ส่วนเกินมูลค่าหุ้นสามัญ</t>
  </si>
  <si>
    <t>กำไรขาดทุนเบ็ดเสร็จอื่นสำหรับงวด</t>
  </si>
  <si>
    <t>ส่วนเกินมูลค่า</t>
  </si>
  <si>
    <t>หุ้นสามัญ</t>
  </si>
  <si>
    <t>ลูกหนี้การค้า</t>
  </si>
  <si>
    <t>สินทรัพย์ไม่มีตัวตน - ซอฟต์แวร์คอมพิวเตอร์</t>
  </si>
  <si>
    <t>2, 3</t>
  </si>
  <si>
    <t xml:space="preserve">   ค่าเสื่อมราคาและค่าตัดจำหน่าย</t>
  </si>
  <si>
    <t xml:space="preserve">   ลูกหนี้การค้า</t>
  </si>
  <si>
    <t>(หน่วย: พันบาท ยกเว้นกำไรต่อหุ้นแสดงเป็นบาท)</t>
  </si>
  <si>
    <t>ยอดคงเหลือ ณ วันที่ 31 มีนาคม 2559</t>
  </si>
  <si>
    <t>ยอดคงเหลือ ณ วันที่ 1 มกราคม 2559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</si>
  <si>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</si>
  <si>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</si>
  <si>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ณ วันที่ 31 มีนาคม 2560</t>
  </si>
  <si>
    <t>31 มีนาคม 2560</t>
  </si>
  <si>
    <t>ยอดคงเหลือ ณ วันที่ 1 มกราคม 2560</t>
  </si>
  <si>
    <t>31 ธันวาคม 2559</t>
  </si>
  <si>
    <t xml:space="preserve">   ค่าเผื่อหนี้สงสัยจะสูญ 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</si>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</sst>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>
  <numFmts count="8">
    <numFmt numFmtId="192" formatCode="_(* #,##0_);_(* \(#,##0\);_(* &quot;-&quot;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_(* #,##0.00_);_(* \(#,##0.00\);_(* &quot;-&quot;_);_(@_)"/>
  </numFmts>
  <fonts count="13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UPC"/>
      <family val="1"/>
      <charset val="222"/>
    </font>
    <font>
      <sz val="10"/>
      <name val="ApFont"/>
    </font>
    <font>
      <sz val="16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11" fillId="0" borderId="0"/>
    <xf numFmtId="194" fontId="11" fillId="0" borderId="0" applyFont="0" applyFill="0" applyBorder="0" applyAlignment="0" applyProtection="0"/>
    <xf numFmtId="198" fontId="1" fillId="0" borderId="0"/>
    <xf numFmtId="196" fontId="1" fillId="0" borderId="0"/>
    <xf numFmtId="19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7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8" fontId="9" fillId="0" borderId="0" xfId="0" applyNumberFormat="1" applyFont="1" applyBorder="1" applyAlignment="1">
      <alignment horizontal="left" vertical="top"/>
    </xf>
    <xf numFmtId="0" fontId="9" fillId="0" borderId="0" xfId="0" applyNumberFormat="1" applyFont="1" applyAlignment="1">
      <alignment vertical="center"/>
    </xf>
    <xf numFmtId="199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99" fontId="6" fillId="0" borderId="0" xfId="0" applyNumberFormat="1" applyFont="1" applyAlignment="1">
      <alignment horizontal="center" vertical="center"/>
    </xf>
    <xf numFmtId="199" fontId="6" fillId="0" borderId="3" xfId="0" applyNumberFormat="1" applyFont="1" applyBorder="1" applyAlignment="1">
      <alignment horizontal="center" vertical="center"/>
    </xf>
    <xf numFmtId="192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192" fontId="6" fillId="0" borderId="0" xfId="0" applyNumberFormat="1" applyFont="1" applyBorder="1" applyAlignment="1">
      <alignment horizontal="right" vertical="center"/>
    </xf>
    <xf numFmtId="192" fontId="6" fillId="0" borderId="4" xfId="0" applyNumberFormat="1" applyFont="1" applyBorder="1" applyAlignment="1">
      <alignment horizontal="right" vertical="center"/>
    </xf>
    <xf numFmtId="0" fontId="6" fillId="0" borderId="0" xfId="0" quotePrefix="1" applyNumberFormat="1" applyFont="1" applyAlignment="1">
      <alignment horizontal="left" vertical="center"/>
    </xf>
    <xf numFmtId="0" fontId="9" fillId="0" borderId="0" xfId="0" applyNumberFormat="1" applyFont="1"/>
    <xf numFmtId="0" fontId="9" fillId="0" borderId="0" xfId="0" applyFont="1" applyFill="1" applyAlignment="1">
      <alignment vertical="top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99" fontId="0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3" fontId="6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199" fontId="11" fillId="4" borderId="0" xfId="2" applyNumberFormat="1" applyFont="1" applyFill="1" applyAlignment="1">
      <alignment vertical="center"/>
    </xf>
    <xf numFmtId="0" fontId="0" fillId="0" borderId="0" xfId="0" applyAlignment="1">
      <alignment vertical="center"/>
    </xf>
    <xf numFmtId="192" fontId="6" fillId="0" borderId="5" xfId="0" applyNumberFormat="1" applyFont="1" applyFill="1" applyBorder="1" applyAlignment="1">
      <alignment horizontal="right" vertical="center"/>
    </xf>
    <xf numFmtId="200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9" fontId="6" fillId="0" borderId="0" xfId="2" applyNumberFormat="1" applyFont="1" applyFill="1" applyAlignment="1">
      <alignment vertical="center"/>
    </xf>
    <xf numFmtId="192" fontId="6" fillId="0" borderId="6" xfId="0" applyNumberFormat="1" applyFont="1" applyFill="1" applyBorder="1" applyAlignment="1">
      <alignment horizontal="right" vertical="center"/>
    </xf>
    <xf numFmtId="192" fontId="6" fillId="0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" fontId="6" fillId="0" borderId="0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9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6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92" fontId="6" fillId="0" borderId="3" xfId="0" applyNumberFormat="1" applyFont="1" applyBorder="1" applyAlignment="1">
      <alignment horizontal="right" vertical="center"/>
    </xf>
    <xf numFmtId="192" fontId="6" fillId="0" borderId="6" xfId="0" applyNumberFormat="1" applyFont="1" applyBorder="1" applyAlignment="1">
      <alignment horizontal="right" vertical="center"/>
    </xf>
    <xf numFmtId="192" fontId="6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6" fillId="0" borderId="7" xfId="0" quotePrefix="1" applyFont="1" applyBorder="1" applyAlignment="1">
      <alignment horizontal="left" vertical="center"/>
    </xf>
    <xf numFmtId="38" fontId="6" fillId="0" borderId="0" xfId="0" applyNumberFormat="1" applyFont="1" applyBorder="1" applyAlignment="1">
      <alignment horizontal="right" vertical="center"/>
    </xf>
    <xf numFmtId="38" fontId="6" fillId="0" borderId="0" xfId="0" applyNumberFormat="1" applyFont="1" applyFill="1" applyBorder="1" applyAlignment="1">
      <alignment horizontal="right" vertical="center"/>
    </xf>
    <xf numFmtId="199" fontId="6" fillId="0" borderId="3" xfId="0" applyNumberFormat="1" applyFont="1" applyBorder="1" applyAlignment="1">
      <alignment horizontal="center" vertical="center"/>
    </xf>
    <xf numFmtId="199" fontId="6" fillId="0" borderId="0" xfId="0" applyNumberFormat="1" applyFont="1" applyAlignment="1">
      <alignment horizontal="right" vertical="center"/>
    </xf>
  </cellXfs>
  <cellStyles count="12">
    <cellStyle name="0,0_x000d__x000a_NA_x000d__x000a_" xfId="1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 - Style1" xfId="9"/>
    <cellStyle name="Percent [2]" xfId="10"/>
    <cellStyle name="Quantity" xfId="1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56"/>
  <sheetViews>
    <sheetView showGridLines="0" tabSelected="1" view="pageBreakPreview" topLeftCell="A16" zoomScaleNormal="100" zoomScaleSheetLayoutView="100" workbookViewId="0">
      <selection activeCell="A38" sqref="A38"/>
    </sheetView>
  </sheetViews>
  <sheetFormatPr defaultColWidth="10.7109375" defaultRowHeight="24" customHeight="1"/>
  <cols>
    <col min="1" max="1" width="46.140625" style="54" customWidth="1"/>
    <col min="2" max="2" width="5.85546875" style="54" customWidth="1"/>
    <col min="3" max="3" width="7.42578125" style="54" customWidth="1"/>
    <col min="4" max="4" width="1.7109375" style="54" customWidth="1"/>
    <col min="5" max="5" width="16" style="33" customWidth="1"/>
    <col min="6" max="6" width="1.7109375" style="64" customWidth="1"/>
    <col min="7" max="7" width="16" style="63" customWidth="1"/>
    <col min="8" max="8" width="1.7109375" style="54" customWidth="1"/>
    <col min="9" max="16384" width="10.7109375" style="54"/>
  </cols>
  <sheetData>
    <row r="1" spans="1:9" s="53" customFormat="1" ht="24" customHeight="1">
      <c r="A1" s="49" t="s">
        <v>87</v>
      </c>
      <c r="B1" s="50"/>
      <c r="C1" s="50"/>
      <c r="D1" s="50"/>
      <c r="E1" s="19"/>
      <c r="F1" s="51"/>
      <c r="G1" s="52"/>
    </row>
    <row r="2" spans="1:9" s="53" customFormat="1" ht="24" customHeight="1">
      <c r="A2" s="49" t="s">
        <v>45</v>
      </c>
      <c r="B2" s="50"/>
      <c r="C2" s="50"/>
      <c r="D2" s="50"/>
      <c r="E2" s="19"/>
      <c r="F2" s="51"/>
      <c r="G2" s="52"/>
    </row>
    <row r="3" spans="1:9" s="53" customFormat="1" ht="24" customHeight="1">
      <c r="A3" s="49" t="s">
        <v>107</v>
      </c>
      <c r="B3" s="50"/>
      <c r="C3" s="50"/>
      <c r="D3" s="50"/>
      <c r="E3" s="19"/>
      <c r="F3" s="51"/>
      <c r="G3" s="52"/>
    </row>
    <row r="4" spans="1:9" s="53" customFormat="1" ht="24" customHeight="1">
      <c r="A4" s="77" t="s">
        <v>81</v>
      </c>
      <c r="B4" s="77"/>
      <c r="C4" s="77"/>
      <c r="D4" s="77"/>
      <c r="E4" s="77"/>
      <c r="F4" s="77"/>
      <c r="G4" s="77"/>
    </row>
    <row r="5" spans="1:9" ht="24" customHeight="1">
      <c r="B5" s="55"/>
      <c r="C5" s="56" t="s">
        <v>0</v>
      </c>
      <c r="E5" s="57" t="s">
        <v>108</v>
      </c>
      <c r="F5" s="58"/>
      <c r="G5" s="59" t="s">
        <v>110</v>
      </c>
    </row>
    <row r="6" spans="1:9" ht="24" customHeight="1">
      <c r="B6" s="55"/>
      <c r="C6" s="56"/>
      <c r="E6" s="60" t="s">
        <v>83</v>
      </c>
      <c r="F6" s="58"/>
      <c r="G6" s="61" t="s">
        <v>84</v>
      </c>
    </row>
    <row r="7" spans="1:9" ht="24" customHeight="1">
      <c r="B7" s="55"/>
      <c r="C7" s="56"/>
      <c r="E7" s="60" t="s">
        <v>85</v>
      </c>
      <c r="F7" s="15"/>
      <c r="G7" s="14"/>
    </row>
    <row r="8" spans="1:9" ht="24" customHeight="1">
      <c r="A8" s="62" t="s">
        <v>1</v>
      </c>
      <c r="C8" s="17"/>
      <c r="E8" s="63"/>
    </row>
    <row r="9" spans="1:9" ht="24" customHeight="1">
      <c r="A9" s="62" t="s">
        <v>2</v>
      </c>
      <c r="B9" s="65"/>
      <c r="C9" s="17"/>
      <c r="E9" s="63"/>
    </row>
    <row r="10" spans="1:9" ht="24" customHeight="1">
      <c r="A10" s="35" t="s">
        <v>39</v>
      </c>
      <c r="B10" s="65"/>
      <c r="C10" s="39"/>
      <c r="E10" s="9">
        <v>260578</v>
      </c>
      <c r="F10" s="66"/>
      <c r="G10" s="9">
        <v>229901</v>
      </c>
    </row>
    <row r="11" spans="1:9" ht="24" customHeight="1">
      <c r="A11" s="67" t="s">
        <v>97</v>
      </c>
      <c r="B11" s="68"/>
      <c r="C11" s="39" t="s">
        <v>99</v>
      </c>
      <c r="E11" s="9">
        <v>139069</v>
      </c>
      <c r="F11" s="66"/>
      <c r="G11" s="9">
        <v>131750</v>
      </c>
    </row>
    <row r="12" spans="1:9" ht="24" customHeight="1">
      <c r="A12" s="53" t="s">
        <v>25</v>
      </c>
      <c r="B12" s="65"/>
      <c r="C12" s="39"/>
      <c r="D12" s="69"/>
      <c r="E12" s="7">
        <v>42291</v>
      </c>
      <c r="F12" s="70"/>
      <c r="G12" s="7">
        <v>37593</v>
      </c>
      <c r="I12" s="71"/>
    </row>
    <row r="13" spans="1:9" ht="24" customHeight="1">
      <c r="A13" s="53" t="s">
        <v>47</v>
      </c>
      <c r="B13" s="65"/>
      <c r="C13" s="39"/>
      <c r="D13" s="69"/>
      <c r="E13" s="7">
        <v>8181</v>
      </c>
      <c r="F13" s="70"/>
      <c r="G13" s="7">
        <v>8330</v>
      </c>
    </row>
    <row r="14" spans="1:9" ht="24" customHeight="1">
      <c r="A14" s="54" t="s">
        <v>26</v>
      </c>
      <c r="C14" s="39"/>
      <c r="D14" s="69"/>
      <c r="E14" s="72">
        <v>1842</v>
      </c>
      <c r="F14" s="70"/>
      <c r="G14" s="72">
        <v>1154</v>
      </c>
    </row>
    <row r="15" spans="1:9" ht="24" customHeight="1">
      <c r="A15" s="62" t="s">
        <v>3</v>
      </c>
      <c r="C15" s="39"/>
      <c r="D15" s="69"/>
      <c r="E15" s="73">
        <f>SUM(E10:E14)</f>
        <v>451961</v>
      </c>
      <c r="F15" s="7"/>
      <c r="G15" s="73">
        <f>SUM(G10:G14)</f>
        <v>408728</v>
      </c>
    </row>
    <row r="16" spans="1:9" ht="24" customHeight="1">
      <c r="A16" s="62" t="s">
        <v>13</v>
      </c>
      <c r="C16" s="39"/>
      <c r="D16" s="69"/>
      <c r="E16" s="9"/>
      <c r="F16" s="7"/>
      <c r="G16" s="9"/>
    </row>
    <row r="17" spans="1:7" ht="24" customHeight="1">
      <c r="A17" s="54" t="s">
        <v>50</v>
      </c>
      <c r="C17" s="39">
        <v>4</v>
      </c>
      <c r="D17" s="69"/>
      <c r="E17" s="7">
        <v>254675</v>
      </c>
      <c r="F17" s="70"/>
      <c r="G17" s="7">
        <v>266674</v>
      </c>
    </row>
    <row r="18" spans="1:7" ht="24" customHeight="1">
      <c r="A18" s="54" t="s">
        <v>98</v>
      </c>
      <c r="C18" s="39"/>
      <c r="D18" s="69"/>
      <c r="E18" s="7">
        <v>155</v>
      </c>
      <c r="F18" s="70"/>
      <c r="G18" s="7">
        <v>180</v>
      </c>
    </row>
    <row r="19" spans="1:7" ht="24" customHeight="1">
      <c r="A19" s="54" t="s">
        <v>82</v>
      </c>
      <c r="C19" s="39"/>
      <c r="D19" s="69"/>
      <c r="E19" s="7">
        <v>2208</v>
      </c>
      <c r="F19" s="70"/>
      <c r="G19" s="7">
        <v>2141</v>
      </c>
    </row>
    <row r="20" spans="1:7" ht="24" customHeight="1">
      <c r="A20" s="54" t="s">
        <v>27</v>
      </c>
      <c r="C20" s="27"/>
      <c r="D20" s="65"/>
      <c r="E20" s="72">
        <v>1303</v>
      </c>
      <c r="F20" s="70"/>
      <c r="G20" s="72">
        <v>25</v>
      </c>
    </row>
    <row r="21" spans="1:7" ht="24" customHeight="1">
      <c r="A21" s="62" t="s">
        <v>18</v>
      </c>
      <c r="B21" s="65"/>
      <c r="C21" s="27"/>
      <c r="D21" s="65"/>
      <c r="E21" s="73">
        <f>SUM(E17:E20)</f>
        <v>258341</v>
      </c>
      <c r="F21" s="7"/>
      <c r="G21" s="73">
        <f>SUM(G17:G20)</f>
        <v>269020</v>
      </c>
    </row>
    <row r="22" spans="1:7" ht="24" customHeight="1" thickBot="1">
      <c r="A22" s="62" t="s">
        <v>4</v>
      </c>
      <c r="B22" s="65"/>
      <c r="C22" s="17"/>
      <c r="E22" s="74">
        <f>SUM(E15,E21)</f>
        <v>710302</v>
      </c>
      <c r="F22" s="7"/>
      <c r="G22" s="74">
        <f>SUM(G15,G21)</f>
        <v>677748</v>
      </c>
    </row>
    <row r="23" spans="1:7" ht="24" customHeight="1" thickTop="1">
      <c r="B23" s="65"/>
      <c r="C23" s="17"/>
      <c r="E23" s="71"/>
      <c r="F23" s="71"/>
      <c r="G23" s="71"/>
    </row>
    <row r="24" spans="1:7" ht="24" customHeight="1">
      <c r="A24" s="75" t="s">
        <v>5</v>
      </c>
      <c r="B24" s="65"/>
    </row>
    <row r="25" spans="1:7" s="53" customFormat="1" ht="24" customHeight="1">
      <c r="A25" s="49" t="s">
        <v>87</v>
      </c>
      <c r="B25" s="50"/>
      <c r="C25" s="50"/>
      <c r="D25" s="50"/>
      <c r="E25" s="19"/>
      <c r="F25" s="51"/>
      <c r="G25" s="52"/>
    </row>
    <row r="26" spans="1:7" s="53" customFormat="1" ht="24" customHeight="1">
      <c r="A26" s="49" t="s">
        <v>46</v>
      </c>
      <c r="B26" s="50"/>
      <c r="C26" s="50"/>
      <c r="D26" s="50"/>
      <c r="E26" s="19"/>
      <c r="F26" s="51"/>
      <c r="G26" s="52"/>
    </row>
    <row r="27" spans="1:7" s="53" customFormat="1" ht="24" customHeight="1">
      <c r="A27" s="49" t="s">
        <v>107</v>
      </c>
      <c r="B27" s="50"/>
      <c r="C27" s="50"/>
      <c r="D27" s="50"/>
      <c r="E27" s="19"/>
      <c r="F27" s="51"/>
      <c r="G27" s="52"/>
    </row>
    <row r="28" spans="1:7" s="53" customFormat="1" ht="24" customHeight="1">
      <c r="A28" s="77" t="s">
        <v>81</v>
      </c>
      <c r="B28" s="77"/>
      <c r="C28" s="77"/>
      <c r="D28" s="77"/>
      <c r="E28" s="77"/>
      <c r="F28" s="77"/>
      <c r="G28" s="77"/>
    </row>
    <row r="29" spans="1:7" ht="24" customHeight="1">
      <c r="B29" s="55"/>
      <c r="C29" s="56" t="s">
        <v>0</v>
      </c>
      <c r="E29" s="57" t="s">
        <v>108</v>
      </c>
      <c r="F29" s="58"/>
      <c r="G29" s="59" t="s">
        <v>110</v>
      </c>
    </row>
    <row r="30" spans="1:7" ht="24" customHeight="1">
      <c r="B30" s="55"/>
      <c r="C30" s="56"/>
      <c r="E30" s="60" t="s">
        <v>83</v>
      </c>
      <c r="F30" s="58"/>
      <c r="G30" s="61" t="s">
        <v>84</v>
      </c>
    </row>
    <row r="31" spans="1:7" ht="24" customHeight="1">
      <c r="B31" s="55"/>
      <c r="C31" s="56"/>
      <c r="E31" s="60" t="s">
        <v>85</v>
      </c>
      <c r="F31" s="15"/>
      <c r="G31" s="14"/>
    </row>
    <row r="32" spans="1:7" ht="24" customHeight="1">
      <c r="A32" s="49" t="s">
        <v>35</v>
      </c>
      <c r="C32" s="17"/>
      <c r="E32" s="63"/>
    </row>
    <row r="33" spans="1:7" ht="24" customHeight="1">
      <c r="A33" s="62" t="s">
        <v>6</v>
      </c>
      <c r="B33" s="65"/>
      <c r="C33" s="17"/>
      <c r="E33" s="63"/>
    </row>
    <row r="34" spans="1:7" ht="24" customHeight="1">
      <c r="A34" s="53" t="s">
        <v>48</v>
      </c>
      <c r="B34" s="65"/>
      <c r="C34" s="39">
        <v>6</v>
      </c>
      <c r="D34" s="69"/>
      <c r="E34" s="7">
        <v>97352</v>
      </c>
      <c r="F34" s="70"/>
      <c r="G34" s="7">
        <v>91303</v>
      </c>
    </row>
    <row r="35" spans="1:7" ht="24" customHeight="1">
      <c r="A35" s="53" t="s">
        <v>51</v>
      </c>
      <c r="B35" s="65"/>
      <c r="C35" s="39"/>
      <c r="D35" s="69"/>
      <c r="E35" s="7">
        <v>18003</v>
      </c>
      <c r="F35" s="70"/>
      <c r="G35" s="7">
        <v>12634</v>
      </c>
    </row>
    <row r="36" spans="1:7" ht="24" customHeight="1">
      <c r="A36" s="53" t="s">
        <v>28</v>
      </c>
      <c r="B36" s="65"/>
      <c r="C36" s="39"/>
      <c r="D36" s="69"/>
      <c r="E36" s="7">
        <v>2761</v>
      </c>
      <c r="F36" s="70"/>
      <c r="G36" s="7">
        <f>3067</f>
        <v>3067</v>
      </c>
    </row>
    <row r="37" spans="1:7" ht="24" customHeight="1">
      <c r="A37" s="62" t="s">
        <v>7</v>
      </c>
      <c r="B37" s="65"/>
      <c r="C37" s="39"/>
      <c r="D37" s="69"/>
      <c r="E37" s="73">
        <f>SUM(E34:E36)</f>
        <v>118116</v>
      </c>
      <c r="F37" s="70"/>
      <c r="G37" s="73">
        <f>SUM(G34:G36)</f>
        <v>107004</v>
      </c>
    </row>
    <row r="38" spans="1:7" ht="24" customHeight="1">
      <c r="A38" s="62" t="s">
        <v>22</v>
      </c>
      <c r="B38" s="65"/>
      <c r="C38" s="39"/>
      <c r="D38" s="69"/>
      <c r="E38" s="9"/>
      <c r="F38" s="70"/>
      <c r="G38" s="9"/>
    </row>
    <row r="39" spans="1:7" ht="24" customHeight="1">
      <c r="A39" s="54" t="s">
        <v>49</v>
      </c>
      <c r="B39" s="65"/>
      <c r="C39" s="39">
        <v>7</v>
      </c>
      <c r="D39" s="69"/>
      <c r="E39" s="72">
        <v>11039</v>
      </c>
      <c r="F39" s="70"/>
      <c r="G39" s="72">
        <v>10703</v>
      </c>
    </row>
    <row r="40" spans="1:7" ht="24" customHeight="1">
      <c r="A40" s="62" t="s">
        <v>23</v>
      </c>
      <c r="B40" s="65"/>
      <c r="C40" s="39"/>
      <c r="D40" s="69"/>
      <c r="E40" s="72">
        <f>SUM(E39:E39)</f>
        <v>11039</v>
      </c>
      <c r="F40" s="70"/>
      <c r="G40" s="72">
        <f>SUM(G39:G39)</f>
        <v>10703</v>
      </c>
    </row>
    <row r="41" spans="1:7" ht="24" customHeight="1">
      <c r="A41" s="62" t="s">
        <v>24</v>
      </c>
      <c r="B41" s="65"/>
      <c r="C41" s="39"/>
      <c r="D41" s="69"/>
      <c r="E41" s="72">
        <f>SUM(E37,E40)</f>
        <v>129155</v>
      </c>
      <c r="F41" s="70"/>
      <c r="G41" s="72">
        <f>SUM(G37,G40)</f>
        <v>117707</v>
      </c>
    </row>
    <row r="42" spans="1:7" ht="24" customHeight="1">
      <c r="A42" s="62" t="s">
        <v>8</v>
      </c>
      <c r="B42" s="65"/>
      <c r="C42" s="17"/>
      <c r="E42" s="7"/>
      <c r="F42" s="7"/>
      <c r="G42" s="7"/>
    </row>
    <row r="43" spans="1:7" ht="24" customHeight="1">
      <c r="A43" s="54" t="s">
        <v>20</v>
      </c>
      <c r="B43" s="65"/>
      <c r="C43" s="17"/>
      <c r="E43" s="7"/>
      <c r="F43" s="7"/>
      <c r="G43" s="7"/>
    </row>
    <row r="44" spans="1:7" ht="24" customHeight="1">
      <c r="A44" s="53" t="s">
        <v>43</v>
      </c>
      <c r="B44" s="65"/>
      <c r="C44" s="17"/>
      <c r="E44" s="7"/>
      <c r="F44" s="7"/>
      <c r="G44" s="7"/>
    </row>
    <row r="45" spans="1:7" ht="24" customHeight="1" thickBot="1">
      <c r="A45" s="53" t="s">
        <v>92</v>
      </c>
      <c r="B45" s="65"/>
      <c r="C45" s="39"/>
      <c r="E45" s="74">
        <v>135000</v>
      </c>
      <c r="F45" s="70"/>
      <c r="G45" s="74">
        <v>135000</v>
      </c>
    </row>
    <row r="46" spans="1:7" ht="24" customHeight="1" thickTop="1">
      <c r="A46" s="53" t="s">
        <v>44</v>
      </c>
      <c r="B46" s="65"/>
      <c r="C46" s="17"/>
      <c r="E46" s="7"/>
      <c r="F46" s="70"/>
      <c r="G46" s="7"/>
    </row>
    <row r="47" spans="1:7" ht="24" customHeight="1">
      <c r="A47" s="53" t="s">
        <v>92</v>
      </c>
      <c r="B47" s="65"/>
      <c r="C47" s="39"/>
      <c r="E47" s="7">
        <v>135000</v>
      </c>
      <c r="F47" s="70"/>
      <c r="G47" s="7">
        <v>135000</v>
      </c>
    </row>
    <row r="48" spans="1:7" ht="24" customHeight="1">
      <c r="A48" s="54" t="s">
        <v>93</v>
      </c>
      <c r="B48" s="65"/>
      <c r="C48" s="39"/>
      <c r="E48" s="7">
        <v>156342</v>
      </c>
      <c r="F48" s="70"/>
      <c r="G48" s="7">
        <v>156342</v>
      </c>
    </row>
    <row r="49" spans="1:7" ht="24" customHeight="1">
      <c r="A49" s="53" t="s">
        <v>12</v>
      </c>
      <c r="B49" s="65"/>
      <c r="C49" s="17"/>
      <c r="E49" s="7"/>
      <c r="F49" s="70"/>
      <c r="G49" s="7"/>
    </row>
    <row r="50" spans="1:7" ht="24" customHeight="1">
      <c r="A50" s="53" t="s">
        <v>29</v>
      </c>
      <c r="B50" s="65"/>
      <c r="C50" s="39"/>
      <c r="E50" s="7">
        <v>13500</v>
      </c>
      <c r="F50" s="70"/>
      <c r="G50" s="7">
        <v>13500</v>
      </c>
    </row>
    <row r="51" spans="1:7" ht="24" customHeight="1">
      <c r="A51" s="53" t="s">
        <v>30</v>
      </c>
      <c r="B51" s="65"/>
      <c r="C51" s="17"/>
      <c r="E51" s="72">
        <f>'statement of change'!H15</f>
        <v>276305</v>
      </c>
      <c r="F51" s="70"/>
      <c r="G51" s="72">
        <v>255199</v>
      </c>
    </row>
    <row r="52" spans="1:7" ht="24" customHeight="1">
      <c r="A52" s="62" t="s">
        <v>9</v>
      </c>
      <c r="B52" s="65"/>
      <c r="C52" s="17"/>
      <c r="E52" s="72">
        <f>SUM(E47:E51)</f>
        <v>581147</v>
      </c>
      <c r="F52" s="7"/>
      <c r="G52" s="72">
        <f>SUM(G47:G51)</f>
        <v>560041</v>
      </c>
    </row>
    <row r="53" spans="1:7" ht="24" customHeight="1" thickBot="1">
      <c r="A53" s="62" t="s">
        <v>10</v>
      </c>
      <c r="B53" s="65"/>
      <c r="C53" s="17"/>
      <c r="E53" s="74">
        <f>SUM(E52,E41)</f>
        <v>710302</v>
      </c>
      <c r="F53" s="7"/>
      <c r="G53" s="74">
        <f>SUM(G52,G41)</f>
        <v>677748</v>
      </c>
    </row>
    <row r="54" spans="1:7" ht="24" customHeight="1" thickTop="1">
      <c r="B54" s="65"/>
      <c r="C54" s="17"/>
      <c r="E54" s="7">
        <f>SUM(E22-E53)</f>
        <v>0</v>
      </c>
      <c r="F54" s="7"/>
      <c r="G54" s="7">
        <f>SUM(G22-G53)</f>
        <v>0</v>
      </c>
    </row>
    <row r="55" spans="1:7" ht="24" customHeight="1">
      <c r="A55" s="75" t="s">
        <v>5</v>
      </c>
      <c r="B55" s="65"/>
    </row>
    <row r="56" spans="1:7" ht="24" customHeight="1">
      <c r="A56" s="75"/>
      <c r="B56" s="65"/>
    </row>
    <row r="57" spans="1:7" ht="24" customHeight="1">
      <c r="A57" s="76"/>
      <c r="B57" s="68"/>
    </row>
    <row r="58" spans="1:7" ht="24" customHeight="1">
      <c r="A58" s="75"/>
      <c r="B58" s="65"/>
    </row>
    <row r="59" spans="1:7" ht="24" customHeight="1">
      <c r="A59" s="75"/>
      <c r="B59" s="53" t="s">
        <v>11</v>
      </c>
    </row>
    <row r="60" spans="1:7" ht="24" customHeight="1">
      <c r="A60" s="76"/>
      <c r="B60" s="68"/>
    </row>
    <row r="61" spans="1:7" ht="24" customHeight="1">
      <c r="E61" s="36"/>
      <c r="F61" s="7"/>
      <c r="G61" s="9"/>
    </row>
    <row r="62" spans="1:7" ht="24" customHeight="1">
      <c r="E62" s="36"/>
      <c r="F62" s="7"/>
      <c r="G62" s="9"/>
    </row>
    <row r="63" spans="1:7" ht="24" customHeight="1">
      <c r="E63" s="36"/>
      <c r="F63" s="7"/>
      <c r="G63" s="9"/>
    </row>
    <row r="64" spans="1:7" ht="24" customHeight="1">
      <c r="E64" s="36"/>
      <c r="F64" s="7"/>
      <c r="G64" s="9"/>
    </row>
    <row r="65" spans="5:7" ht="24" customHeight="1">
      <c r="E65" s="36"/>
      <c r="F65" s="7"/>
      <c r="G65" s="9"/>
    </row>
    <row r="66" spans="5:7" ht="24" customHeight="1">
      <c r="E66" s="36"/>
      <c r="F66" s="7"/>
      <c r="G66" s="9"/>
    </row>
    <row r="67" spans="5:7" ht="24" customHeight="1">
      <c r="E67" s="36"/>
      <c r="F67" s="7"/>
      <c r="G67" s="9"/>
    </row>
    <row r="68" spans="5:7" ht="24" customHeight="1">
      <c r="E68" s="36"/>
      <c r="F68" s="7"/>
      <c r="G68" s="9"/>
    </row>
    <row r="69" spans="5:7" ht="24" customHeight="1">
      <c r="E69" s="36"/>
      <c r="F69" s="7"/>
      <c r="G69" s="9"/>
    </row>
    <row r="70" spans="5:7" ht="24" customHeight="1">
      <c r="E70" s="36"/>
      <c r="F70" s="7"/>
      <c r="G70" s="9"/>
    </row>
    <row r="71" spans="5:7" ht="24" customHeight="1">
      <c r="E71" s="36"/>
      <c r="F71" s="7"/>
      <c r="G71" s="9"/>
    </row>
    <row r="72" spans="5:7" ht="24" customHeight="1">
      <c r="E72" s="36"/>
      <c r="F72" s="7"/>
      <c r="G72" s="9"/>
    </row>
    <row r="73" spans="5:7" ht="24" customHeight="1">
      <c r="E73" s="36"/>
      <c r="F73" s="7"/>
      <c r="G73" s="9"/>
    </row>
    <row r="74" spans="5:7" ht="24" customHeight="1">
      <c r="E74" s="36"/>
      <c r="F74" s="7"/>
      <c r="G74" s="9"/>
    </row>
    <row r="75" spans="5:7" ht="24" customHeight="1">
      <c r="E75" s="36"/>
      <c r="F75" s="7"/>
      <c r="G75" s="9"/>
    </row>
    <row r="76" spans="5:7" ht="24" customHeight="1">
      <c r="E76" s="36"/>
      <c r="F76" s="7"/>
      <c r="G76" s="9"/>
    </row>
    <row r="77" spans="5:7" ht="24" customHeight="1">
      <c r="E77" s="36"/>
      <c r="F77" s="7"/>
      <c r="G77" s="9"/>
    </row>
    <row r="78" spans="5:7" ht="24" customHeight="1">
      <c r="E78" s="36"/>
      <c r="F78" s="7"/>
      <c r="G78" s="9"/>
    </row>
    <row r="79" spans="5:7" ht="24" customHeight="1">
      <c r="E79" s="36"/>
      <c r="F79" s="7"/>
      <c r="G79" s="9"/>
    </row>
    <row r="80" spans="5:7" ht="24" customHeight="1">
      <c r="E80" s="36"/>
      <c r="F80" s="7"/>
      <c r="G80" s="9"/>
    </row>
    <row r="81" spans="5:7" ht="24" customHeight="1">
      <c r="E81" s="36"/>
      <c r="F81" s="7"/>
      <c r="G81" s="9"/>
    </row>
    <row r="82" spans="5:7" ht="24" customHeight="1">
      <c r="E82" s="36"/>
      <c r="F82" s="7"/>
      <c r="G82" s="9"/>
    </row>
    <row r="83" spans="5:7" ht="24" customHeight="1">
      <c r="E83" s="36"/>
      <c r="F83" s="7"/>
      <c r="G83" s="9"/>
    </row>
    <row r="84" spans="5:7" ht="24" customHeight="1">
      <c r="E84" s="36"/>
      <c r="F84" s="7"/>
      <c r="G84" s="9"/>
    </row>
    <row r="85" spans="5:7" ht="24" customHeight="1">
      <c r="E85" s="36"/>
      <c r="F85" s="7"/>
      <c r="G85" s="9"/>
    </row>
    <row r="86" spans="5:7" ht="24" customHeight="1">
      <c r="E86" s="36"/>
      <c r="F86" s="7"/>
      <c r="G86" s="9"/>
    </row>
    <row r="87" spans="5:7" ht="24" customHeight="1">
      <c r="E87" s="36"/>
      <c r="F87" s="7"/>
      <c r="G87" s="9"/>
    </row>
    <row r="88" spans="5:7" ht="24" customHeight="1">
      <c r="E88" s="36"/>
      <c r="F88" s="7"/>
      <c r="G88" s="9"/>
    </row>
    <row r="89" spans="5:7" ht="24" customHeight="1">
      <c r="E89" s="36"/>
      <c r="F89" s="7"/>
      <c r="G89" s="9"/>
    </row>
    <row r="90" spans="5:7" ht="24" customHeight="1">
      <c r="E90" s="36"/>
      <c r="F90" s="7"/>
      <c r="G90" s="9"/>
    </row>
    <row r="91" spans="5:7" ht="24" customHeight="1">
      <c r="E91" s="36"/>
      <c r="F91" s="7"/>
      <c r="G91" s="9"/>
    </row>
    <row r="92" spans="5:7" ht="24" customHeight="1">
      <c r="E92" s="36"/>
      <c r="F92" s="7"/>
      <c r="G92" s="9"/>
    </row>
    <row r="93" spans="5:7" ht="24" customHeight="1">
      <c r="E93" s="36"/>
      <c r="F93" s="7"/>
      <c r="G93" s="9"/>
    </row>
    <row r="94" spans="5:7" ht="24" customHeight="1">
      <c r="E94" s="36"/>
      <c r="F94" s="7"/>
      <c r="G94" s="9"/>
    </row>
    <row r="95" spans="5:7" ht="24" customHeight="1">
      <c r="E95" s="36"/>
      <c r="F95" s="7"/>
      <c r="G95" s="9"/>
    </row>
    <row r="96" spans="5:7" ht="24" customHeight="1">
      <c r="E96" s="36"/>
      <c r="F96" s="7"/>
      <c r="G96" s="9"/>
    </row>
    <row r="97" spans="5:7" ht="24" customHeight="1">
      <c r="E97" s="36"/>
      <c r="F97" s="7"/>
      <c r="G97" s="9"/>
    </row>
    <row r="98" spans="5:7" ht="24" customHeight="1">
      <c r="E98" s="36"/>
      <c r="F98" s="7"/>
      <c r="G98" s="9"/>
    </row>
    <row r="99" spans="5:7" ht="24" customHeight="1">
      <c r="E99" s="36"/>
      <c r="F99" s="7"/>
      <c r="G99" s="9"/>
    </row>
    <row r="100" spans="5:7" ht="24" customHeight="1">
      <c r="E100" s="36"/>
      <c r="F100" s="7"/>
      <c r="G100" s="9"/>
    </row>
    <row r="101" spans="5:7" ht="24" customHeight="1">
      <c r="E101" s="36"/>
      <c r="F101" s="7"/>
      <c r="G101" s="9"/>
    </row>
    <row r="102" spans="5:7" ht="24" customHeight="1">
      <c r="E102" s="36"/>
      <c r="F102" s="7"/>
      <c r="G102" s="9"/>
    </row>
    <row r="103" spans="5:7" ht="24" customHeight="1">
      <c r="E103" s="36"/>
      <c r="F103" s="7"/>
      <c r="G103" s="9"/>
    </row>
    <row r="104" spans="5:7" ht="24" customHeight="1">
      <c r="E104" s="36"/>
      <c r="F104" s="7"/>
      <c r="G104" s="9"/>
    </row>
    <row r="105" spans="5:7" ht="24" customHeight="1">
      <c r="E105" s="36"/>
      <c r="F105" s="7"/>
      <c r="G105" s="9"/>
    </row>
    <row r="106" spans="5:7" ht="24" customHeight="1">
      <c r="E106" s="36"/>
      <c r="F106" s="7"/>
      <c r="G106" s="9"/>
    </row>
    <row r="107" spans="5:7" ht="24" customHeight="1">
      <c r="E107" s="36"/>
      <c r="F107" s="7"/>
      <c r="G107" s="9"/>
    </row>
    <row r="108" spans="5:7" ht="24" customHeight="1">
      <c r="E108" s="36"/>
      <c r="F108" s="7"/>
      <c r="G108" s="9"/>
    </row>
    <row r="109" spans="5:7" ht="24" customHeight="1">
      <c r="E109" s="36"/>
      <c r="F109" s="7"/>
      <c r="G109" s="9"/>
    </row>
    <row r="110" spans="5:7" ht="24" customHeight="1">
      <c r="E110" s="36"/>
      <c r="F110" s="7"/>
      <c r="G110" s="9"/>
    </row>
    <row r="111" spans="5:7" ht="24" customHeight="1">
      <c r="E111" s="36"/>
      <c r="F111" s="7"/>
      <c r="G111" s="9"/>
    </row>
    <row r="112" spans="5:7" ht="24" customHeight="1">
      <c r="E112" s="36"/>
      <c r="F112" s="7"/>
      <c r="G112" s="9"/>
    </row>
    <row r="113" spans="5:7" ht="24" customHeight="1">
      <c r="E113" s="36"/>
      <c r="F113" s="7"/>
      <c r="G113" s="9"/>
    </row>
    <row r="114" spans="5:7" ht="24" customHeight="1">
      <c r="E114" s="36"/>
      <c r="F114" s="7"/>
      <c r="G114" s="9"/>
    </row>
    <row r="115" spans="5:7" ht="24" customHeight="1">
      <c r="E115" s="36"/>
      <c r="F115" s="7"/>
      <c r="G115" s="9"/>
    </row>
    <row r="116" spans="5:7" ht="24" customHeight="1">
      <c r="E116" s="36"/>
      <c r="F116" s="7"/>
      <c r="G116" s="9"/>
    </row>
    <row r="117" spans="5:7" ht="24" customHeight="1">
      <c r="E117" s="36"/>
      <c r="F117" s="7"/>
      <c r="G117" s="9"/>
    </row>
    <row r="118" spans="5:7" ht="24" customHeight="1">
      <c r="E118" s="36"/>
      <c r="F118" s="7"/>
      <c r="G118" s="9"/>
    </row>
    <row r="119" spans="5:7" ht="24" customHeight="1">
      <c r="E119" s="36"/>
      <c r="F119" s="7"/>
      <c r="G119" s="9"/>
    </row>
    <row r="120" spans="5:7" ht="24" customHeight="1">
      <c r="E120" s="36"/>
      <c r="F120" s="7"/>
      <c r="G120" s="9"/>
    </row>
    <row r="121" spans="5:7" ht="24" customHeight="1">
      <c r="E121" s="36"/>
      <c r="F121" s="7"/>
      <c r="G121" s="9"/>
    </row>
    <row r="122" spans="5:7" ht="24" customHeight="1">
      <c r="E122" s="36"/>
      <c r="F122" s="7"/>
      <c r="G122" s="9"/>
    </row>
    <row r="123" spans="5:7" ht="24" customHeight="1">
      <c r="E123" s="36"/>
      <c r="F123" s="7"/>
      <c r="G123" s="9"/>
    </row>
    <row r="124" spans="5:7" ht="24" customHeight="1">
      <c r="E124" s="36"/>
      <c r="F124" s="7"/>
      <c r="G124" s="9"/>
    </row>
    <row r="125" spans="5:7" ht="24" customHeight="1">
      <c r="E125" s="36"/>
      <c r="F125" s="7"/>
      <c r="G125" s="9"/>
    </row>
    <row r="126" spans="5:7" ht="24" customHeight="1">
      <c r="E126" s="36"/>
      <c r="F126" s="7"/>
      <c r="G126" s="9"/>
    </row>
    <row r="127" spans="5:7" ht="24" customHeight="1">
      <c r="E127" s="36"/>
      <c r="F127" s="7"/>
      <c r="G127" s="9"/>
    </row>
    <row r="128" spans="5:7" ht="24" customHeight="1">
      <c r="E128" s="36"/>
      <c r="F128" s="7"/>
      <c r="G128" s="9"/>
    </row>
    <row r="129" spans="5:7" ht="24" customHeight="1">
      <c r="E129" s="36"/>
      <c r="F129" s="7"/>
      <c r="G129" s="9"/>
    </row>
    <row r="130" spans="5:7" ht="24" customHeight="1">
      <c r="E130" s="36"/>
      <c r="F130" s="7"/>
      <c r="G130" s="9"/>
    </row>
    <row r="131" spans="5:7" ht="24" customHeight="1">
      <c r="E131" s="36"/>
      <c r="F131" s="7"/>
      <c r="G131" s="9"/>
    </row>
    <row r="132" spans="5:7" ht="24" customHeight="1">
      <c r="E132" s="36"/>
      <c r="F132" s="7"/>
      <c r="G132" s="9"/>
    </row>
    <row r="133" spans="5:7" ht="24" customHeight="1">
      <c r="E133" s="36"/>
      <c r="F133" s="7"/>
      <c r="G133" s="9"/>
    </row>
    <row r="134" spans="5:7" ht="24" customHeight="1">
      <c r="E134" s="36"/>
      <c r="F134" s="7"/>
      <c r="G134" s="9"/>
    </row>
    <row r="135" spans="5:7" ht="24" customHeight="1">
      <c r="E135" s="36"/>
      <c r="F135" s="7"/>
      <c r="G135" s="9"/>
    </row>
    <row r="136" spans="5:7" ht="24" customHeight="1">
      <c r="E136" s="36"/>
      <c r="F136" s="7"/>
      <c r="G136" s="9"/>
    </row>
    <row r="137" spans="5:7" ht="24" customHeight="1">
      <c r="E137" s="36"/>
      <c r="F137" s="7"/>
      <c r="G137" s="9"/>
    </row>
    <row r="138" spans="5:7" ht="24" customHeight="1">
      <c r="E138" s="36"/>
      <c r="F138" s="7"/>
      <c r="G138" s="9"/>
    </row>
    <row r="139" spans="5:7" ht="24" customHeight="1">
      <c r="E139" s="36"/>
      <c r="F139" s="7"/>
      <c r="G139" s="9"/>
    </row>
    <row r="140" spans="5:7" ht="24" customHeight="1">
      <c r="E140" s="36"/>
      <c r="F140" s="7"/>
      <c r="G140" s="9"/>
    </row>
    <row r="141" spans="5:7" ht="24" customHeight="1">
      <c r="E141" s="36"/>
      <c r="F141" s="7"/>
      <c r="G141" s="9"/>
    </row>
    <row r="142" spans="5:7" ht="24" customHeight="1">
      <c r="E142" s="36"/>
      <c r="F142" s="7"/>
      <c r="G142" s="9"/>
    </row>
    <row r="143" spans="5:7" ht="24" customHeight="1">
      <c r="E143" s="36"/>
      <c r="F143" s="7"/>
      <c r="G143" s="9"/>
    </row>
    <row r="144" spans="5:7" ht="24" customHeight="1">
      <c r="E144" s="36"/>
      <c r="F144" s="7"/>
      <c r="G144" s="9"/>
    </row>
    <row r="145" spans="5:7" ht="24" customHeight="1">
      <c r="E145" s="36"/>
      <c r="F145" s="7"/>
      <c r="G145" s="9"/>
    </row>
    <row r="146" spans="5:7" ht="24" customHeight="1">
      <c r="E146" s="36"/>
      <c r="F146" s="7"/>
      <c r="G146" s="9"/>
    </row>
    <row r="147" spans="5:7" ht="24" customHeight="1">
      <c r="E147" s="36"/>
      <c r="F147" s="7"/>
      <c r="G147" s="9"/>
    </row>
    <row r="148" spans="5:7" ht="24" customHeight="1">
      <c r="E148" s="36"/>
      <c r="F148" s="7"/>
      <c r="G148" s="9"/>
    </row>
    <row r="149" spans="5:7" ht="24" customHeight="1">
      <c r="E149" s="36"/>
      <c r="F149" s="7"/>
      <c r="G149" s="9"/>
    </row>
    <row r="150" spans="5:7" ht="24" customHeight="1">
      <c r="E150" s="36"/>
      <c r="F150" s="7"/>
      <c r="G150" s="9"/>
    </row>
    <row r="151" spans="5:7" ht="24" customHeight="1">
      <c r="E151" s="36"/>
      <c r="F151" s="7"/>
      <c r="G151" s="9"/>
    </row>
    <row r="152" spans="5:7" ht="24" customHeight="1">
      <c r="E152" s="36"/>
      <c r="F152" s="7"/>
      <c r="G152" s="9"/>
    </row>
    <row r="153" spans="5:7" ht="24" customHeight="1">
      <c r="E153" s="36"/>
      <c r="F153" s="7"/>
      <c r="G153" s="9"/>
    </row>
    <row r="154" spans="5:7" ht="24" customHeight="1">
      <c r="E154" s="36"/>
      <c r="F154" s="7"/>
      <c r="G154" s="9"/>
    </row>
    <row r="155" spans="5:7" ht="24" customHeight="1">
      <c r="E155" s="36"/>
      <c r="F155" s="7"/>
      <c r="G155" s="9"/>
    </row>
    <row r="156" spans="5:7" ht="24" customHeight="1">
      <c r="E156" s="36"/>
      <c r="F156" s="7"/>
      <c r="G156" s="9"/>
    </row>
  </sheetData>
  <mergeCells count="2">
    <mergeCell ref="A4:G4"/>
    <mergeCell ref="A28:G28"/>
  </mergeCells>
  <phoneticPr fontId="0" type="noConversion"/>
  <printOptions horizontalCentered="1" gridLinesSet="0"/>
  <pageMargins left="0.84" right="0.31496062992126" top="0.78740157480314998" bottom="0.196850393700787" header="0.196850393700787" footer="0.196850393700787"/>
  <pageSetup paperSize="9" scale="90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169"/>
  <sheetViews>
    <sheetView showGridLines="0" view="pageBreakPreview" topLeftCell="A61" zoomScaleNormal="100" zoomScaleSheetLayoutView="100" workbookViewId="0">
      <selection activeCell="G51" sqref="G51"/>
    </sheetView>
  </sheetViews>
  <sheetFormatPr defaultColWidth="10.85546875" defaultRowHeight="24" customHeight="1"/>
  <cols>
    <col min="1" max="3" width="10.85546875" style="17" customWidth="1"/>
    <col min="4" max="4" width="12" style="17" customWidth="1"/>
    <col min="5" max="5" width="4.42578125" style="17" customWidth="1"/>
    <col min="6" max="6" width="12.42578125" style="17" customWidth="1"/>
    <col min="7" max="7" width="15.7109375" style="33" customWidth="1"/>
    <col min="8" max="8" width="1.7109375" style="34" customWidth="1"/>
    <col min="9" max="9" width="15.7109375" style="33" customWidth="1"/>
    <col min="10" max="10" width="1" style="45" customWidth="1"/>
    <col min="11" max="11" width="14.42578125" style="46" hidden="1" customWidth="1"/>
    <col min="12" max="16" width="0" style="17" hidden="1" customWidth="1"/>
    <col min="17" max="255" width="10.7109375" style="17" customWidth="1"/>
    <col min="256" max="16384" width="10.85546875" style="17"/>
  </cols>
  <sheetData>
    <row r="1" spans="1:11" s="22" customFormat="1" ht="24" customHeight="1">
      <c r="A1" s="17"/>
      <c r="B1" s="18"/>
      <c r="C1" s="18"/>
      <c r="D1" s="18"/>
      <c r="E1" s="18"/>
      <c r="F1" s="18"/>
      <c r="G1" s="19"/>
      <c r="H1" s="20"/>
      <c r="I1" s="21" t="s">
        <v>86</v>
      </c>
      <c r="K1" s="23"/>
    </row>
    <row r="2" spans="1:11" s="22" customFormat="1" ht="24" customHeight="1">
      <c r="A2" s="24" t="s">
        <v>87</v>
      </c>
      <c r="B2" s="18"/>
      <c r="C2" s="18"/>
      <c r="D2" s="18"/>
      <c r="E2" s="18"/>
      <c r="F2" s="18"/>
      <c r="G2" s="19"/>
      <c r="H2" s="20"/>
      <c r="I2" s="19"/>
      <c r="K2" s="23"/>
    </row>
    <row r="3" spans="1:11" s="22" customFormat="1" ht="24" customHeight="1">
      <c r="A3" s="25" t="s">
        <v>52</v>
      </c>
      <c r="B3" s="18"/>
      <c r="C3" s="18"/>
      <c r="D3" s="18"/>
      <c r="E3" s="18"/>
      <c r="F3" s="18"/>
      <c r="G3" s="19"/>
      <c r="H3" s="20"/>
      <c r="I3" s="19"/>
      <c r="K3" s="23"/>
    </row>
    <row r="4" spans="1:11" s="22" customFormat="1" ht="24" customHeight="1">
      <c r="A4" s="26" t="s">
        <v>105</v>
      </c>
      <c r="B4" s="18"/>
      <c r="C4" s="18"/>
      <c r="D4" s="18"/>
      <c r="E4" s="18"/>
      <c r="F4" s="18"/>
      <c r="G4" s="19"/>
      <c r="H4" s="20"/>
      <c r="I4" s="19"/>
      <c r="K4" s="23"/>
    </row>
    <row r="5" spans="1:11" s="22" customFormat="1" ht="24" customHeight="1">
      <c r="A5" s="78" t="s">
        <v>102</v>
      </c>
      <c r="B5" s="78"/>
      <c r="C5" s="78"/>
      <c r="D5" s="78"/>
      <c r="E5" s="78"/>
      <c r="F5" s="78"/>
      <c r="G5" s="78"/>
      <c r="H5" s="78"/>
      <c r="I5" s="78"/>
      <c r="K5" s="23"/>
    </row>
    <row r="6" spans="1:11" s="22" customFormat="1" ht="24" customHeight="1">
      <c r="A6" s="17"/>
      <c r="B6" s="17"/>
      <c r="C6" s="27"/>
      <c r="D6" s="28"/>
      <c r="E6" s="28"/>
      <c r="F6" s="29" t="s">
        <v>0</v>
      </c>
      <c r="G6" s="30">
        <v>2560</v>
      </c>
      <c r="H6" s="31"/>
      <c r="I6" s="30">
        <v>2559</v>
      </c>
      <c r="K6" s="23"/>
    </row>
    <row r="7" spans="1:11" s="22" customFormat="1" ht="24" customHeight="1">
      <c r="A7" s="32" t="s">
        <v>80</v>
      </c>
      <c r="B7" s="17"/>
      <c r="C7" s="27"/>
      <c r="D7" s="28"/>
      <c r="E7" s="28"/>
      <c r="F7" s="29"/>
      <c r="G7" s="30"/>
      <c r="H7" s="31"/>
      <c r="I7" s="30"/>
      <c r="K7" s="23"/>
    </row>
    <row r="8" spans="1:11" s="22" customFormat="1" ht="24" customHeight="1">
      <c r="A8" s="24" t="s">
        <v>31</v>
      </c>
      <c r="B8" s="17"/>
      <c r="C8" s="17"/>
      <c r="D8" s="27"/>
      <c r="E8" s="27"/>
      <c r="F8" s="17"/>
      <c r="G8" s="33"/>
      <c r="H8" s="34"/>
      <c r="I8" s="33"/>
      <c r="K8" s="23"/>
    </row>
    <row r="9" spans="1:11" s="22" customFormat="1" ht="24" customHeight="1">
      <c r="A9" s="35" t="s">
        <v>36</v>
      </c>
      <c r="B9" s="17"/>
      <c r="C9" s="17"/>
      <c r="D9" s="27"/>
      <c r="E9" s="27"/>
      <c r="F9" s="17"/>
      <c r="G9" s="36">
        <v>172986</v>
      </c>
      <c r="H9" s="37"/>
      <c r="I9" s="36">
        <v>153164</v>
      </c>
      <c r="K9" s="23"/>
    </row>
    <row r="10" spans="1:11" s="22" customFormat="1" ht="24" customHeight="1">
      <c r="A10" s="35" t="s">
        <v>37</v>
      </c>
      <c r="B10" s="17"/>
      <c r="C10" s="17"/>
      <c r="D10" s="27"/>
      <c r="E10" s="27"/>
      <c r="F10" s="17"/>
      <c r="G10" s="38">
        <v>1135</v>
      </c>
      <c r="H10" s="37"/>
      <c r="I10" s="38">
        <v>615</v>
      </c>
      <c r="K10" s="23"/>
    </row>
    <row r="11" spans="1:11" s="22" customFormat="1" ht="24" customHeight="1">
      <c r="A11" s="24" t="s">
        <v>32</v>
      </c>
      <c r="B11" s="17"/>
      <c r="C11" s="17"/>
      <c r="D11" s="27"/>
      <c r="E11" s="27"/>
      <c r="F11" s="17"/>
      <c r="G11" s="38">
        <f>SUM(G9:G10)</f>
        <v>174121</v>
      </c>
      <c r="H11" s="37"/>
      <c r="I11" s="38">
        <f>SUM(I9:I10)</f>
        <v>153779</v>
      </c>
      <c r="K11" s="23"/>
    </row>
    <row r="12" spans="1:11" s="22" customFormat="1" ht="24" customHeight="1">
      <c r="A12" s="24" t="s">
        <v>33</v>
      </c>
      <c r="B12" s="17"/>
      <c r="C12" s="17"/>
      <c r="D12" s="27"/>
      <c r="E12" s="27"/>
      <c r="F12" s="17"/>
      <c r="G12" s="36"/>
      <c r="H12" s="37"/>
      <c r="I12" s="36"/>
      <c r="K12" s="23"/>
    </row>
    <row r="13" spans="1:11" s="22" customFormat="1" ht="24" customHeight="1">
      <c r="A13" s="35" t="s">
        <v>38</v>
      </c>
      <c r="B13" s="17"/>
      <c r="C13" s="17"/>
      <c r="D13" s="27"/>
      <c r="E13" s="27"/>
      <c r="F13" s="17"/>
      <c r="G13" s="36">
        <v>134598</v>
      </c>
      <c r="H13" s="37"/>
      <c r="I13" s="36">
        <v>113299</v>
      </c>
      <c r="K13" s="23"/>
    </row>
    <row r="14" spans="1:11" s="22" customFormat="1" ht="24" customHeight="1">
      <c r="A14" s="35" t="s">
        <v>40</v>
      </c>
      <c r="B14" s="17"/>
      <c r="C14" s="17"/>
      <c r="D14" s="27"/>
      <c r="E14" s="27"/>
      <c r="F14" s="17"/>
      <c r="G14" s="36">
        <v>5568</v>
      </c>
      <c r="H14" s="37"/>
      <c r="I14" s="36">
        <v>5343</v>
      </c>
      <c r="K14" s="23"/>
    </row>
    <row r="15" spans="1:11" s="22" customFormat="1" ht="24" customHeight="1">
      <c r="A15" s="35" t="s">
        <v>41</v>
      </c>
      <c r="B15" s="17"/>
      <c r="C15" s="17"/>
      <c r="D15" s="27"/>
      <c r="E15" s="27"/>
      <c r="F15" s="17"/>
      <c r="G15" s="38">
        <v>7423</v>
      </c>
      <c r="H15" s="37"/>
      <c r="I15" s="38">
        <v>6991</v>
      </c>
      <c r="K15" s="23"/>
    </row>
    <row r="16" spans="1:11" s="22" customFormat="1" ht="24" customHeight="1">
      <c r="A16" s="24" t="s">
        <v>34</v>
      </c>
      <c r="B16" s="17"/>
      <c r="C16" s="17"/>
      <c r="D16" s="27"/>
      <c r="E16" s="27"/>
      <c r="F16" s="17"/>
      <c r="G16" s="38">
        <f>SUM(G13:G15)</f>
        <v>147589</v>
      </c>
      <c r="H16" s="37"/>
      <c r="I16" s="38">
        <f>SUM(I13:I15)</f>
        <v>125633</v>
      </c>
      <c r="K16" s="23"/>
    </row>
    <row r="17" spans="1:21" s="22" customFormat="1" ht="24" customHeight="1">
      <c r="A17" s="24" t="s">
        <v>55</v>
      </c>
      <c r="B17" s="17"/>
      <c r="C17" s="17"/>
      <c r="D17" s="27"/>
      <c r="E17" s="27"/>
      <c r="F17" s="17"/>
      <c r="G17" s="36">
        <f>SUM(G11-G16)</f>
        <v>26532</v>
      </c>
      <c r="H17" s="37"/>
      <c r="I17" s="36">
        <f>SUM(I11-I16)</f>
        <v>28146</v>
      </c>
      <c r="K17" s="23"/>
    </row>
    <row r="18" spans="1:21" s="22" customFormat="1" ht="24" customHeight="1">
      <c r="A18" s="35" t="s">
        <v>42</v>
      </c>
      <c r="B18" s="17"/>
      <c r="C18" s="17"/>
      <c r="D18" s="27"/>
      <c r="E18" s="27"/>
      <c r="F18" s="17"/>
      <c r="G18" s="38">
        <v>-121</v>
      </c>
      <c r="H18" s="37"/>
      <c r="I18" s="38">
        <v>-64</v>
      </c>
      <c r="K18" s="23"/>
    </row>
    <row r="19" spans="1:21" s="22" customFormat="1" ht="24" customHeight="1">
      <c r="A19" s="24" t="s">
        <v>54</v>
      </c>
      <c r="B19" s="17"/>
      <c r="C19" s="17"/>
      <c r="D19" s="27"/>
      <c r="E19" s="27"/>
      <c r="F19" s="17"/>
      <c r="G19" s="36">
        <f>SUM(G17:G18)</f>
        <v>26411</v>
      </c>
      <c r="H19" s="37"/>
      <c r="I19" s="36">
        <f>SUM(I17:I18)</f>
        <v>28082</v>
      </c>
      <c r="K19" s="23"/>
    </row>
    <row r="20" spans="1:21" s="22" customFormat="1" ht="24" customHeight="1">
      <c r="A20" s="35" t="s">
        <v>53</v>
      </c>
      <c r="B20" s="17"/>
      <c r="C20" s="17"/>
      <c r="D20" s="27"/>
      <c r="E20" s="27"/>
      <c r="F20" s="39">
        <v>8</v>
      </c>
      <c r="G20" s="38">
        <v>-5305</v>
      </c>
      <c r="H20" s="37"/>
      <c r="I20" s="38">
        <v>-5624</v>
      </c>
      <c r="K20" s="23"/>
    </row>
    <row r="21" spans="1:21" s="22" customFormat="1" ht="24" customHeight="1">
      <c r="A21" s="24" t="s">
        <v>88</v>
      </c>
      <c r="B21" s="17"/>
      <c r="C21" s="17"/>
      <c r="D21" s="27"/>
      <c r="E21" s="27"/>
      <c r="F21" s="17"/>
      <c r="G21" s="38">
        <f>SUM(G19:G20)</f>
        <v>21106</v>
      </c>
      <c r="H21" s="37"/>
      <c r="I21" s="38">
        <f>SUM(I19:I20)</f>
        <v>22458</v>
      </c>
      <c r="K21" s="23"/>
    </row>
    <row r="22" spans="1:21" s="22" customFormat="1" ht="24" customHeight="1">
      <c r="A22" s="24"/>
      <c r="B22" s="17"/>
      <c r="C22" s="17"/>
      <c r="D22" s="27"/>
      <c r="E22" s="27"/>
      <c r="F22" s="17"/>
      <c r="G22" s="36"/>
      <c r="H22" s="37"/>
      <c r="I22" s="36"/>
      <c r="K22" s="23"/>
    </row>
    <row r="23" spans="1:21" s="42" customFormat="1" ht="24" customHeight="1">
      <c r="A23" s="24" t="s">
        <v>94</v>
      </c>
      <c r="B23" s="17"/>
      <c r="C23" s="17"/>
      <c r="D23" s="27"/>
      <c r="E23" s="27"/>
      <c r="F23" s="17"/>
      <c r="G23" s="38">
        <v>0</v>
      </c>
      <c r="H23" s="36"/>
      <c r="I23" s="38">
        <v>0</v>
      </c>
      <c r="J23" s="40"/>
      <c r="K23" s="41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1" s="42" customFormat="1" ht="24" customHeight="1">
      <c r="A24" s="24"/>
      <c r="B24" s="17"/>
      <c r="C24" s="17"/>
      <c r="D24" s="27"/>
      <c r="E24" s="27"/>
      <c r="F24" s="17"/>
      <c r="G24" s="36"/>
      <c r="H24" s="37"/>
      <c r="I24" s="36"/>
      <c r="J24" s="40"/>
      <c r="K24" s="41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s="42" customFormat="1" ht="24" customHeight="1" thickBot="1">
      <c r="A25" s="24" t="s">
        <v>89</v>
      </c>
      <c r="B25" s="17"/>
      <c r="C25" s="17"/>
      <c r="D25" s="27"/>
      <c r="E25" s="27"/>
      <c r="F25" s="17"/>
      <c r="G25" s="43">
        <f>+G21+G23</f>
        <v>21106</v>
      </c>
      <c r="H25" s="36"/>
      <c r="I25" s="43">
        <f>+I21+I23</f>
        <v>22458</v>
      </c>
      <c r="J25" s="40"/>
      <c r="K25" s="41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s="22" customFormat="1" ht="24" customHeight="1" thickTop="1">
      <c r="A26" s="35"/>
      <c r="B26" s="17"/>
      <c r="C26" s="17"/>
      <c r="D26" s="27"/>
      <c r="E26" s="27"/>
      <c r="F26" s="17"/>
      <c r="G26" s="36"/>
      <c r="H26" s="37"/>
      <c r="I26" s="36"/>
      <c r="K26" s="23"/>
    </row>
    <row r="27" spans="1:21" s="22" customFormat="1" ht="24" customHeight="1">
      <c r="A27" s="24" t="s">
        <v>74</v>
      </c>
      <c r="B27" s="17"/>
      <c r="C27" s="17"/>
      <c r="D27" s="27"/>
      <c r="E27" s="27"/>
      <c r="F27" s="39">
        <v>9</v>
      </c>
      <c r="G27" s="36"/>
      <c r="H27" s="37"/>
      <c r="I27" s="36"/>
      <c r="K27" s="23"/>
    </row>
    <row r="28" spans="1:21" s="22" customFormat="1" ht="24" customHeight="1" thickBot="1">
      <c r="A28" s="35" t="s">
        <v>73</v>
      </c>
      <c r="B28" s="17"/>
      <c r="C28" s="17"/>
      <c r="D28" s="27"/>
      <c r="E28" s="27"/>
      <c r="F28" s="17"/>
      <c r="G28" s="44">
        <f>G25/270000000*1000</f>
        <v>7.8170370370370362E-2</v>
      </c>
      <c r="H28" s="36"/>
      <c r="I28" s="44">
        <f>I25/270000000*1000</f>
        <v>8.3177777777777781E-2</v>
      </c>
      <c r="K28" s="23"/>
    </row>
    <row r="29" spans="1:21" s="22" customFormat="1" ht="24" customHeight="1" thickTop="1">
      <c r="A29" s="35"/>
      <c r="B29" s="17"/>
      <c r="C29" s="17"/>
      <c r="D29" s="27"/>
      <c r="E29" s="27"/>
      <c r="F29" s="17"/>
      <c r="G29" s="36"/>
      <c r="H29" s="37"/>
      <c r="I29" s="36"/>
      <c r="K29" s="23"/>
    </row>
    <row r="30" spans="1:21" s="22" customFormat="1" ht="24" customHeight="1">
      <c r="A30" s="35" t="s">
        <v>5</v>
      </c>
      <c r="B30" s="17"/>
      <c r="C30" s="17"/>
      <c r="D30" s="27"/>
      <c r="E30" s="27"/>
      <c r="F30" s="17"/>
      <c r="G30" s="33"/>
      <c r="H30" s="34"/>
      <c r="I30" s="33"/>
      <c r="K30" s="23"/>
    </row>
    <row r="31" spans="1:21" ht="24" customHeight="1">
      <c r="G31" s="36"/>
      <c r="H31" s="37"/>
      <c r="I31" s="21" t="s">
        <v>86</v>
      </c>
    </row>
    <row r="32" spans="1:21" ht="24" customHeight="1">
      <c r="A32" s="32" t="s">
        <v>87</v>
      </c>
      <c r="G32" s="36"/>
      <c r="H32" s="37"/>
      <c r="I32" s="36"/>
    </row>
    <row r="33" spans="1:11" ht="24" customHeight="1">
      <c r="A33" s="32" t="s">
        <v>56</v>
      </c>
      <c r="G33" s="36"/>
      <c r="H33" s="37"/>
      <c r="I33" s="36"/>
    </row>
    <row r="34" spans="1:11" ht="24" customHeight="1">
      <c r="A34" s="26" t="s">
        <v>105</v>
      </c>
      <c r="G34" s="36"/>
      <c r="H34" s="37"/>
      <c r="I34" s="36"/>
    </row>
    <row r="35" spans="1:11" ht="24" customHeight="1">
      <c r="A35" s="78" t="s">
        <v>81</v>
      </c>
      <c r="B35" s="78"/>
      <c r="C35" s="78"/>
      <c r="D35" s="78"/>
      <c r="E35" s="78"/>
      <c r="F35" s="78"/>
      <c r="G35" s="78"/>
      <c r="H35" s="78"/>
      <c r="I35" s="78"/>
    </row>
    <row r="36" spans="1:11" ht="24" customHeight="1">
      <c r="C36" s="27"/>
      <c r="D36" s="28"/>
      <c r="E36" s="28"/>
      <c r="F36" s="29"/>
      <c r="G36" s="30">
        <v>2560</v>
      </c>
      <c r="H36" s="31"/>
      <c r="I36" s="30">
        <v>2559</v>
      </c>
    </row>
    <row r="37" spans="1:11" s="45" customFormat="1" ht="24" customHeight="1">
      <c r="A37" s="32" t="s">
        <v>57</v>
      </c>
      <c r="B37" s="17"/>
      <c r="C37" s="17"/>
      <c r="D37" s="17"/>
      <c r="E37" s="17"/>
      <c r="F37" s="17"/>
      <c r="G37" s="36"/>
      <c r="H37" s="37"/>
      <c r="I37" s="36"/>
      <c r="K37" s="46"/>
    </row>
    <row r="38" spans="1:11" s="45" customFormat="1" ht="24" customHeight="1">
      <c r="A38" s="17" t="s">
        <v>58</v>
      </c>
      <c r="B38" s="17"/>
      <c r="C38" s="17"/>
      <c r="D38" s="17"/>
      <c r="E38" s="17"/>
      <c r="F38" s="17"/>
      <c r="G38" s="36">
        <f>SUM(G19)</f>
        <v>26411</v>
      </c>
      <c r="H38" s="37"/>
      <c r="I38" s="36">
        <f>SUM(I19)</f>
        <v>28082</v>
      </c>
      <c r="K38" s="46"/>
    </row>
    <row r="39" spans="1:11" s="45" customFormat="1" ht="24" customHeight="1">
      <c r="A39" s="17" t="s">
        <v>59</v>
      </c>
      <c r="B39" s="17"/>
      <c r="C39" s="17"/>
      <c r="D39" s="17"/>
      <c r="E39" s="17"/>
      <c r="F39" s="17"/>
      <c r="G39" s="36"/>
      <c r="H39" s="37"/>
      <c r="I39" s="36"/>
      <c r="K39" s="46"/>
    </row>
    <row r="40" spans="1:11" s="45" customFormat="1" ht="24" customHeight="1">
      <c r="A40" s="17" t="s">
        <v>60</v>
      </c>
      <c r="B40" s="17"/>
      <c r="C40" s="17"/>
      <c r="D40" s="17"/>
      <c r="E40" s="17"/>
      <c r="F40" s="17"/>
      <c r="G40" s="36"/>
      <c r="H40" s="37"/>
      <c r="I40" s="36"/>
      <c r="K40" s="46"/>
    </row>
    <row r="41" spans="1:11" s="45" customFormat="1" ht="24" customHeight="1">
      <c r="A41" s="17" t="s">
        <v>100</v>
      </c>
      <c r="B41" s="17"/>
      <c r="C41" s="17"/>
      <c r="D41" s="17"/>
      <c r="E41" s="17"/>
      <c r="F41" s="17"/>
      <c r="G41" s="36">
        <v>13472</v>
      </c>
      <c r="H41" s="37"/>
      <c r="I41" s="36">
        <v>13424</v>
      </c>
      <c r="K41" s="46"/>
    </row>
    <row r="42" spans="1:11" s="45" customFormat="1" ht="24" customHeight="1">
      <c r="A42" s="17" t="s">
        <v>111</v>
      </c>
      <c r="B42" s="17"/>
      <c r="C42" s="17"/>
      <c r="D42" s="17"/>
      <c r="E42" s="17"/>
      <c r="F42" s="17"/>
      <c r="G42" s="36">
        <v>89</v>
      </c>
      <c r="H42" s="37"/>
      <c r="I42" s="36">
        <v>0</v>
      </c>
      <c r="K42" s="46"/>
    </row>
    <row r="43" spans="1:11" s="45" customFormat="1" ht="24" customHeight="1">
      <c r="A43" s="17" t="s">
        <v>61</v>
      </c>
      <c r="B43" s="17"/>
      <c r="C43" s="17"/>
      <c r="D43" s="17"/>
      <c r="E43" s="17"/>
      <c r="F43" s="17"/>
      <c r="G43" s="38">
        <v>487</v>
      </c>
      <c r="H43" s="37"/>
      <c r="I43" s="38">
        <v>432</v>
      </c>
      <c r="K43" s="46"/>
    </row>
    <row r="44" spans="1:11" s="45" customFormat="1" ht="24" customHeight="1">
      <c r="A44" s="17" t="s">
        <v>62</v>
      </c>
      <c r="B44" s="17"/>
      <c r="C44" s="17"/>
      <c r="D44" s="17"/>
      <c r="E44" s="17"/>
      <c r="F44" s="17"/>
      <c r="G44" s="36"/>
      <c r="H44" s="37"/>
      <c r="I44" s="36"/>
      <c r="K44" s="46"/>
    </row>
    <row r="45" spans="1:11" s="45" customFormat="1" ht="24" customHeight="1">
      <c r="A45" s="17" t="s">
        <v>63</v>
      </c>
      <c r="B45" s="17"/>
      <c r="C45" s="17"/>
      <c r="D45" s="17"/>
      <c r="E45" s="17"/>
      <c r="F45" s="17"/>
      <c r="G45" s="36">
        <f>SUM(G38:G43)</f>
        <v>40459</v>
      </c>
      <c r="H45" s="37"/>
      <c r="I45" s="36">
        <f>SUM(I38:I43)</f>
        <v>41938</v>
      </c>
      <c r="K45" s="46"/>
    </row>
    <row r="46" spans="1:11" s="45" customFormat="1" ht="24" customHeight="1">
      <c r="A46" s="17" t="s">
        <v>64</v>
      </c>
      <c r="B46" s="17"/>
      <c r="C46" s="17"/>
      <c r="D46" s="17"/>
      <c r="E46" s="17"/>
      <c r="F46" s="17"/>
      <c r="G46" s="36"/>
      <c r="H46" s="37"/>
      <c r="I46" s="36"/>
      <c r="K46" s="46"/>
    </row>
    <row r="47" spans="1:11" s="45" customFormat="1" ht="24" customHeight="1">
      <c r="A47" s="17" t="s">
        <v>101</v>
      </c>
      <c r="B47" s="17"/>
      <c r="C47" s="17"/>
      <c r="D47" s="17"/>
      <c r="E47" s="17"/>
      <c r="F47" s="17"/>
      <c r="G47" s="36">
        <v>-7408</v>
      </c>
      <c r="H47" s="37"/>
      <c r="I47" s="36">
        <v>-13918</v>
      </c>
      <c r="K47" s="46"/>
    </row>
    <row r="48" spans="1:11" s="45" customFormat="1" ht="24" customHeight="1">
      <c r="A48" s="17" t="s">
        <v>75</v>
      </c>
      <c r="B48" s="17"/>
      <c r="C48" s="17"/>
      <c r="D48" s="17"/>
      <c r="E48" s="17"/>
      <c r="F48" s="17"/>
      <c r="G48" s="36">
        <v>-4549</v>
      </c>
      <c r="H48" s="37"/>
      <c r="I48" s="36">
        <v>-16904</v>
      </c>
      <c r="K48" s="46"/>
    </row>
    <row r="49" spans="1:11" s="45" customFormat="1" ht="24" customHeight="1">
      <c r="A49" s="17" t="s">
        <v>65</v>
      </c>
      <c r="B49" s="17"/>
      <c r="C49" s="17"/>
      <c r="D49" s="17"/>
      <c r="E49" s="17"/>
      <c r="F49" s="17"/>
      <c r="G49" s="36">
        <v>-688</v>
      </c>
      <c r="H49" s="37"/>
      <c r="I49" s="36">
        <v>-691</v>
      </c>
      <c r="K49" s="46"/>
    </row>
    <row r="50" spans="1:11" s="45" customFormat="1" ht="24" customHeight="1">
      <c r="A50" s="17" t="s">
        <v>66</v>
      </c>
      <c r="B50" s="17"/>
      <c r="C50" s="17"/>
      <c r="D50" s="17"/>
      <c r="E50" s="17"/>
      <c r="F50" s="17"/>
      <c r="G50" s="36">
        <v>-1278</v>
      </c>
      <c r="H50" s="37"/>
      <c r="I50" s="36">
        <v>-84</v>
      </c>
      <c r="K50" s="46"/>
    </row>
    <row r="51" spans="1:11" s="45" customFormat="1" ht="24" customHeight="1">
      <c r="A51" s="17" t="s">
        <v>67</v>
      </c>
      <c r="B51" s="17"/>
      <c r="C51" s="17"/>
      <c r="D51" s="17"/>
      <c r="E51" s="17"/>
      <c r="F51" s="17"/>
      <c r="G51" s="36"/>
      <c r="H51" s="37"/>
      <c r="I51" s="36"/>
      <c r="K51" s="46"/>
    </row>
    <row r="52" spans="1:11" s="45" customFormat="1" ht="24" customHeight="1">
      <c r="A52" s="17" t="s">
        <v>68</v>
      </c>
      <c r="B52" s="17"/>
      <c r="C52" s="17"/>
      <c r="D52" s="17"/>
      <c r="E52" s="17"/>
      <c r="F52" s="17"/>
      <c r="G52" s="36">
        <v>6049</v>
      </c>
      <c r="H52" s="37"/>
      <c r="I52" s="36">
        <v>22140</v>
      </c>
      <c r="K52" s="46"/>
    </row>
    <row r="53" spans="1:11" s="45" customFormat="1" ht="24" customHeight="1">
      <c r="A53" s="17" t="s">
        <v>69</v>
      </c>
      <c r="B53" s="17"/>
      <c r="C53" s="17"/>
      <c r="D53" s="17"/>
      <c r="E53" s="17"/>
      <c r="F53" s="17"/>
      <c r="G53" s="36">
        <v>-306</v>
      </c>
      <c r="H53" s="37"/>
      <c r="I53" s="36">
        <v>-1145</v>
      </c>
      <c r="K53" s="46"/>
    </row>
    <row r="54" spans="1:11" s="45" customFormat="1" ht="24" customHeight="1">
      <c r="A54" s="17" t="s">
        <v>61</v>
      </c>
      <c r="B54" s="17"/>
      <c r="C54" s="17"/>
      <c r="D54" s="17"/>
      <c r="E54" s="17"/>
      <c r="F54" s="17"/>
      <c r="G54" s="38">
        <v>-151</v>
      </c>
      <c r="H54" s="37"/>
      <c r="I54" s="38">
        <v>0</v>
      </c>
      <c r="K54" s="46"/>
    </row>
    <row r="55" spans="1:11" s="45" customFormat="1" ht="24" customHeight="1">
      <c r="A55" s="17" t="s">
        <v>76</v>
      </c>
      <c r="B55" s="17"/>
      <c r="C55" s="17"/>
      <c r="D55" s="17"/>
      <c r="E55" s="17"/>
      <c r="F55" s="17"/>
      <c r="G55" s="36">
        <f>SUM(G45:G54)</f>
        <v>32128</v>
      </c>
      <c r="H55" s="37"/>
      <c r="I55" s="36">
        <f>SUM(I45:I54)</f>
        <v>31336</v>
      </c>
      <c r="K55" s="46"/>
    </row>
    <row r="56" spans="1:11" s="45" customFormat="1" ht="24" customHeight="1">
      <c r="A56" s="17" t="s">
        <v>70</v>
      </c>
      <c r="B56" s="17"/>
      <c r="C56" s="17"/>
      <c r="D56" s="17"/>
      <c r="E56" s="17"/>
      <c r="F56" s="17"/>
      <c r="G56" s="38">
        <v>-3</v>
      </c>
      <c r="H56" s="37"/>
      <c r="I56" s="38">
        <v>-8</v>
      </c>
      <c r="K56" s="46"/>
    </row>
    <row r="57" spans="1:11" s="45" customFormat="1" ht="24" customHeight="1">
      <c r="A57" s="32" t="s">
        <v>77</v>
      </c>
      <c r="B57" s="17"/>
      <c r="C57" s="17"/>
      <c r="D57" s="17"/>
      <c r="E57" s="17"/>
      <c r="F57" s="17"/>
      <c r="G57" s="47">
        <f>SUM(G55:G56)</f>
        <v>32125</v>
      </c>
      <c r="H57" s="37"/>
      <c r="I57" s="47">
        <f>SUM(I55:I56)</f>
        <v>31328</v>
      </c>
      <c r="K57" s="46"/>
    </row>
    <row r="58" spans="1:11" s="45" customFormat="1" ht="24" customHeight="1">
      <c r="A58" s="17"/>
      <c r="B58" s="17"/>
      <c r="C58" s="17"/>
      <c r="D58" s="17"/>
      <c r="E58" s="17"/>
      <c r="F58" s="17"/>
      <c r="G58" s="36"/>
      <c r="H58" s="37"/>
      <c r="I58" s="36"/>
      <c r="K58" s="46"/>
    </row>
    <row r="59" spans="1:11" s="45" customFormat="1" ht="24" customHeight="1">
      <c r="A59" s="17" t="s">
        <v>5</v>
      </c>
      <c r="B59" s="17"/>
      <c r="C59" s="17"/>
      <c r="D59" s="17"/>
      <c r="E59" s="17"/>
      <c r="F59" s="17"/>
      <c r="G59" s="36"/>
      <c r="H59" s="37"/>
      <c r="I59" s="36"/>
      <c r="K59" s="46"/>
    </row>
    <row r="60" spans="1:11" s="45" customFormat="1" ht="24" customHeight="1">
      <c r="B60" s="17"/>
      <c r="C60" s="17"/>
      <c r="D60" s="17"/>
      <c r="E60" s="17"/>
      <c r="F60" s="17"/>
      <c r="G60" s="36"/>
      <c r="H60" s="37"/>
      <c r="I60" s="21" t="s">
        <v>86</v>
      </c>
      <c r="K60" s="46"/>
    </row>
    <row r="61" spans="1:11" s="45" customFormat="1" ht="24" customHeight="1">
      <c r="A61" s="32" t="s">
        <v>87</v>
      </c>
      <c r="B61" s="17"/>
      <c r="C61" s="17"/>
      <c r="D61" s="17"/>
      <c r="E61" s="17"/>
      <c r="F61" s="17"/>
      <c r="G61" s="36"/>
      <c r="H61" s="37"/>
      <c r="I61" s="36"/>
      <c r="K61" s="46"/>
    </row>
    <row r="62" spans="1:11" s="45" customFormat="1" ht="24" customHeight="1">
      <c r="A62" s="32" t="s">
        <v>71</v>
      </c>
      <c r="B62" s="17"/>
      <c r="C62" s="17"/>
      <c r="D62" s="17"/>
      <c r="E62" s="17"/>
      <c r="F62" s="17"/>
      <c r="G62" s="36"/>
      <c r="H62" s="37"/>
      <c r="I62" s="36"/>
      <c r="K62" s="46"/>
    </row>
    <row r="63" spans="1:11" s="45" customFormat="1" ht="24" customHeight="1">
      <c r="A63" s="26" t="s">
        <v>105</v>
      </c>
      <c r="B63" s="17"/>
      <c r="C63" s="17"/>
      <c r="D63" s="17"/>
      <c r="E63" s="17"/>
      <c r="F63" s="17"/>
      <c r="G63" s="36"/>
      <c r="H63" s="37"/>
      <c r="I63" s="36"/>
      <c r="K63" s="46"/>
    </row>
    <row r="64" spans="1:11" s="45" customFormat="1" ht="24" customHeight="1">
      <c r="A64" s="78" t="s">
        <v>81</v>
      </c>
      <c r="B64" s="78"/>
      <c r="C64" s="78"/>
      <c r="D64" s="78"/>
      <c r="E64" s="78"/>
      <c r="F64" s="78"/>
      <c r="G64" s="78"/>
      <c r="H64" s="78"/>
      <c r="I64" s="78"/>
      <c r="K64" s="46"/>
    </row>
    <row r="65" spans="1:11" s="45" customFormat="1" ht="24" customHeight="1">
      <c r="A65" s="17"/>
      <c r="B65" s="17"/>
      <c r="C65" s="27"/>
      <c r="D65" s="28"/>
      <c r="E65" s="28"/>
      <c r="F65" s="29"/>
      <c r="G65" s="30">
        <v>2560</v>
      </c>
      <c r="H65" s="31"/>
      <c r="I65" s="30">
        <v>2559</v>
      </c>
      <c r="K65" s="46"/>
    </row>
    <row r="66" spans="1:11" s="45" customFormat="1" ht="24" customHeight="1">
      <c r="A66" s="32" t="s">
        <v>72</v>
      </c>
      <c r="B66" s="17"/>
      <c r="C66" s="17"/>
      <c r="D66" s="17"/>
      <c r="E66" s="17"/>
      <c r="F66" s="17"/>
      <c r="G66" s="36"/>
      <c r="H66" s="37"/>
      <c r="I66" s="36"/>
      <c r="K66" s="46"/>
    </row>
    <row r="67" spans="1:11" s="45" customFormat="1" ht="24" customHeight="1">
      <c r="A67" s="17" t="s">
        <v>79</v>
      </c>
      <c r="B67" s="17"/>
      <c r="C67" s="17"/>
      <c r="D67" s="17"/>
      <c r="E67" s="17"/>
      <c r="F67" s="17"/>
      <c r="G67" s="36">
        <v>-1448</v>
      </c>
      <c r="H67" s="37"/>
      <c r="I67" s="36">
        <v>-4512</v>
      </c>
      <c r="K67" s="46"/>
    </row>
    <row r="68" spans="1:11" s="45" customFormat="1" ht="24" customHeight="1">
      <c r="A68" s="32" t="s">
        <v>78</v>
      </c>
      <c r="B68" s="17"/>
      <c r="C68" s="17"/>
      <c r="D68" s="17"/>
      <c r="E68" s="17"/>
      <c r="F68" s="17"/>
      <c r="G68" s="47">
        <f>SUM(G67:G67)</f>
        <v>-1448</v>
      </c>
      <c r="H68" s="37"/>
      <c r="I68" s="47">
        <f>SUM(I67:I67)</f>
        <v>-4512</v>
      </c>
      <c r="K68" s="46"/>
    </row>
    <row r="69" spans="1:11" s="45" customFormat="1" ht="24" customHeight="1">
      <c r="A69" s="32" t="s">
        <v>112</v>
      </c>
      <c r="B69" s="17"/>
      <c r="C69" s="17"/>
      <c r="D69" s="17"/>
      <c r="E69" s="17"/>
      <c r="F69" s="17"/>
      <c r="G69" s="36">
        <f>SUM(G57,G68,)</f>
        <v>30677</v>
      </c>
      <c r="H69" s="37"/>
      <c r="I69" s="36">
        <f>SUM(I57,I68,)</f>
        <v>26816</v>
      </c>
      <c r="K69" s="46"/>
    </row>
    <row r="70" spans="1:11" s="45" customFormat="1" ht="24" customHeight="1">
      <c r="A70" s="17" t="s">
        <v>90</v>
      </c>
      <c r="B70" s="17"/>
      <c r="C70" s="17"/>
      <c r="D70" s="17"/>
      <c r="E70" s="17"/>
      <c r="F70" s="17"/>
      <c r="G70" s="38">
        <f>BS!G10</f>
        <v>229901</v>
      </c>
      <c r="H70" s="37"/>
      <c r="I70" s="38">
        <v>175268</v>
      </c>
      <c r="K70" s="46"/>
    </row>
    <row r="71" spans="1:11" s="45" customFormat="1" ht="24" customHeight="1" thickBot="1">
      <c r="A71" s="32" t="s">
        <v>91</v>
      </c>
      <c r="B71" s="17"/>
      <c r="C71" s="17"/>
      <c r="D71" s="17"/>
      <c r="E71" s="17"/>
      <c r="F71" s="17"/>
      <c r="G71" s="48">
        <f>SUM(G69:G70)</f>
        <v>260578</v>
      </c>
      <c r="H71" s="37"/>
      <c r="I71" s="48">
        <f>SUM(I69:I70)</f>
        <v>202084</v>
      </c>
      <c r="K71" s="46"/>
    </row>
    <row r="72" spans="1:11" s="45" customFormat="1" ht="24" customHeight="1" thickTop="1">
      <c r="A72" s="17"/>
      <c r="B72" s="17"/>
      <c r="C72" s="17"/>
      <c r="D72" s="17"/>
      <c r="E72" s="17"/>
      <c r="F72" s="17"/>
      <c r="G72" s="36">
        <f>G71-BS!E10</f>
        <v>0</v>
      </c>
      <c r="H72" s="37"/>
      <c r="I72" s="36"/>
      <c r="K72" s="46"/>
    </row>
    <row r="73" spans="1:11" s="45" customFormat="1" ht="24" customHeight="1">
      <c r="A73" s="17" t="s">
        <v>5</v>
      </c>
      <c r="B73" s="17"/>
      <c r="C73" s="17"/>
      <c r="D73" s="17"/>
      <c r="E73" s="17"/>
      <c r="F73" s="17"/>
      <c r="G73" s="36"/>
      <c r="H73" s="37"/>
      <c r="I73" s="36"/>
      <c r="K73" s="46"/>
    </row>
    <row r="74" spans="1:11" s="45" customFormat="1" ht="24" customHeight="1">
      <c r="A74" s="17"/>
      <c r="B74" s="17"/>
      <c r="C74" s="17"/>
      <c r="D74" s="17"/>
      <c r="E74" s="17"/>
      <c r="F74" s="17"/>
      <c r="G74" s="36"/>
      <c r="H74" s="37"/>
      <c r="I74" s="36"/>
      <c r="K74" s="46"/>
    </row>
    <row r="75" spans="1:11" s="45" customFormat="1" ht="24" customHeight="1">
      <c r="A75" s="17"/>
      <c r="B75" s="17"/>
      <c r="C75" s="17"/>
      <c r="D75" s="17"/>
      <c r="E75" s="17"/>
      <c r="F75" s="17"/>
      <c r="G75" s="36"/>
      <c r="H75" s="37"/>
      <c r="I75" s="36"/>
      <c r="K75" s="46"/>
    </row>
    <row r="76" spans="1:11" s="45" customFormat="1" ht="24" customHeight="1">
      <c r="A76" s="17"/>
      <c r="B76" s="17"/>
      <c r="C76" s="17"/>
      <c r="D76" s="17"/>
      <c r="E76" s="17"/>
      <c r="F76" s="17"/>
      <c r="G76" s="36"/>
      <c r="H76" s="37"/>
      <c r="I76" s="36"/>
      <c r="K76" s="46"/>
    </row>
    <row r="77" spans="1:11" s="45" customFormat="1" ht="24" customHeight="1">
      <c r="A77" s="17"/>
      <c r="B77" s="17"/>
      <c r="C77" s="17"/>
      <c r="D77" s="17"/>
      <c r="E77" s="17"/>
      <c r="F77" s="17"/>
      <c r="G77" s="36"/>
      <c r="H77" s="37"/>
      <c r="I77" s="36"/>
      <c r="K77" s="46"/>
    </row>
    <row r="78" spans="1:11" s="45" customFormat="1" ht="24" customHeight="1">
      <c r="A78" s="17"/>
      <c r="B78" s="17"/>
      <c r="C78" s="17"/>
      <c r="D78" s="17"/>
      <c r="E78" s="17"/>
      <c r="F78" s="17"/>
      <c r="G78" s="36"/>
      <c r="H78" s="37"/>
      <c r="I78" s="36"/>
      <c r="K78" s="46"/>
    </row>
    <row r="79" spans="1:11" s="45" customFormat="1" ht="24" customHeight="1">
      <c r="A79" s="17"/>
      <c r="B79" s="17"/>
      <c r="C79" s="17"/>
      <c r="D79" s="17"/>
      <c r="E79" s="17"/>
      <c r="F79" s="17"/>
      <c r="G79" s="36"/>
      <c r="H79" s="37"/>
      <c r="I79" s="36"/>
      <c r="K79" s="46"/>
    </row>
    <row r="80" spans="1:11" s="45" customFormat="1" ht="24" customHeight="1">
      <c r="A80" s="17"/>
      <c r="B80" s="17"/>
      <c r="C80" s="17"/>
      <c r="D80" s="17"/>
      <c r="E80" s="17"/>
      <c r="F80" s="17"/>
      <c r="G80" s="36"/>
      <c r="H80" s="37"/>
      <c r="I80" s="36"/>
      <c r="K80" s="46"/>
    </row>
    <row r="81" spans="1:11" s="45" customFormat="1" ht="24" customHeight="1">
      <c r="A81" s="17"/>
      <c r="B81" s="17"/>
      <c r="C81" s="17"/>
      <c r="D81" s="17"/>
      <c r="E81" s="17"/>
      <c r="F81" s="17"/>
      <c r="G81" s="36"/>
      <c r="H81" s="37"/>
      <c r="I81" s="36"/>
      <c r="K81" s="46"/>
    </row>
    <row r="82" spans="1:11" s="45" customFormat="1" ht="24" customHeight="1">
      <c r="A82" s="17"/>
      <c r="B82" s="17"/>
      <c r="C82" s="17"/>
      <c r="D82" s="17"/>
      <c r="E82" s="17"/>
      <c r="F82" s="17"/>
      <c r="G82" s="36"/>
      <c r="H82" s="37"/>
      <c r="I82" s="36"/>
      <c r="K82" s="46"/>
    </row>
    <row r="83" spans="1:11" s="45" customFormat="1" ht="24" customHeight="1">
      <c r="A83" s="17"/>
      <c r="B83" s="17"/>
      <c r="C83" s="17"/>
      <c r="D83" s="17"/>
      <c r="E83" s="17"/>
      <c r="F83" s="17"/>
      <c r="G83" s="36"/>
      <c r="H83" s="37"/>
      <c r="I83" s="36"/>
      <c r="K83" s="46"/>
    </row>
    <row r="84" spans="1:11" s="45" customFormat="1" ht="24" customHeight="1">
      <c r="A84" s="17"/>
      <c r="B84" s="17"/>
      <c r="C84" s="17"/>
      <c r="D84" s="17"/>
      <c r="E84" s="17"/>
      <c r="F84" s="17"/>
      <c r="G84" s="36"/>
      <c r="H84" s="37"/>
      <c r="I84" s="36"/>
      <c r="K84" s="46"/>
    </row>
    <row r="85" spans="1:11" s="45" customFormat="1" ht="24" customHeight="1">
      <c r="A85" s="17"/>
      <c r="B85" s="17"/>
      <c r="C85" s="17"/>
      <c r="D85" s="17"/>
      <c r="E85" s="17"/>
      <c r="F85" s="17"/>
      <c r="G85" s="36"/>
      <c r="H85" s="37"/>
      <c r="I85" s="36"/>
      <c r="K85" s="46"/>
    </row>
    <row r="86" spans="1:11" s="45" customFormat="1" ht="24" customHeight="1">
      <c r="A86" s="17"/>
      <c r="B86" s="17"/>
      <c r="C86" s="17"/>
      <c r="D86" s="17"/>
      <c r="E86" s="17"/>
      <c r="F86" s="17"/>
      <c r="G86" s="36"/>
      <c r="H86" s="37"/>
      <c r="I86" s="36"/>
      <c r="K86" s="46"/>
    </row>
    <row r="87" spans="1:11" s="45" customFormat="1" ht="24" customHeight="1">
      <c r="A87" s="17"/>
      <c r="B87" s="17"/>
      <c r="C87" s="17"/>
      <c r="D87" s="17"/>
      <c r="E87" s="17"/>
      <c r="F87" s="17"/>
      <c r="G87" s="36"/>
      <c r="H87" s="37"/>
      <c r="I87" s="36"/>
      <c r="K87" s="46"/>
    </row>
    <row r="88" spans="1:11" s="45" customFormat="1" ht="24" customHeight="1">
      <c r="A88" s="17"/>
      <c r="B88" s="17"/>
      <c r="C88" s="17"/>
      <c r="D88" s="17"/>
      <c r="E88" s="17"/>
      <c r="F88" s="17"/>
      <c r="G88" s="36"/>
      <c r="H88" s="37"/>
      <c r="I88" s="36"/>
      <c r="K88" s="46"/>
    </row>
    <row r="89" spans="1:11" s="45" customFormat="1" ht="24" customHeight="1">
      <c r="A89" s="17"/>
      <c r="B89" s="17"/>
      <c r="C89" s="17"/>
      <c r="D89" s="17"/>
      <c r="E89" s="17"/>
      <c r="F89" s="17"/>
      <c r="G89" s="36"/>
      <c r="H89" s="37"/>
      <c r="I89" s="36"/>
      <c r="K89" s="46"/>
    </row>
    <row r="90" spans="1:11" s="45" customFormat="1" ht="24" customHeight="1">
      <c r="A90" s="17"/>
      <c r="B90" s="17"/>
      <c r="C90" s="17"/>
      <c r="D90" s="17"/>
      <c r="E90" s="17"/>
      <c r="F90" s="17"/>
      <c r="G90" s="36"/>
      <c r="H90" s="37"/>
      <c r="I90" s="36"/>
      <c r="K90" s="46"/>
    </row>
    <row r="91" spans="1:11" s="45" customFormat="1" ht="24" customHeight="1">
      <c r="A91" s="17"/>
      <c r="B91" s="17"/>
      <c r="C91" s="17"/>
      <c r="D91" s="17"/>
      <c r="E91" s="17"/>
      <c r="F91" s="17"/>
      <c r="G91" s="36"/>
      <c r="H91" s="37"/>
      <c r="I91" s="36"/>
      <c r="K91" s="46"/>
    </row>
    <row r="92" spans="1:11" s="45" customFormat="1" ht="24" customHeight="1">
      <c r="A92" s="17"/>
      <c r="B92" s="17"/>
      <c r="C92" s="17"/>
      <c r="D92" s="17"/>
      <c r="E92" s="17"/>
      <c r="F92" s="17"/>
      <c r="G92" s="36"/>
      <c r="H92" s="37"/>
      <c r="I92" s="36"/>
      <c r="K92" s="46"/>
    </row>
    <row r="93" spans="1:11" s="45" customFormat="1" ht="24" customHeight="1">
      <c r="A93" s="17"/>
      <c r="B93" s="17"/>
      <c r="C93" s="17"/>
      <c r="D93" s="17"/>
      <c r="E93" s="17"/>
      <c r="F93" s="17"/>
      <c r="G93" s="36"/>
      <c r="H93" s="37"/>
      <c r="I93" s="36"/>
      <c r="K93" s="46"/>
    </row>
    <row r="94" spans="1:11" s="45" customFormat="1" ht="24" customHeight="1">
      <c r="A94" s="17"/>
      <c r="B94" s="17"/>
      <c r="C94" s="17"/>
      <c r="D94" s="17"/>
      <c r="E94" s="17"/>
      <c r="F94" s="17"/>
      <c r="G94" s="36"/>
      <c r="H94" s="37"/>
      <c r="I94" s="36"/>
      <c r="K94" s="46"/>
    </row>
    <row r="95" spans="1:11" s="45" customFormat="1" ht="24" customHeight="1">
      <c r="A95" s="17"/>
      <c r="B95" s="17"/>
      <c r="C95" s="17"/>
      <c r="D95" s="17"/>
      <c r="E95" s="17"/>
      <c r="F95" s="17"/>
      <c r="G95" s="36"/>
      <c r="H95" s="37"/>
      <c r="I95" s="36"/>
      <c r="K95" s="46"/>
    </row>
    <row r="96" spans="1:11" s="45" customFormat="1" ht="24" customHeight="1">
      <c r="A96" s="17"/>
      <c r="B96" s="17"/>
      <c r="C96" s="17"/>
      <c r="D96" s="17"/>
      <c r="E96" s="17"/>
      <c r="F96" s="17"/>
      <c r="G96" s="36"/>
      <c r="H96" s="37"/>
      <c r="I96" s="36"/>
      <c r="K96" s="46"/>
    </row>
    <row r="97" spans="1:11" s="45" customFormat="1" ht="24" customHeight="1">
      <c r="A97" s="17"/>
      <c r="B97" s="17"/>
      <c r="C97" s="17"/>
      <c r="D97" s="17"/>
      <c r="E97" s="17"/>
      <c r="F97" s="17"/>
      <c r="G97" s="36"/>
      <c r="H97" s="37"/>
      <c r="I97" s="36"/>
      <c r="K97" s="46"/>
    </row>
    <row r="98" spans="1:11" s="45" customFormat="1" ht="24" customHeight="1">
      <c r="A98" s="17"/>
      <c r="B98" s="17"/>
      <c r="C98" s="17"/>
      <c r="D98" s="17"/>
      <c r="E98" s="17"/>
      <c r="F98" s="17"/>
      <c r="G98" s="36"/>
      <c r="H98" s="37"/>
      <c r="I98" s="36"/>
      <c r="K98" s="46"/>
    </row>
    <row r="99" spans="1:11" s="45" customFormat="1" ht="24" customHeight="1">
      <c r="A99" s="17"/>
      <c r="B99" s="17"/>
      <c r="C99" s="17"/>
      <c r="D99" s="17"/>
      <c r="E99" s="17"/>
      <c r="F99" s="17"/>
      <c r="G99" s="36"/>
      <c r="H99" s="37"/>
      <c r="I99" s="36"/>
      <c r="K99" s="46"/>
    </row>
    <row r="100" spans="1:11" s="45" customFormat="1" ht="24" customHeight="1">
      <c r="A100" s="17"/>
      <c r="B100" s="17"/>
      <c r="C100" s="17"/>
      <c r="D100" s="17"/>
      <c r="E100" s="17"/>
      <c r="F100" s="17"/>
      <c r="G100" s="36"/>
      <c r="H100" s="37"/>
      <c r="I100" s="36"/>
      <c r="K100" s="46"/>
    </row>
    <row r="101" spans="1:11" s="45" customFormat="1" ht="24" customHeight="1">
      <c r="A101" s="17"/>
      <c r="B101" s="17"/>
      <c r="C101" s="17"/>
      <c r="D101" s="17"/>
      <c r="E101" s="17"/>
      <c r="F101" s="17"/>
      <c r="G101" s="36"/>
      <c r="H101" s="37"/>
      <c r="I101" s="36"/>
      <c r="K101" s="46"/>
    </row>
    <row r="102" spans="1:11" s="45" customFormat="1" ht="24" customHeight="1">
      <c r="A102" s="17"/>
      <c r="B102" s="17"/>
      <c r="C102" s="17"/>
      <c r="D102" s="17"/>
      <c r="E102" s="17"/>
      <c r="F102" s="17"/>
      <c r="G102" s="36"/>
      <c r="H102" s="37"/>
      <c r="I102" s="36"/>
      <c r="K102" s="46"/>
    </row>
    <row r="103" spans="1:11" s="45" customFormat="1" ht="24" customHeight="1">
      <c r="A103" s="17"/>
      <c r="B103" s="17"/>
      <c r="C103" s="17"/>
      <c r="D103" s="17"/>
      <c r="E103" s="17"/>
      <c r="F103" s="17"/>
      <c r="G103" s="36"/>
      <c r="H103" s="37"/>
      <c r="I103" s="36"/>
      <c r="K103" s="46"/>
    </row>
    <row r="104" spans="1:11" s="45" customFormat="1" ht="24" customHeight="1">
      <c r="A104" s="17"/>
      <c r="B104" s="17"/>
      <c r="C104" s="17"/>
      <c r="D104" s="17"/>
      <c r="E104" s="17"/>
      <c r="F104" s="17"/>
      <c r="G104" s="36"/>
      <c r="H104" s="37"/>
      <c r="I104" s="36"/>
      <c r="K104" s="46"/>
    </row>
    <row r="105" spans="1:11" s="45" customFormat="1" ht="24" customHeight="1">
      <c r="A105" s="17"/>
      <c r="B105" s="17"/>
      <c r="C105" s="17"/>
      <c r="D105" s="17"/>
      <c r="E105" s="17"/>
      <c r="F105" s="17"/>
      <c r="G105" s="36"/>
      <c r="H105" s="37"/>
      <c r="I105" s="36"/>
      <c r="K105" s="46"/>
    </row>
    <row r="106" spans="1:11" s="45" customFormat="1" ht="24" customHeight="1">
      <c r="A106" s="17"/>
      <c r="B106" s="17"/>
      <c r="C106" s="17"/>
      <c r="D106" s="17"/>
      <c r="E106" s="17"/>
      <c r="F106" s="17"/>
      <c r="G106" s="36"/>
      <c r="H106" s="37"/>
      <c r="I106" s="36"/>
      <c r="K106" s="46"/>
    </row>
    <row r="107" spans="1:11" s="45" customFormat="1" ht="24" customHeight="1">
      <c r="A107" s="17"/>
      <c r="B107" s="17"/>
      <c r="C107" s="17"/>
      <c r="D107" s="17"/>
      <c r="E107" s="17"/>
      <c r="F107" s="17"/>
      <c r="G107" s="36"/>
      <c r="H107" s="37"/>
      <c r="I107" s="36"/>
      <c r="K107" s="46"/>
    </row>
    <row r="108" spans="1:11" s="45" customFormat="1" ht="24" customHeight="1">
      <c r="A108" s="17"/>
      <c r="B108" s="17"/>
      <c r="C108" s="17"/>
      <c r="D108" s="17"/>
      <c r="E108" s="17"/>
      <c r="F108" s="17"/>
      <c r="G108" s="36"/>
      <c r="H108" s="37"/>
      <c r="I108" s="36"/>
      <c r="K108" s="46"/>
    </row>
    <row r="109" spans="1:11" s="45" customFormat="1" ht="24" customHeight="1">
      <c r="A109" s="17"/>
      <c r="B109" s="17"/>
      <c r="C109" s="17"/>
      <c r="D109" s="17"/>
      <c r="E109" s="17"/>
      <c r="F109" s="17"/>
      <c r="G109" s="36"/>
      <c r="H109" s="37"/>
      <c r="I109" s="36"/>
      <c r="K109" s="46"/>
    </row>
    <row r="110" spans="1:11" s="45" customFormat="1" ht="24" customHeight="1">
      <c r="A110" s="17"/>
      <c r="B110" s="17"/>
      <c r="C110" s="17"/>
      <c r="D110" s="17"/>
      <c r="E110" s="17"/>
      <c r="F110" s="17"/>
      <c r="G110" s="36"/>
      <c r="H110" s="37"/>
      <c r="I110" s="36"/>
      <c r="K110" s="46"/>
    </row>
    <row r="111" spans="1:11" s="45" customFormat="1" ht="24" customHeight="1">
      <c r="A111" s="17"/>
      <c r="B111" s="17"/>
      <c r="C111" s="17"/>
      <c r="D111" s="17"/>
      <c r="E111" s="17"/>
      <c r="F111" s="17"/>
      <c r="G111" s="36"/>
      <c r="H111" s="37"/>
      <c r="I111" s="36"/>
      <c r="K111" s="46"/>
    </row>
    <row r="112" spans="1:11" s="45" customFormat="1" ht="24" customHeight="1">
      <c r="A112" s="17"/>
      <c r="B112" s="17"/>
      <c r="C112" s="17"/>
      <c r="D112" s="17"/>
      <c r="E112" s="17"/>
      <c r="F112" s="17"/>
      <c r="G112" s="36"/>
      <c r="H112" s="37"/>
      <c r="I112" s="36"/>
      <c r="K112" s="46"/>
    </row>
    <row r="113" spans="1:11" s="45" customFormat="1" ht="24" customHeight="1">
      <c r="A113" s="17"/>
      <c r="B113" s="17"/>
      <c r="C113" s="17"/>
      <c r="D113" s="17"/>
      <c r="E113" s="17"/>
      <c r="F113" s="17"/>
      <c r="G113" s="36"/>
      <c r="H113" s="37"/>
      <c r="I113" s="36"/>
      <c r="K113" s="46"/>
    </row>
    <row r="114" spans="1:11" s="45" customFormat="1" ht="24" customHeight="1">
      <c r="A114" s="17"/>
      <c r="B114" s="17"/>
      <c r="C114" s="17"/>
      <c r="D114" s="17"/>
      <c r="E114" s="17"/>
      <c r="F114" s="17"/>
      <c r="G114" s="36"/>
      <c r="H114" s="37"/>
      <c r="I114" s="36"/>
      <c r="K114" s="46"/>
    </row>
    <row r="115" spans="1:11" s="45" customFormat="1" ht="24" customHeight="1">
      <c r="A115" s="17"/>
      <c r="B115" s="17"/>
      <c r="C115" s="17"/>
      <c r="D115" s="17"/>
      <c r="E115" s="17"/>
      <c r="F115" s="17"/>
      <c r="G115" s="36"/>
      <c r="H115" s="37"/>
      <c r="I115" s="36"/>
      <c r="K115" s="46"/>
    </row>
    <row r="116" spans="1:11" s="45" customFormat="1" ht="24" customHeight="1">
      <c r="A116" s="17"/>
      <c r="B116" s="17"/>
      <c r="C116" s="17"/>
      <c r="D116" s="17"/>
      <c r="E116" s="17"/>
      <c r="F116" s="17"/>
      <c r="G116" s="36"/>
      <c r="H116" s="37"/>
      <c r="I116" s="36"/>
      <c r="K116" s="46"/>
    </row>
    <row r="117" spans="1:11" s="45" customFormat="1" ht="24" customHeight="1">
      <c r="A117" s="17"/>
      <c r="B117" s="17"/>
      <c r="C117" s="17"/>
      <c r="D117" s="17"/>
      <c r="E117" s="17"/>
      <c r="F117" s="17"/>
      <c r="G117" s="36"/>
      <c r="H117" s="37"/>
      <c r="I117" s="36"/>
      <c r="K117" s="46"/>
    </row>
    <row r="118" spans="1:11" s="45" customFormat="1" ht="24" customHeight="1">
      <c r="A118" s="17"/>
      <c r="B118" s="17"/>
      <c r="C118" s="17"/>
      <c r="D118" s="17"/>
      <c r="E118" s="17"/>
      <c r="F118" s="17"/>
      <c r="G118" s="36"/>
      <c r="H118" s="37"/>
      <c r="I118" s="36"/>
      <c r="K118" s="46"/>
    </row>
    <row r="119" spans="1:11" s="45" customFormat="1" ht="24" customHeight="1">
      <c r="A119" s="17"/>
      <c r="B119" s="17"/>
      <c r="C119" s="17"/>
      <c r="D119" s="17"/>
      <c r="E119" s="17"/>
      <c r="F119" s="17"/>
      <c r="G119" s="36"/>
      <c r="H119" s="37"/>
      <c r="I119" s="36"/>
      <c r="K119" s="46"/>
    </row>
    <row r="120" spans="1:11" s="45" customFormat="1" ht="24" customHeight="1">
      <c r="A120" s="17"/>
      <c r="B120" s="17"/>
      <c r="C120" s="17"/>
      <c r="D120" s="17"/>
      <c r="E120" s="17"/>
      <c r="F120" s="17"/>
      <c r="G120" s="36"/>
      <c r="H120" s="37"/>
      <c r="I120" s="36"/>
      <c r="K120" s="46"/>
    </row>
    <row r="121" spans="1:11" s="45" customFormat="1" ht="24" customHeight="1">
      <c r="A121" s="17"/>
      <c r="B121" s="17"/>
      <c r="C121" s="17"/>
      <c r="D121" s="17"/>
      <c r="E121" s="17"/>
      <c r="F121" s="17"/>
      <c r="G121" s="36"/>
      <c r="H121" s="37"/>
      <c r="I121" s="36"/>
      <c r="K121" s="46"/>
    </row>
    <row r="122" spans="1:11" s="45" customFormat="1" ht="24" customHeight="1">
      <c r="A122" s="17"/>
      <c r="B122" s="17"/>
      <c r="C122" s="17"/>
      <c r="D122" s="17"/>
      <c r="E122" s="17"/>
      <c r="F122" s="17"/>
      <c r="G122" s="36"/>
      <c r="H122" s="37"/>
      <c r="I122" s="36"/>
      <c r="K122" s="46"/>
    </row>
    <row r="123" spans="1:11" s="45" customFormat="1" ht="24" customHeight="1">
      <c r="A123" s="17"/>
      <c r="B123" s="17"/>
      <c r="C123" s="17"/>
      <c r="D123" s="17"/>
      <c r="E123" s="17"/>
      <c r="F123" s="17"/>
      <c r="G123" s="36"/>
      <c r="H123" s="37"/>
      <c r="I123" s="36"/>
      <c r="K123" s="46"/>
    </row>
    <row r="124" spans="1:11" s="45" customFormat="1" ht="24" customHeight="1">
      <c r="A124" s="17"/>
      <c r="B124" s="17"/>
      <c r="C124" s="17"/>
      <c r="D124" s="17"/>
      <c r="E124" s="17"/>
      <c r="F124" s="17"/>
      <c r="G124" s="36"/>
      <c r="H124" s="37"/>
      <c r="I124" s="36"/>
      <c r="K124" s="46"/>
    </row>
    <row r="125" spans="1:11" s="45" customFormat="1" ht="24" customHeight="1">
      <c r="A125" s="17"/>
      <c r="B125" s="17"/>
      <c r="C125" s="17"/>
      <c r="D125" s="17"/>
      <c r="E125" s="17"/>
      <c r="F125" s="17"/>
      <c r="G125" s="36"/>
      <c r="H125" s="37"/>
      <c r="I125" s="36"/>
      <c r="K125" s="46"/>
    </row>
    <row r="126" spans="1:11" s="45" customFormat="1" ht="24" customHeight="1">
      <c r="A126" s="17"/>
      <c r="B126" s="17"/>
      <c r="C126" s="17"/>
      <c r="D126" s="17"/>
      <c r="E126" s="17"/>
      <c r="F126" s="17"/>
      <c r="G126" s="36"/>
      <c r="H126" s="37"/>
      <c r="I126" s="36"/>
      <c r="K126" s="46"/>
    </row>
    <row r="127" spans="1:11" s="45" customFormat="1" ht="24" customHeight="1">
      <c r="A127" s="17"/>
      <c r="B127" s="17"/>
      <c r="C127" s="17"/>
      <c r="D127" s="17"/>
      <c r="E127" s="17"/>
      <c r="F127" s="17"/>
      <c r="G127" s="36"/>
      <c r="H127" s="37"/>
      <c r="I127" s="36"/>
      <c r="K127" s="46"/>
    </row>
    <row r="128" spans="1:11" s="45" customFormat="1" ht="24" customHeight="1">
      <c r="A128" s="17"/>
      <c r="B128" s="17"/>
      <c r="C128" s="17"/>
      <c r="D128" s="17"/>
      <c r="E128" s="17"/>
      <c r="F128" s="17"/>
      <c r="G128" s="36"/>
      <c r="H128" s="37"/>
      <c r="I128" s="36"/>
      <c r="K128" s="46"/>
    </row>
    <row r="129" spans="1:11" s="45" customFormat="1" ht="24" customHeight="1">
      <c r="A129" s="17"/>
      <c r="B129" s="17"/>
      <c r="C129" s="17"/>
      <c r="D129" s="17"/>
      <c r="E129" s="17"/>
      <c r="F129" s="17"/>
      <c r="G129" s="36"/>
      <c r="H129" s="37"/>
      <c r="I129" s="36"/>
      <c r="K129" s="46"/>
    </row>
    <row r="130" spans="1:11" s="45" customFormat="1" ht="24" customHeight="1">
      <c r="A130" s="17"/>
      <c r="B130" s="17"/>
      <c r="C130" s="17"/>
      <c r="D130" s="17"/>
      <c r="E130" s="17"/>
      <c r="F130" s="17"/>
      <c r="G130" s="36"/>
      <c r="H130" s="37"/>
      <c r="I130" s="36"/>
      <c r="K130" s="46"/>
    </row>
    <row r="131" spans="1:11" s="45" customFormat="1" ht="24" customHeight="1">
      <c r="A131" s="17"/>
      <c r="B131" s="17"/>
      <c r="C131" s="17"/>
      <c r="D131" s="17"/>
      <c r="E131" s="17"/>
      <c r="F131" s="17"/>
      <c r="G131" s="36"/>
      <c r="H131" s="37"/>
      <c r="I131" s="36"/>
      <c r="K131" s="46"/>
    </row>
    <row r="132" spans="1:11" s="45" customFormat="1" ht="24" customHeight="1">
      <c r="A132" s="17"/>
      <c r="B132" s="17"/>
      <c r="C132" s="17"/>
      <c r="D132" s="17"/>
      <c r="E132" s="17"/>
      <c r="F132" s="17"/>
      <c r="G132" s="36"/>
      <c r="H132" s="37"/>
      <c r="I132" s="36"/>
      <c r="K132" s="46"/>
    </row>
    <row r="133" spans="1:11" s="45" customFormat="1" ht="24" customHeight="1">
      <c r="A133" s="17"/>
      <c r="B133" s="17"/>
      <c r="C133" s="17"/>
      <c r="D133" s="17"/>
      <c r="E133" s="17"/>
      <c r="F133" s="17"/>
      <c r="G133" s="36"/>
      <c r="H133" s="37"/>
      <c r="I133" s="36"/>
      <c r="K133" s="46"/>
    </row>
    <row r="134" spans="1:11" s="45" customFormat="1" ht="24" customHeight="1">
      <c r="A134" s="17"/>
      <c r="B134" s="17"/>
      <c r="C134" s="17"/>
      <c r="D134" s="17"/>
      <c r="E134" s="17"/>
      <c r="F134" s="17"/>
      <c r="G134" s="36"/>
      <c r="H134" s="37"/>
      <c r="I134" s="36"/>
      <c r="K134" s="46"/>
    </row>
    <row r="135" spans="1:11" s="45" customFormat="1" ht="24" customHeight="1">
      <c r="A135" s="17"/>
      <c r="B135" s="17"/>
      <c r="C135" s="17"/>
      <c r="D135" s="17"/>
      <c r="E135" s="17"/>
      <c r="F135" s="17"/>
      <c r="G135" s="36"/>
      <c r="H135" s="37"/>
      <c r="I135" s="36"/>
      <c r="K135" s="46"/>
    </row>
    <row r="136" spans="1:11" s="45" customFormat="1" ht="24" customHeight="1">
      <c r="A136" s="17"/>
      <c r="B136" s="17"/>
      <c r="C136" s="17"/>
      <c r="D136" s="17"/>
      <c r="E136" s="17"/>
      <c r="F136" s="17"/>
      <c r="G136" s="36"/>
      <c r="H136" s="37"/>
      <c r="I136" s="36"/>
      <c r="K136" s="46"/>
    </row>
    <row r="137" spans="1:11" s="45" customFormat="1" ht="24" customHeight="1">
      <c r="A137" s="17"/>
      <c r="B137" s="17"/>
      <c r="C137" s="17"/>
      <c r="D137" s="17"/>
      <c r="E137" s="17"/>
      <c r="F137" s="17"/>
      <c r="G137" s="36"/>
      <c r="H137" s="37"/>
      <c r="I137" s="36"/>
      <c r="K137" s="46"/>
    </row>
    <row r="138" spans="1:11" s="45" customFormat="1" ht="24" customHeight="1">
      <c r="A138" s="17"/>
      <c r="B138" s="17"/>
      <c r="C138" s="17"/>
      <c r="D138" s="17"/>
      <c r="E138" s="17"/>
      <c r="F138" s="17"/>
      <c r="G138" s="36"/>
      <c r="H138" s="37"/>
      <c r="I138" s="36"/>
      <c r="K138" s="46"/>
    </row>
    <row r="139" spans="1:11" s="45" customFormat="1" ht="24" customHeight="1">
      <c r="A139" s="17"/>
      <c r="B139" s="17"/>
      <c r="C139" s="17"/>
      <c r="D139" s="17"/>
      <c r="E139" s="17"/>
      <c r="F139" s="17"/>
      <c r="G139" s="36"/>
      <c r="H139" s="37"/>
      <c r="I139" s="36"/>
      <c r="K139" s="46"/>
    </row>
    <row r="140" spans="1:11" s="45" customFormat="1" ht="24" customHeight="1">
      <c r="A140" s="17"/>
      <c r="B140" s="17"/>
      <c r="C140" s="17"/>
      <c r="D140" s="17"/>
      <c r="E140" s="17"/>
      <c r="F140" s="17"/>
      <c r="G140" s="36"/>
      <c r="H140" s="37"/>
      <c r="I140" s="36"/>
      <c r="K140" s="46"/>
    </row>
    <row r="141" spans="1:11" s="45" customFormat="1" ht="24" customHeight="1">
      <c r="A141" s="17"/>
      <c r="B141" s="17"/>
      <c r="C141" s="17"/>
      <c r="D141" s="17"/>
      <c r="E141" s="17"/>
      <c r="F141" s="17"/>
      <c r="G141" s="36"/>
      <c r="H141" s="37"/>
      <c r="I141" s="36"/>
      <c r="K141" s="46"/>
    </row>
    <row r="142" spans="1:11" s="45" customFormat="1" ht="24" customHeight="1">
      <c r="A142" s="17"/>
      <c r="B142" s="17"/>
      <c r="C142" s="17"/>
      <c r="D142" s="17"/>
      <c r="E142" s="17"/>
      <c r="F142" s="17"/>
      <c r="G142" s="36"/>
      <c r="H142" s="37"/>
      <c r="I142" s="36"/>
      <c r="K142" s="46"/>
    </row>
    <row r="143" spans="1:11" s="45" customFormat="1" ht="24" customHeight="1">
      <c r="A143" s="17"/>
      <c r="B143" s="17"/>
      <c r="C143" s="17"/>
      <c r="D143" s="17"/>
      <c r="E143" s="17"/>
      <c r="F143" s="17"/>
      <c r="G143" s="36"/>
      <c r="H143" s="37"/>
      <c r="I143" s="36"/>
      <c r="K143" s="46"/>
    </row>
    <row r="144" spans="1:11" s="45" customFormat="1" ht="24" customHeight="1">
      <c r="A144" s="17"/>
      <c r="B144" s="17"/>
      <c r="C144" s="17"/>
      <c r="D144" s="17"/>
      <c r="E144" s="17"/>
      <c r="F144" s="17"/>
      <c r="G144" s="36"/>
      <c r="H144" s="37"/>
      <c r="I144" s="36"/>
      <c r="K144" s="46"/>
    </row>
    <row r="145" spans="1:11" s="45" customFormat="1" ht="24" customHeight="1">
      <c r="A145" s="17"/>
      <c r="B145" s="17"/>
      <c r="C145" s="17"/>
      <c r="D145" s="17"/>
      <c r="E145" s="17"/>
      <c r="F145" s="17"/>
      <c r="G145" s="36"/>
      <c r="H145" s="37"/>
      <c r="I145" s="36"/>
      <c r="K145" s="46"/>
    </row>
    <row r="146" spans="1:11" s="45" customFormat="1" ht="24" customHeight="1">
      <c r="A146" s="17"/>
      <c r="B146" s="17"/>
      <c r="C146" s="17"/>
      <c r="D146" s="17"/>
      <c r="E146" s="17"/>
      <c r="F146" s="17"/>
      <c r="G146" s="36"/>
      <c r="H146" s="37"/>
      <c r="I146" s="36"/>
      <c r="K146" s="46"/>
    </row>
    <row r="147" spans="1:11" s="45" customFormat="1" ht="24" customHeight="1">
      <c r="A147" s="17"/>
      <c r="B147" s="17"/>
      <c r="C147" s="17"/>
      <c r="D147" s="17"/>
      <c r="E147" s="17"/>
      <c r="F147" s="17"/>
      <c r="G147" s="36"/>
      <c r="H147" s="37"/>
      <c r="I147" s="36"/>
      <c r="K147" s="46"/>
    </row>
    <row r="148" spans="1:11" s="45" customFormat="1" ht="24" customHeight="1">
      <c r="A148" s="17"/>
      <c r="B148" s="17"/>
      <c r="C148" s="17"/>
      <c r="D148" s="17"/>
      <c r="E148" s="17"/>
      <c r="F148" s="17"/>
      <c r="G148" s="36"/>
      <c r="H148" s="37"/>
      <c r="I148" s="36"/>
      <c r="K148" s="46"/>
    </row>
    <row r="149" spans="1:11" s="45" customFormat="1" ht="24" customHeight="1">
      <c r="A149" s="17"/>
      <c r="B149" s="17"/>
      <c r="C149" s="17"/>
      <c r="D149" s="17"/>
      <c r="E149" s="17"/>
      <c r="F149" s="17"/>
      <c r="G149" s="36"/>
      <c r="H149" s="37"/>
      <c r="I149" s="36"/>
      <c r="K149" s="46"/>
    </row>
    <row r="150" spans="1:11" s="45" customFormat="1" ht="24" customHeight="1">
      <c r="A150" s="17"/>
      <c r="B150" s="17"/>
      <c r="C150" s="17"/>
      <c r="D150" s="17"/>
      <c r="E150" s="17"/>
      <c r="F150" s="17"/>
      <c r="G150" s="36"/>
      <c r="H150" s="37"/>
      <c r="I150" s="36"/>
      <c r="K150" s="46"/>
    </row>
    <row r="151" spans="1:11" s="45" customFormat="1" ht="24" customHeight="1">
      <c r="A151" s="17"/>
      <c r="B151" s="17"/>
      <c r="C151" s="17"/>
      <c r="D151" s="17"/>
      <c r="E151" s="17"/>
      <c r="F151" s="17"/>
      <c r="G151" s="36"/>
      <c r="H151" s="37"/>
      <c r="I151" s="36"/>
      <c r="K151" s="46"/>
    </row>
    <row r="152" spans="1:11" s="45" customFormat="1" ht="24" customHeight="1">
      <c r="A152" s="17"/>
      <c r="B152" s="17"/>
      <c r="C152" s="17"/>
      <c r="D152" s="17"/>
      <c r="E152" s="17"/>
      <c r="F152" s="17"/>
      <c r="G152" s="36"/>
      <c r="H152" s="37"/>
      <c r="I152" s="36"/>
      <c r="K152" s="46"/>
    </row>
    <row r="153" spans="1:11" s="45" customFormat="1" ht="24" customHeight="1">
      <c r="A153" s="17"/>
      <c r="B153" s="17"/>
      <c r="C153" s="17"/>
      <c r="D153" s="17"/>
      <c r="E153" s="17"/>
      <c r="F153" s="17"/>
      <c r="G153" s="36"/>
      <c r="H153" s="37"/>
      <c r="I153" s="36"/>
      <c r="K153" s="46"/>
    </row>
    <row r="154" spans="1:11" s="45" customFormat="1" ht="24" customHeight="1">
      <c r="A154" s="17"/>
      <c r="B154" s="17"/>
      <c r="C154" s="17"/>
      <c r="D154" s="17"/>
      <c r="E154" s="17"/>
      <c r="F154" s="17"/>
      <c r="G154" s="36"/>
      <c r="H154" s="37"/>
      <c r="I154" s="36"/>
      <c r="K154" s="46"/>
    </row>
    <row r="155" spans="1:11" s="45" customFormat="1" ht="24" customHeight="1">
      <c r="A155" s="17"/>
      <c r="B155" s="17"/>
      <c r="C155" s="17"/>
      <c r="D155" s="17"/>
      <c r="E155" s="17"/>
      <c r="F155" s="17"/>
      <c r="G155" s="36"/>
      <c r="H155" s="37"/>
      <c r="I155" s="36"/>
      <c r="K155" s="46"/>
    </row>
    <row r="156" spans="1:11" s="45" customFormat="1" ht="24" customHeight="1">
      <c r="A156" s="17"/>
      <c r="B156" s="17"/>
      <c r="C156" s="17"/>
      <c r="D156" s="17"/>
      <c r="E156" s="17"/>
      <c r="F156" s="17"/>
      <c r="G156" s="36"/>
      <c r="H156" s="37"/>
      <c r="I156" s="36"/>
      <c r="K156" s="46"/>
    </row>
    <row r="157" spans="1:11" s="45" customFormat="1" ht="24" customHeight="1">
      <c r="A157" s="17"/>
      <c r="B157" s="17"/>
      <c r="C157" s="17"/>
      <c r="D157" s="17"/>
      <c r="E157" s="17"/>
      <c r="F157" s="17"/>
      <c r="G157" s="36"/>
      <c r="H157" s="37"/>
      <c r="I157" s="36"/>
      <c r="K157" s="46"/>
    </row>
    <row r="158" spans="1:11" s="45" customFormat="1" ht="24" customHeight="1">
      <c r="A158" s="17"/>
      <c r="B158" s="17"/>
      <c r="C158" s="17"/>
      <c r="D158" s="17"/>
      <c r="E158" s="17"/>
      <c r="F158" s="17"/>
      <c r="G158" s="36"/>
      <c r="H158" s="37"/>
      <c r="I158" s="36"/>
      <c r="K158" s="46"/>
    </row>
    <row r="159" spans="1:11" s="45" customFormat="1" ht="24" customHeight="1">
      <c r="A159" s="17"/>
      <c r="B159" s="17"/>
      <c r="C159" s="17"/>
      <c r="D159" s="17"/>
      <c r="E159" s="17"/>
      <c r="F159" s="17"/>
      <c r="G159" s="36"/>
      <c r="H159" s="37"/>
      <c r="I159" s="36"/>
      <c r="K159" s="46"/>
    </row>
    <row r="160" spans="1:11" s="45" customFormat="1" ht="24" customHeight="1">
      <c r="A160" s="17"/>
      <c r="B160" s="17"/>
      <c r="C160" s="17"/>
      <c r="D160" s="17"/>
      <c r="E160" s="17"/>
      <c r="F160" s="17"/>
      <c r="G160" s="36"/>
      <c r="H160" s="37"/>
      <c r="I160" s="36"/>
      <c r="K160" s="46"/>
    </row>
    <row r="161" spans="1:11" s="45" customFormat="1" ht="24" customHeight="1">
      <c r="A161" s="17"/>
      <c r="B161" s="17"/>
      <c r="C161" s="17"/>
      <c r="D161" s="17"/>
      <c r="E161" s="17"/>
      <c r="F161" s="17"/>
      <c r="G161" s="36"/>
      <c r="H161" s="37"/>
      <c r="I161" s="36"/>
      <c r="K161" s="46"/>
    </row>
    <row r="162" spans="1:11" s="45" customFormat="1" ht="24" customHeight="1">
      <c r="A162" s="17"/>
      <c r="B162" s="17"/>
      <c r="C162" s="17"/>
      <c r="D162" s="17"/>
      <c r="E162" s="17"/>
      <c r="F162" s="17"/>
      <c r="G162" s="36"/>
      <c r="H162" s="37"/>
      <c r="I162" s="36"/>
      <c r="K162" s="46"/>
    </row>
    <row r="163" spans="1:11" s="45" customFormat="1" ht="24" customHeight="1">
      <c r="A163" s="17"/>
      <c r="B163" s="17"/>
      <c r="C163" s="17"/>
      <c r="D163" s="17"/>
      <c r="E163" s="17"/>
      <c r="F163" s="17"/>
      <c r="G163" s="36"/>
      <c r="H163" s="37"/>
      <c r="I163" s="36"/>
      <c r="K163" s="46"/>
    </row>
    <row r="164" spans="1:11" s="45" customFormat="1" ht="24" customHeight="1">
      <c r="A164" s="17"/>
      <c r="B164" s="17"/>
      <c r="C164" s="17"/>
      <c r="D164" s="17"/>
      <c r="E164" s="17"/>
      <c r="F164" s="17"/>
      <c r="G164" s="36"/>
      <c r="H164" s="37"/>
      <c r="I164" s="36"/>
      <c r="K164" s="46"/>
    </row>
    <row r="165" spans="1:11" s="45" customFormat="1" ht="24" customHeight="1">
      <c r="A165" s="17"/>
      <c r="B165" s="17"/>
      <c r="C165" s="17"/>
      <c r="D165" s="17"/>
      <c r="E165" s="17"/>
      <c r="F165" s="17"/>
      <c r="G165" s="36"/>
      <c r="H165" s="37"/>
      <c r="I165" s="36"/>
      <c r="K165" s="46"/>
    </row>
    <row r="166" spans="1:11" s="45" customFormat="1" ht="24" customHeight="1">
      <c r="A166" s="17"/>
      <c r="B166" s="17"/>
      <c r="C166" s="17"/>
      <c r="D166" s="17"/>
      <c r="E166" s="17"/>
      <c r="F166" s="17"/>
      <c r="G166" s="36"/>
      <c r="H166" s="37"/>
      <c r="I166" s="36"/>
      <c r="K166" s="46"/>
    </row>
    <row r="167" spans="1:11" s="45" customFormat="1" ht="24" customHeight="1">
      <c r="A167" s="17"/>
      <c r="B167" s="17"/>
      <c r="C167" s="17"/>
      <c r="D167" s="17"/>
      <c r="E167" s="17"/>
      <c r="F167" s="17"/>
      <c r="G167" s="36"/>
      <c r="H167" s="37"/>
      <c r="I167" s="36"/>
      <c r="K167" s="46"/>
    </row>
    <row r="168" spans="1:11" s="45" customFormat="1" ht="24" customHeight="1">
      <c r="A168" s="17"/>
      <c r="B168" s="17"/>
      <c r="C168" s="17"/>
      <c r="D168" s="17"/>
      <c r="E168" s="17"/>
      <c r="F168" s="17"/>
      <c r="G168" s="36"/>
      <c r="H168" s="37"/>
      <c r="I168" s="36"/>
      <c r="K168" s="46"/>
    </row>
    <row r="169" spans="1:11" s="45" customFormat="1" ht="24" customHeight="1">
      <c r="A169" s="17"/>
      <c r="B169" s="17"/>
      <c r="C169" s="17"/>
      <c r="D169" s="17"/>
      <c r="E169" s="17"/>
      <c r="F169" s="17"/>
      <c r="G169" s="36"/>
      <c r="H169" s="37"/>
      <c r="I169" s="36"/>
      <c r="K169" s="46"/>
    </row>
  </sheetData>
  <mergeCells count="3">
    <mergeCell ref="A5:I5"/>
    <mergeCell ref="A35:I35"/>
    <mergeCell ref="A64:I64"/>
  </mergeCells>
  <printOptions horizontalCentered="1" gridLinesSet="0"/>
  <pageMargins left="0.74" right="0.31496062992126" top="0.78740157480314998" bottom="0.196850393700787" header="0.196850393700787" footer="0.196850393700787"/>
  <pageSetup paperSize="9" scale="95" orientation="portrait" r:id="rId1"/>
  <headerFooter alignWithMargins="0"/>
  <rowBreaks count="2" manualBreakCount="2">
    <brk id="30" max="10" man="1"/>
    <brk id="5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showGridLines="0" view="pageBreakPreview" topLeftCell="A4" zoomScaleNormal="100" zoomScaleSheetLayoutView="100" workbookViewId="0">
      <selection activeCell="J16" sqref="J16"/>
    </sheetView>
  </sheetViews>
  <sheetFormatPr defaultRowHeight="24" customHeight="1"/>
  <cols>
    <col min="1" max="1" width="32.7109375" style="8" customWidth="1"/>
    <col min="2" max="2" width="13.5703125" style="3" customWidth="1"/>
    <col min="3" max="3" width="1.140625" style="3" customWidth="1"/>
    <col min="4" max="4" width="13.5703125" style="3" customWidth="1"/>
    <col min="5" max="5" width="1.140625" style="3" customWidth="1"/>
    <col min="6" max="6" width="13.5703125" style="3" customWidth="1"/>
    <col min="7" max="7" width="1.140625" style="3" customWidth="1"/>
    <col min="8" max="8" width="13.5703125" style="3" customWidth="1"/>
    <col min="9" max="9" width="1.140625" style="3" customWidth="1"/>
    <col min="10" max="10" width="13.5703125" style="3" customWidth="1"/>
    <col min="11" max="16384" width="9.140625" style="3"/>
  </cols>
  <sheetData>
    <row r="1" spans="1:10" ht="24" customHeight="1">
      <c r="A1" s="3"/>
      <c r="B1" s="2"/>
      <c r="C1" s="2"/>
      <c r="D1" s="2"/>
      <c r="E1" s="2"/>
      <c r="F1" s="2"/>
      <c r="G1" s="2"/>
      <c r="H1" s="2"/>
      <c r="I1" s="2"/>
      <c r="J1" s="16" t="s">
        <v>86</v>
      </c>
    </row>
    <row r="2" spans="1:10" ht="24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19</v>
      </c>
      <c r="B3" s="2"/>
      <c r="C3" s="2"/>
      <c r="D3" s="2"/>
      <c r="E3" s="2"/>
      <c r="F3" s="2"/>
      <c r="G3" s="2"/>
      <c r="H3" s="2"/>
      <c r="I3" s="2"/>
      <c r="J3" s="2"/>
    </row>
    <row r="4" spans="1:10" ht="24" customHeight="1">
      <c r="A4" s="1" t="s">
        <v>105</v>
      </c>
      <c r="B4" s="2"/>
      <c r="C4" s="2"/>
      <c r="D4" s="2"/>
      <c r="E4" s="2"/>
      <c r="F4" s="2"/>
      <c r="G4" s="2"/>
      <c r="H4" s="2"/>
      <c r="I4" s="2"/>
      <c r="J4" s="2"/>
    </row>
    <row r="5" spans="1:10" ht="24" customHeight="1">
      <c r="A5" s="80" t="s">
        <v>81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>
      <c r="A6" s="4"/>
      <c r="B6" s="5" t="s">
        <v>20</v>
      </c>
      <c r="C6" s="5"/>
      <c r="D6" s="5"/>
      <c r="E6" s="5"/>
      <c r="F6" s="5"/>
      <c r="G6" s="5"/>
      <c r="H6" s="5"/>
      <c r="I6" s="5"/>
      <c r="J6" s="5"/>
    </row>
    <row r="7" spans="1:10" s="5" customFormat="1" ht="24" customHeight="1">
      <c r="A7" s="4"/>
      <c r="B7" s="5" t="s">
        <v>21</v>
      </c>
      <c r="D7" s="5" t="s">
        <v>95</v>
      </c>
      <c r="F7" s="79" t="s">
        <v>12</v>
      </c>
      <c r="G7" s="79"/>
      <c r="H7" s="79"/>
    </row>
    <row r="8" spans="1:10" s="5" customFormat="1" ht="24" customHeight="1">
      <c r="A8" s="4"/>
      <c r="B8" s="6" t="s">
        <v>14</v>
      </c>
      <c r="D8" s="6" t="s">
        <v>96</v>
      </c>
      <c r="F8" s="6" t="s">
        <v>15</v>
      </c>
      <c r="H8" s="6" t="s">
        <v>16</v>
      </c>
      <c r="J8" s="6" t="s">
        <v>17</v>
      </c>
    </row>
    <row r="9" spans="1:10" ht="24" customHeight="1">
      <c r="A9" s="13" t="s">
        <v>104</v>
      </c>
      <c r="B9" s="7">
        <v>135000</v>
      </c>
      <c r="C9" s="7"/>
      <c r="D9" s="7">
        <v>156342</v>
      </c>
      <c r="E9" s="7"/>
      <c r="F9" s="7">
        <v>13500</v>
      </c>
      <c r="G9" s="7"/>
      <c r="H9" s="7">
        <v>222330</v>
      </c>
      <c r="I9" s="7"/>
      <c r="J9" s="7">
        <f>SUM(B9:H9)</f>
        <v>527172</v>
      </c>
    </row>
    <row r="10" spans="1:10" ht="24" customHeight="1">
      <c r="A10" s="8" t="s">
        <v>89</v>
      </c>
      <c r="B10" s="9">
        <v>0</v>
      </c>
      <c r="C10" s="9"/>
      <c r="D10" s="9">
        <v>0</v>
      </c>
      <c r="E10" s="9"/>
      <c r="F10" s="9">
        <v>0</v>
      </c>
      <c r="G10" s="9"/>
      <c r="H10" s="9">
        <v>22458</v>
      </c>
      <c r="I10" s="9"/>
      <c r="J10" s="7">
        <f>SUM(B10:H10)</f>
        <v>22458</v>
      </c>
    </row>
    <row r="11" spans="1:10" ht="24" customHeight="1" thickBot="1">
      <c r="A11" s="12" t="s">
        <v>103</v>
      </c>
      <c r="B11" s="10">
        <f>SUM(B9:B10)</f>
        <v>135000</v>
      </c>
      <c r="C11" s="7">
        <v>3</v>
      </c>
      <c r="D11" s="10">
        <f>SUM(D9:D10)</f>
        <v>156342</v>
      </c>
      <c r="E11" s="7">
        <v>3</v>
      </c>
      <c r="F11" s="10">
        <f>SUM(F9:F10)</f>
        <v>13500</v>
      </c>
      <c r="G11" s="7"/>
      <c r="H11" s="10">
        <f>SUM(H9:H10)</f>
        <v>244788</v>
      </c>
      <c r="I11" s="7"/>
      <c r="J11" s="10">
        <f>SUM(J9:J10)</f>
        <v>549630</v>
      </c>
    </row>
    <row r="12" spans="1:10" ht="24" customHeight="1" thickTop="1">
      <c r="B12" s="7"/>
      <c r="C12" s="7"/>
      <c r="D12" s="7"/>
      <c r="E12" s="7"/>
      <c r="F12" s="7"/>
      <c r="G12" s="7"/>
      <c r="H12" s="7"/>
      <c r="I12" s="7"/>
      <c r="J12" s="7"/>
    </row>
    <row r="13" spans="1:10" ht="24" customHeight="1">
      <c r="A13" s="13" t="s">
        <v>109</v>
      </c>
      <c r="B13" s="7">
        <v>135000</v>
      </c>
      <c r="C13" s="7"/>
      <c r="D13" s="7">
        <v>156342</v>
      </c>
      <c r="E13" s="7"/>
      <c r="F13" s="7">
        <v>13500</v>
      </c>
      <c r="G13" s="7"/>
      <c r="H13" s="7">
        <v>255199</v>
      </c>
      <c r="I13" s="7"/>
      <c r="J13" s="7">
        <f>SUM(B13:H13)</f>
        <v>560041</v>
      </c>
    </row>
    <row r="14" spans="1:10" ht="24" customHeight="1">
      <c r="A14" s="8" t="s">
        <v>89</v>
      </c>
      <c r="B14" s="9">
        <v>0</v>
      </c>
      <c r="C14" s="9"/>
      <c r="D14" s="9">
        <v>0</v>
      </c>
      <c r="E14" s="9"/>
      <c r="F14" s="9">
        <v>0</v>
      </c>
      <c r="G14" s="9"/>
      <c r="H14" s="9">
        <f>+PL!G25</f>
        <v>21106</v>
      </c>
      <c r="I14" s="9"/>
      <c r="J14" s="7">
        <f>SUM(B14:H14)</f>
        <v>21106</v>
      </c>
    </row>
    <row r="15" spans="1:10" ht="24" customHeight="1" thickBot="1">
      <c r="A15" s="12" t="s">
        <v>106</v>
      </c>
      <c r="B15" s="10">
        <f>SUM(B13:B14)</f>
        <v>135000</v>
      </c>
      <c r="C15" s="7"/>
      <c r="D15" s="10">
        <f>SUM(D13:D14)</f>
        <v>156342</v>
      </c>
      <c r="E15" s="7"/>
      <c r="F15" s="10">
        <f>SUM(F13:F14)</f>
        <v>13500</v>
      </c>
      <c r="G15" s="7">
        <f>SUM(G10:G14)</f>
        <v>0</v>
      </c>
      <c r="H15" s="10">
        <f>SUM(H13:H14)</f>
        <v>276305</v>
      </c>
      <c r="I15" s="7"/>
      <c r="J15" s="10">
        <f>SUM(J13:J14)</f>
        <v>581147</v>
      </c>
    </row>
    <row r="16" spans="1:10" ht="24" customHeight="1" thickTop="1">
      <c r="B16" s="7"/>
      <c r="C16" s="7"/>
      <c r="D16" s="7"/>
      <c r="E16" s="7"/>
      <c r="F16" s="7"/>
      <c r="G16" s="7"/>
      <c r="H16" s="7"/>
      <c r="I16" s="7"/>
      <c r="J16" s="7">
        <f>SUM(J15-BS!E52)</f>
        <v>0</v>
      </c>
    </row>
    <row r="17" spans="1:7" ht="24" customHeight="1">
      <c r="A17" s="11" t="s">
        <v>5</v>
      </c>
    </row>
    <row r="19" spans="1:7" ht="24" customHeight="1">
      <c r="G19" s="3">
        <v>2141</v>
      </c>
    </row>
  </sheetData>
  <mergeCells count="2">
    <mergeCell ref="F7:H7"/>
    <mergeCell ref="A5:J5"/>
  </mergeCells>
  <phoneticPr fontId="0" type="noConversion"/>
  <printOptions horizontalCentered="1"/>
  <pageMargins left="0.8" right="0.25" top="0.78740157480314998" bottom="0.39370078740157499" header="0.196850393700787" footer="0.196850393700787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BS</vt:lpstr>
      <vt:lpstr>PL</vt:lpstr>
      <vt:lpstr>statement of change</vt:lpstr>
      <vt:lpstr>PL!Print_Area</vt:lpstr>
      <vt:lpstr>'statement of change'!Print_Area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Lakkhannar</cp:lastModifiedBy>
  <cp:lastPrinted>2017-04-27T02:42:31Z</cp:lastPrinted>
  <dcterms:created xsi:type="dcterms:W3CDTF">1999-07-13T07:02:37Z</dcterms:created>
  <dcterms:modified xsi:type="dcterms:W3CDTF">2017-05-09T07:38:43Z</dcterms:modified>
</cp:coreProperties>
</file>