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75" yWindow="60" windowWidth="8625" windowHeight="8025"/>
  </bookViews>
  <sheets>
    <sheet name="BS" sheetId="1" r:id="rId1"/>
    <sheet name="PL" sheetId="3" r:id="rId2"/>
    <sheet name="CE" sheetId="2" r:id="rId3"/>
  </sheets>
  <definedNames>
    <definedName name="_xlnm.Print_Area" localSheetId="2">CE!$A$1:$J$20</definedName>
  </definedNames>
  <calcPr calcId="125725"/>
</workbook>
</file>

<file path=xl/calcChain.xml><?xml version="1.0" encoding="utf-8"?>
<calcChain xmlns="http://schemas.openxmlformats.org/spreadsheetml/2006/main">
  <c r="J68" i="3"/>
  <c r="J16"/>
  <c r="J11"/>
  <c r="J17"/>
  <c r="J19"/>
  <c r="J21"/>
  <c r="J25"/>
  <c r="J28"/>
  <c r="J9" i="2"/>
  <c r="G52" i="1"/>
  <c r="G40"/>
  <c r="E40"/>
  <c r="G37"/>
  <c r="E37"/>
  <c r="G21"/>
  <c r="E21"/>
  <c r="G15"/>
  <c r="E15"/>
  <c r="G41"/>
  <c r="G53"/>
  <c r="G22"/>
  <c r="E41"/>
  <c r="E22"/>
  <c r="G54"/>
  <c r="H70" i="3"/>
  <c r="H71" s="1"/>
  <c r="H72" s="1"/>
  <c r="J38"/>
  <c r="H11"/>
  <c r="H16"/>
  <c r="J45"/>
  <c r="J55"/>
  <c r="J57"/>
  <c r="H17"/>
  <c r="H19"/>
  <c r="J69"/>
  <c r="J71"/>
  <c r="H68"/>
  <c r="H21"/>
  <c r="H25"/>
  <c r="H28"/>
  <c r="H14" i="2"/>
  <c r="J14" s="1"/>
  <c r="J15" s="1"/>
  <c r="H38" i="3"/>
  <c r="H45"/>
  <c r="H55"/>
  <c r="H57"/>
  <c r="H69"/>
  <c r="D15" i="2"/>
  <c r="D11"/>
  <c r="H121"/>
  <c r="J71"/>
  <c r="H71"/>
  <c r="H11"/>
  <c r="J13"/>
  <c r="F11"/>
  <c r="F15"/>
  <c r="B11"/>
  <c r="B15"/>
  <c r="J10"/>
  <c r="J11"/>
  <c r="H15" l="1"/>
  <c r="E51" i="1" s="1"/>
  <c r="E52" s="1"/>
  <c r="E53" s="1"/>
  <c r="E54" s="1"/>
  <c r="J16" i="2" l="1"/>
</calcChain>
</file>

<file path=xl/sharedStrings.xml><?xml version="1.0" encoding="utf-8"?>
<sst xmlns="http://schemas.openxmlformats.org/spreadsheetml/2006/main" count="148" uniqueCount="114">
  <si>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</si>
  <si>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</si>
  <si>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</si>
  <si>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</si>
  <si>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</si>
  <si>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</si>
  <si>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</si>
  <si>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</si>
  <si>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</si>
  <si>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</si>
  <si>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</si>
  <si>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</si>
  <si>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</si>
  <si>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</si>
  <si>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</si>
  <si>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</si>
  <si>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</si>
  <si>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</si>
  <si>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</si>
  <si>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</si>
  <si>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</si>
  <si>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</si>
  <si>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</si>
  <si>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</si>
  <si>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</si>
  <si>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</si>
  <si>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</si>
  <si>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</si>
  <si>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</si>
  <si>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</si>
  <si>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by (paid from) operating activities </t>
  </si>
  <si>
    <t xml:space="preserve">  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</si>
  <si>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</si>
  <si>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</si>
  <si>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</si>
  <si>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</si>
  <si>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Cash flows from investing activities</t>
  </si>
  <si>
    <t>Total</t>
  </si>
  <si>
    <t>share capital</t>
  </si>
  <si>
    <t>Net cash flows from operating activities</t>
  </si>
  <si>
    <t>Non-current liabilities</t>
  </si>
  <si>
    <t>Provision for long-term employee benefits</t>
  </si>
  <si>
    <t>Total non-current liabilities</t>
  </si>
  <si>
    <t>Total liabilities</t>
  </si>
  <si>
    <t xml:space="preserve">Profit from operating activities before change in operating assets </t>
  </si>
  <si>
    <t xml:space="preserve">Total shareholders' equity </t>
  </si>
  <si>
    <t xml:space="preserve">   Issued and fully paid up</t>
  </si>
  <si>
    <t>Statement of comprehensive income</t>
  </si>
  <si>
    <t>Profit or loss:</t>
  </si>
  <si>
    <t xml:space="preserve">Earnings per share </t>
  </si>
  <si>
    <t>Issued and</t>
  </si>
  <si>
    <t>fully paid-up</t>
  </si>
  <si>
    <t>Property, plant and equipment</t>
  </si>
  <si>
    <t xml:space="preserve">   Provision for long-term employee benefits</t>
  </si>
  <si>
    <t>Net cash flows used in investing activities</t>
  </si>
  <si>
    <t>Inventories</t>
  </si>
  <si>
    <t>Material supplies</t>
  </si>
  <si>
    <t>Trade and other payables</t>
  </si>
  <si>
    <t>Income tax payable</t>
  </si>
  <si>
    <t>Retained earnings</t>
  </si>
  <si>
    <t xml:space="preserve">   Appropriated-statutory reserve</t>
  </si>
  <si>
    <t xml:space="preserve">   Unappropriated</t>
  </si>
  <si>
    <t>Selling expenses</t>
  </si>
  <si>
    <t>Profit before tax</t>
  </si>
  <si>
    <t xml:space="preserve">Adjustments to reconcile profit before tax to net cash provided </t>
  </si>
  <si>
    <t xml:space="preserve">   Inventories and material supplies</t>
  </si>
  <si>
    <t xml:space="preserve">   Trade and other payables</t>
  </si>
  <si>
    <t>Appropriated</t>
  </si>
  <si>
    <t>Deferred tax assets</t>
  </si>
  <si>
    <t>Gain on exchange rate</t>
  </si>
  <si>
    <t>(Unit: Thousand Baht)</t>
  </si>
  <si>
    <t>(Unaudited</t>
  </si>
  <si>
    <t>(Audited)</t>
  </si>
  <si>
    <t>but reviewed)</t>
  </si>
  <si>
    <t>Statement of financial position (continued)</t>
  </si>
  <si>
    <t>Statement of financial position</t>
  </si>
  <si>
    <t>Cash flow statement</t>
  </si>
  <si>
    <t>Unappropriated</t>
  </si>
  <si>
    <t>Statement of changes in shareholders' equity</t>
  </si>
  <si>
    <t>Cash flow statement (continued)</t>
  </si>
  <si>
    <t>(Unaudited but reviewed)</t>
  </si>
  <si>
    <t>Prodigy Public Company Limited</t>
  </si>
  <si>
    <t>Income tax expenses</t>
  </si>
  <si>
    <t>Profit for the period</t>
  </si>
  <si>
    <t>Total comprehensive income for the period</t>
  </si>
  <si>
    <t>Cash and cash equivalents at end of period</t>
  </si>
  <si>
    <t>Cash and cash equivalents at beginning of period</t>
  </si>
  <si>
    <t xml:space="preserve">      270,000,000 ordinary shares of Baht 0.5 each</t>
  </si>
  <si>
    <t>Basic earnings per share</t>
  </si>
  <si>
    <t>Profit before finance cost and income tax expenses</t>
  </si>
  <si>
    <t>Profit before income tax expenses</t>
  </si>
  <si>
    <t>Share premium</t>
  </si>
  <si>
    <t>Share</t>
  </si>
  <si>
    <t>premium</t>
  </si>
  <si>
    <t>Acquisition of equipment</t>
  </si>
  <si>
    <t>Trade receivables</t>
  </si>
  <si>
    <t>2, 3</t>
  </si>
  <si>
    <t xml:space="preserve">   Depreciation and amortisation</t>
  </si>
  <si>
    <t xml:space="preserve">   Trade receivables</t>
  </si>
  <si>
    <t>(Unit: Thousand Baht except earnings per share expressed in Baht)</t>
  </si>
  <si>
    <t>Balance as at 31 March 2016</t>
  </si>
  <si>
    <t>Other comprehensive income for the period</t>
  </si>
  <si>
    <t>Balance as at 1 January 2016</t>
  </si>
  <si>
    <t>Intangible assets - computer software</t>
  </si>
  <si>
    <t>For the three-month period ended 31 March 2017</t>
  </si>
  <si>
    <t>Balance as at 31 March 2017</t>
  </si>
  <si>
    <t>As at 31 March 2017</t>
  </si>
  <si>
    <t>31 March 2017</t>
  </si>
  <si>
    <t>31 December 2016</t>
  </si>
  <si>
    <t>Balance as at 1 January 2017</t>
  </si>
  <si>
    <t xml:space="preserve">   Allowance for doubtful accounts </t>
  </si>
  <si>
    <t>Operating assets (increase) decrease</t>
  </si>
  <si>
    <t>Operating liabilities increase (decrease)</t>
  </si>
  <si>
    <t>Net increase in cash and cash equivalents</t>
  </si>
</sst>
</file>

<file path=xl/styles.xml><?xml version="1.0" encoding="utf-8"?>
<styleSheet xmlns="http://schemas.openxmlformats.org/spreadsheetml/2006/main">
  <numFmts count="3">
    <numFmt numFmtId="192" formatCode="_(* #,##0_);_(* \(#,##0\);_(* &quot;-&quot;_);_(@_)"/>
    <numFmt numFmtId="195" formatCode="_(* #,##0.00_);_(* \(#,##0.00\);_(* &quot;-&quot;_);_(@_)"/>
    <numFmt numFmtId="196" formatCode="[$-809]dd\ mmmm\ yyyy;@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37" fontId="4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horizontal="center" vertical="center"/>
    </xf>
    <xf numFmtId="192" fontId="2" fillId="0" borderId="1" xfId="0" applyNumberFormat="1" applyFont="1" applyBorder="1" applyAlignment="1">
      <alignment horizontal="right" vertical="center"/>
    </xf>
    <xf numFmtId="192" fontId="2" fillId="0" borderId="0" xfId="0" applyNumberFormat="1" applyFont="1" applyBorder="1" applyAlignment="1">
      <alignment horizontal="right" vertical="center"/>
    </xf>
    <xf numFmtId="192" fontId="2" fillId="0" borderId="2" xfId="0" applyNumberFormat="1" applyFont="1" applyBorder="1" applyAlignment="1">
      <alignment horizontal="right" vertical="center"/>
    </xf>
    <xf numFmtId="192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96" fontId="3" fillId="0" borderId="0" xfId="0" quotePrefix="1" applyNumberFormat="1" applyFont="1" applyAlignment="1">
      <alignment horizontal="center" vertical="center"/>
    </xf>
    <xf numFmtId="196" fontId="2" fillId="0" borderId="0" xfId="0" applyNumberFormat="1" applyFont="1" applyAlignment="1">
      <alignment vertical="center"/>
    </xf>
    <xf numFmtId="196" fontId="2" fillId="0" borderId="0" xfId="0" applyNumberFormat="1" applyFont="1" applyAlignment="1">
      <alignment horizontal="center" vertical="center"/>
    </xf>
    <xf numFmtId="196" fontId="2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2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92" fontId="2" fillId="0" borderId="0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92" fontId="2" fillId="0" borderId="1" xfId="0" applyNumberFormat="1" applyFont="1" applyFill="1" applyBorder="1" applyAlignment="1">
      <alignment horizontal="right" vertical="center"/>
    </xf>
    <xf numFmtId="192" fontId="2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vertical="center"/>
    </xf>
    <xf numFmtId="192" fontId="2" fillId="0" borderId="3" xfId="0" applyNumberFormat="1" applyFont="1" applyFill="1" applyBorder="1" applyAlignment="1">
      <alignment horizontal="right" vertical="center"/>
    </xf>
    <xf numFmtId="195" fontId="2" fillId="0" borderId="3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vertical="center" wrapText="1"/>
    </xf>
    <xf numFmtId="192" fontId="2" fillId="0" borderId="0" xfId="0" quotePrefix="1" applyNumberFormat="1" applyFont="1" applyBorder="1" applyAlignment="1">
      <alignment horizontal="right" vertical="center"/>
    </xf>
    <xf numFmtId="192" fontId="2" fillId="0" borderId="1" xfId="0" applyNumberFormat="1" applyFont="1" applyBorder="1" applyAlignment="1">
      <alignment horizontal="center" vertical="center"/>
    </xf>
    <xf numFmtId="192" fontId="2" fillId="0" borderId="5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2">
    <cellStyle name="0,0_x000d__x000a_NA_x000d__x000a_" xfId="1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showGridLines="0" tabSelected="1" view="pageBreakPreview" zoomScaleNormal="100" zoomScaleSheetLayoutView="100" workbookViewId="0">
      <selection activeCell="A51" sqref="A51"/>
    </sheetView>
  </sheetViews>
  <sheetFormatPr defaultColWidth="10.7109375" defaultRowHeight="23.45" customHeight="1"/>
  <cols>
    <col min="1" max="1" width="47.85546875" style="12" customWidth="1"/>
    <col min="2" max="2" width="2.7109375" style="12" customWidth="1"/>
    <col min="3" max="3" width="6.42578125" style="1" customWidth="1"/>
    <col min="4" max="4" width="1.85546875" style="21" customWidth="1"/>
    <col min="5" max="5" width="17.7109375" style="12" customWidth="1"/>
    <col min="6" max="6" width="1.42578125" style="21" customWidth="1"/>
    <col min="7" max="7" width="17.7109375" style="12" customWidth="1"/>
    <col min="8" max="8" width="1.42578125" style="12" customWidth="1"/>
    <col min="9" max="16384" width="10.7109375" style="12"/>
  </cols>
  <sheetData>
    <row r="1" spans="1:8" ht="23.45" customHeight="1">
      <c r="A1" s="9" t="s">
        <v>81</v>
      </c>
      <c r="B1" s="10"/>
      <c r="D1" s="11"/>
      <c r="E1" s="10"/>
      <c r="F1" s="11"/>
    </row>
    <row r="2" spans="1:8" ht="23.45" customHeight="1">
      <c r="A2" s="9" t="s">
        <v>75</v>
      </c>
      <c r="B2" s="10"/>
      <c r="D2" s="11"/>
      <c r="E2" s="10"/>
      <c r="F2" s="11"/>
      <c r="G2" s="10"/>
    </row>
    <row r="3" spans="1:8" ht="23.45" customHeight="1">
      <c r="A3" s="9" t="s">
        <v>106</v>
      </c>
      <c r="B3" s="10"/>
      <c r="D3" s="11"/>
      <c r="E3" s="10"/>
      <c r="F3" s="11"/>
      <c r="G3" s="10"/>
    </row>
    <row r="4" spans="1:8" ht="23.45" customHeight="1">
      <c r="A4" s="64" t="s">
        <v>70</v>
      </c>
      <c r="B4" s="64"/>
      <c r="C4" s="64"/>
      <c r="D4" s="64"/>
      <c r="E4" s="64"/>
      <c r="F4" s="64"/>
      <c r="G4" s="64"/>
      <c r="H4" s="64"/>
    </row>
    <row r="5" spans="1:8" ht="23.45" customHeight="1">
      <c r="A5" s="13"/>
      <c r="B5" s="14"/>
      <c r="C5" s="15" t="s">
        <v>0</v>
      </c>
      <c r="D5" s="11"/>
      <c r="E5" s="16" t="s">
        <v>107</v>
      </c>
      <c r="F5" s="11"/>
      <c r="G5" s="16" t="s">
        <v>108</v>
      </c>
      <c r="H5" s="17"/>
    </row>
    <row r="6" spans="1:8" ht="23.45" customHeight="1">
      <c r="A6" s="13"/>
      <c r="B6" s="14"/>
      <c r="C6" s="15"/>
      <c r="D6" s="11"/>
      <c r="E6" s="18" t="s">
        <v>71</v>
      </c>
      <c r="F6" s="11"/>
      <c r="G6" s="19" t="s">
        <v>72</v>
      </c>
      <c r="H6" s="17"/>
    </row>
    <row r="7" spans="1:8" ht="23.45" customHeight="1">
      <c r="A7" s="13"/>
      <c r="B7" s="14"/>
      <c r="C7" s="15"/>
      <c r="D7" s="11"/>
      <c r="E7" s="18" t="s">
        <v>73</v>
      </c>
      <c r="F7" s="11"/>
      <c r="G7" s="19"/>
      <c r="H7" s="17"/>
    </row>
    <row r="8" spans="1:8" ht="23.45" customHeight="1">
      <c r="A8" s="9" t="s">
        <v>1</v>
      </c>
      <c r="C8" s="20"/>
      <c r="H8" s="21"/>
    </row>
    <row r="9" spans="1:8" ht="23.45" customHeight="1">
      <c r="A9" s="9" t="s">
        <v>2</v>
      </c>
      <c r="B9" s="14"/>
      <c r="D9" s="2"/>
      <c r="E9" s="14"/>
      <c r="F9" s="2"/>
      <c r="G9" s="14"/>
      <c r="H9" s="2"/>
    </row>
    <row r="10" spans="1:8" ht="23.45" customHeight="1">
      <c r="A10" s="13" t="s">
        <v>3</v>
      </c>
      <c r="B10" s="14"/>
      <c r="D10" s="2"/>
      <c r="E10" s="3">
        <v>260578</v>
      </c>
      <c r="F10" s="2"/>
      <c r="G10" s="3">
        <v>229901</v>
      </c>
      <c r="H10" s="3"/>
    </row>
    <row r="11" spans="1:8" ht="23.45" customHeight="1">
      <c r="A11" s="13" t="s">
        <v>95</v>
      </c>
      <c r="B11" s="14"/>
      <c r="C11" s="1" t="s">
        <v>96</v>
      </c>
      <c r="D11" s="2"/>
      <c r="E11" s="3">
        <v>139069</v>
      </c>
      <c r="F11" s="2"/>
      <c r="G11" s="3">
        <v>131750</v>
      </c>
      <c r="H11" s="3"/>
    </row>
    <row r="12" spans="1:8" ht="23.45" customHeight="1">
      <c r="A12" s="13" t="s">
        <v>55</v>
      </c>
      <c r="B12" s="14"/>
      <c r="D12" s="2"/>
      <c r="E12" s="3">
        <v>42291</v>
      </c>
      <c r="F12" s="2"/>
      <c r="G12" s="3">
        <v>37593</v>
      </c>
      <c r="H12" s="3"/>
    </row>
    <row r="13" spans="1:8" ht="23.45" customHeight="1">
      <c r="A13" s="13" t="s">
        <v>56</v>
      </c>
      <c r="B13" s="14"/>
      <c r="D13" s="2"/>
      <c r="E13" s="3">
        <v>8181</v>
      </c>
      <c r="F13" s="2"/>
      <c r="G13" s="3">
        <v>8330</v>
      </c>
      <c r="H13" s="3"/>
    </row>
    <row r="14" spans="1:8" ht="23.45" customHeight="1">
      <c r="A14" s="13" t="s">
        <v>4</v>
      </c>
      <c r="B14" s="14"/>
      <c r="D14" s="2"/>
      <c r="E14" s="3">
        <v>1842</v>
      </c>
      <c r="F14" s="2"/>
      <c r="G14" s="3">
        <v>1154</v>
      </c>
      <c r="H14" s="3"/>
    </row>
    <row r="15" spans="1:8" ht="23.45" customHeight="1">
      <c r="A15" s="9" t="s">
        <v>5</v>
      </c>
      <c r="B15" s="14"/>
      <c r="D15" s="2"/>
      <c r="E15" s="7">
        <f>SUM(E10:E14)</f>
        <v>451961</v>
      </c>
      <c r="F15" s="2"/>
      <c r="G15" s="7">
        <f>SUM(G10:G14)</f>
        <v>408728</v>
      </c>
      <c r="H15" s="3"/>
    </row>
    <row r="16" spans="1:8" ht="23.45" customHeight="1">
      <c r="A16" s="9" t="s">
        <v>6</v>
      </c>
      <c r="B16" s="14"/>
      <c r="D16" s="2"/>
      <c r="E16" s="3"/>
      <c r="F16" s="2"/>
      <c r="G16" s="3"/>
      <c r="H16" s="3"/>
    </row>
    <row r="17" spans="1:8" ht="23.45" customHeight="1">
      <c r="A17" s="13" t="s">
        <v>52</v>
      </c>
      <c r="B17" s="14"/>
      <c r="C17" s="1">
        <v>4</v>
      </c>
      <c r="D17" s="2"/>
      <c r="E17" s="3">
        <v>254675</v>
      </c>
      <c r="F17" s="2"/>
      <c r="G17" s="3">
        <v>266674</v>
      </c>
      <c r="H17" s="3"/>
    </row>
    <row r="18" spans="1:8" ht="23.45" customHeight="1">
      <c r="A18" s="13" t="s">
        <v>103</v>
      </c>
      <c r="B18" s="14"/>
      <c r="D18" s="2"/>
      <c r="E18" s="3">
        <v>155</v>
      </c>
      <c r="F18" s="2"/>
      <c r="G18" s="3">
        <v>180</v>
      </c>
      <c r="H18" s="3"/>
    </row>
    <row r="19" spans="1:8" ht="23.45" customHeight="1">
      <c r="A19" s="13" t="s">
        <v>68</v>
      </c>
      <c r="B19" s="14"/>
      <c r="D19" s="2"/>
      <c r="E19" s="3">
        <v>2208</v>
      </c>
      <c r="F19" s="2"/>
      <c r="G19" s="3">
        <v>2141</v>
      </c>
      <c r="H19" s="3"/>
    </row>
    <row r="20" spans="1:8" ht="23.45" customHeight="1">
      <c r="A20" s="13" t="s">
        <v>7</v>
      </c>
      <c r="B20" s="14"/>
      <c r="D20" s="2"/>
      <c r="E20" s="3">
        <v>1303</v>
      </c>
      <c r="F20" s="2"/>
      <c r="G20" s="3">
        <v>25</v>
      </c>
      <c r="H20" s="3"/>
    </row>
    <row r="21" spans="1:8" ht="23.45" customHeight="1">
      <c r="A21" s="9" t="s">
        <v>8</v>
      </c>
      <c r="B21" s="14"/>
      <c r="D21" s="2"/>
      <c r="E21" s="7">
        <f>SUM(E17:E20)</f>
        <v>258341</v>
      </c>
      <c r="F21" s="2"/>
      <c r="G21" s="7">
        <f>SUM(G17:G20)</f>
        <v>269020</v>
      </c>
      <c r="H21" s="3"/>
    </row>
    <row r="22" spans="1:8" ht="23.45" customHeight="1" thickBot="1">
      <c r="A22" s="9" t="s">
        <v>9</v>
      </c>
      <c r="B22" s="14"/>
      <c r="D22" s="2"/>
      <c r="E22" s="8">
        <f>SUM(E15+E21)</f>
        <v>710302</v>
      </c>
      <c r="F22" s="2"/>
      <c r="G22" s="8">
        <f>SUM(G15+G21)</f>
        <v>677748</v>
      </c>
      <c r="H22" s="3"/>
    </row>
    <row r="23" spans="1:8" ht="23.45" customHeight="1" thickTop="1">
      <c r="A23" s="13"/>
      <c r="B23" s="14"/>
      <c r="D23" s="2"/>
      <c r="E23" s="22"/>
      <c r="F23" s="2"/>
      <c r="G23" s="22"/>
      <c r="H23" s="4"/>
    </row>
    <row r="24" spans="1:8" ht="23.45" customHeight="1">
      <c r="A24" s="12" t="s">
        <v>10</v>
      </c>
      <c r="B24" s="14"/>
      <c r="D24" s="2"/>
      <c r="E24" s="13"/>
      <c r="F24" s="2"/>
      <c r="G24" s="13"/>
    </row>
    <row r="25" spans="1:8" ht="23.45" customHeight="1">
      <c r="A25" s="9" t="s">
        <v>81</v>
      </c>
      <c r="B25" s="10"/>
      <c r="D25" s="11"/>
      <c r="E25" s="10"/>
      <c r="F25" s="11"/>
      <c r="G25" s="10"/>
    </row>
    <row r="26" spans="1:8" ht="23.45" customHeight="1">
      <c r="A26" s="9" t="s">
        <v>74</v>
      </c>
      <c r="B26" s="10"/>
      <c r="D26" s="11"/>
      <c r="E26" s="10"/>
      <c r="F26" s="11"/>
      <c r="G26" s="10"/>
    </row>
    <row r="27" spans="1:8" ht="23.45" customHeight="1">
      <c r="A27" s="9" t="s">
        <v>106</v>
      </c>
      <c r="B27" s="10"/>
      <c r="D27" s="11"/>
      <c r="E27" s="10"/>
      <c r="F27" s="11"/>
      <c r="G27" s="10"/>
    </row>
    <row r="28" spans="1:8" ht="23.45" customHeight="1">
      <c r="A28" s="64" t="s">
        <v>70</v>
      </c>
      <c r="B28" s="64"/>
      <c r="C28" s="64"/>
      <c r="D28" s="64"/>
      <c r="E28" s="64"/>
      <c r="F28" s="64"/>
      <c r="G28" s="64"/>
      <c r="H28" s="64"/>
    </row>
    <row r="29" spans="1:8" ht="23.45" customHeight="1">
      <c r="A29" s="13"/>
      <c r="B29" s="14"/>
      <c r="C29" s="15" t="s">
        <v>0</v>
      </c>
      <c r="D29" s="11"/>
      <c r="E29" s="16" t="s">
        <v>107</v>
      </c>
      <c r="F29" s="11"/>
      <c r="G29" s="16" t="s">
        <v>108</v>
      </c>
      <c r="H29" s="17"/>
    </row>
    <row r="30" spans="1:8" ht="23.45" customHeight="1">
      <c r="A30" s="13"/>
      <c r="B30" s="14"/>
      <c r="C30" s="15"/>
      <c r="D30" s="11"/>
      <c r="E30" s="18" t="s">
        <v>71</v>
      </c>
      <c r="F30" s="11"/>
      <c r="G30" s="19" t="s">
        <v>72</v>
      </c>
      <c r="H30" s="17"/>
    </row>
    <row r="31" spans="1:8" ht="23.45" customHeight="1">
      <c r="A31" s="13"/>
      <c r="B31" s="14"/>
      <c r="C31" s="15"/>
      <c r="D31" s="11"/>
      <c r="E31" s="18" t="s">
        <v>73</v>
      </c>
      <c r="F31" s="11"/>
      <c r="G31" s="19"/>
      <c r="H31" s="17"/>
    </row>
    <row r="32" spans="1:8" ht="23.45" customHeight="1">
      <c r="A32" s="9" t="s">
        <v>11</v>
      </c>
      <c r="C32" s="23"/>
      <c r="E32" s="24"/>
      <c r="G32" s="24"/>
      <c r="H32" s="21"/>
    </row>
    <row r="33" spans="1:8" ht="23.45" customHeight="1">
      <c r="A33" s="9" t="s">
        <v>12</v>
      </c>
      <c r="B33" s="14"/>
      <c r="D33" s="2"/>
      <c r="E33" s="14"/>
      <c r="F33" s="2"/>
      <c r="G33" s="14"/>
      <c r="H33" s="2"/>
    </row>
    <row r="34" spans="1:8" ht="23.45" customHeight="1">
      <c r="A34" s="13" t="s">
        <v>57</v>
      </c>
      <c r="B34" s="14"/>
      <c r="C34" s="1">
        <v>6</v>
      </c>
      <c r="D34" s="2"/>
      <c r="E34" s="3">
        <v>97352</v>
      </c>
      <c r="F34" s="4"/>
      <c r="G34" s="3">
        <v>91303</v>
      </c>
      <c r="H34" s="4"/>
    </row>
    <row r="35" spans="1:8" ht="23.45" customHeight="1">
      <c r="A35" s="13" t="s">
        <v>58</v>
      </c>
      <c r="B35" s="14"/>
      <c r="D35" s="2"/>
      <c r="E35" s="3">
        <v>18003</v>
      </c>
      <c r="F35" s="4"/>
      <c r="G35" s="3">
        <v>12634</v>
      </c>
      <c r="H35" s="4"/>
    </row>
    <row r="36" spans="1:8" ht="23.45" customHeight="1">
      <c r="A36" s="13" t="s">
        <v>13</v>
      </c>
      <c r="B36" s="14"/>
      <c r="D36" s="2"/>
      <c r="E36" s="5">
        <v>2761</v>
      </c>
      <c r="F36" s="4"/>
      <c r="G36" s="5">
        <v>3067</v>
      </c>
      <c r="H36" s="4"/>
    </row>
    <row r="37" spans="1:8" ht="23.45" customHeight="1">
      <c r="A37" s="9" t="s">
        <v>14</v>
      </c>
      <c r="B37" s="14"/>
      <c r="D37" s="2"/>
      <c r="E37" s="5">
        <f>SUM(E34:E36)</f>
        <v>118116</v>
      </c>
      <c r="F37" s="4"/>
      <c r="G37" s="5">
        <f>SUM(G34:G36)</f>
        <v>107004</v>
      </c>
      <c r="H37" s="3"/>
    </row>
    <row r="38" spans="1:8" ht="23.45" customHeight="1">
      <c r="A38" s="9" t="s">
        <v>40</v>
      </c>
      <c r="B38" s="14"/>
      <c r="D38" s="2"/>
      <c r="E38" s="6"/>
      <c r="F38" s="2"/>
      <c r="G38" s="6"/>
      <c r="H38" s="3"/>
    </row>
    <row r="39" spans="1:8" ht="23.45" customHeight="1">
      <c r="A39" s="25" t="s">
        <v>41</v>
      </c>
      <c r="B39" s="14"/>
      <c r="C39" s="1">
        <v>7</v>
      </c>
      <c r="D39" s="2"/>
      <c r="E39" s="6">
        <v>11039</v>
      </c>
      <c r="F39" s="2"/>
      <c r="G39" s="6">
        <v>10703</v>
      </c>
      <c r="H39" s="3"/>
    </row>
    <row r="40" spans="1:8" ht="23.45" customHeight="1">
      <c r="A40" s="9" t="s">
        <v>42</v>
      </c>
      <c r="B40" s="14"/>
      <c r="D40" s="2"/>
      <c r="E40" s="7">
        <f>SUM(E39:E39)</f>
        <v>11039</v>
      </c>
      <c r="F40" s="2"/>
      <c r="G40" s="7">
        <f>SUM(G39:G39)</f>
        <v>10703</v>
      </c>
      <c r="H40" s="3"/>
    </row>
    <row r="41" spans="1:8" ht="23.45" customHeight="1">
      <c r="A41" s="26" t="s">
        <v>43</v>
      </c>
      <c r="B41" s="14"/>
      <c r="D41" s="2"/>
      <c r="E41" s="7">
        <f>SUM(E37+E40)</f>
        <v>129155</v>
      </c>
      <c r="F41" s="2"/>
      <c r="G41" s="7">
        <f>SUM(G37+G40)</f>
        <v>117707</v>
      </c>
      <c r="H41" s="3"/>
    </row>
    <row r="42" spans="1:8" ht="23.45" customHeight="1">
      <c r="A42" s="9" t="s">
        <v>15</v>
      </c>
      <c r="B42" s="14"/>
      <c r="D42" s="2"/>
      <c r="E42" s="3"/>
      <c r="F42" s="2"/>
      <c r="G42" s="3"/>
      <c r="H42" s="3"/>
    </row>
    <row r="43" spans="1:8" ht="23.45" customHeight="1">
      <c r="A43" s="13" t="s">
        <v>16</v>
      </c>
      <c r="B43" s="14"/>
      <c r="C43" s="27"/>
      <c r="D43" s="12"/>
      <c r="E43" s="3"/>
      <c r="F43" s="12"/>
      <c r="G43" s="3"/>
      <c r="H43" s="3"/>
    </row>
    <row r="44" spans="1:8" ht="23.45" customHeight="1">
      <c r="A44" s="13" t="s">
        <v>17</v>
      </c>
      <c r="B44" s="14"/>
      <c r="D44" s="2"/>
      <c r="E44" s="3"/>
      <c r="F44" s="2"/>
      <c r="G44" s="3"/>
      <c r="H44" s="3"/>
    </row>
    <row r="45" spans="1:8" ht="23.45" customHeight="1" thickBot="1">
      <c r="A45" s="13" t="s">
        <v>87</v>
      </c>
      <c r="B45" s="14"/>
      <c r="D45" s="2"/>
      <c r="E45" s="8">
        <v>135000</v>
      </c>
      <c r="F45" s="2"/>
      <c r="G45" s="8">
        <v>135000</v>
      </c>
      <c r="H45" s="3"/>
    </row>
    <row r="46" spans="1:8" ht="23.45" customHeight="1" thickTop="1">
      <c r="A46" s="13" t="s">
        <v>46</v>
      </c>
      <c r="B46" s="14"/>
      <c r="D46" s="2"/>
      <c r="E46" s="3"/>
      <c r="F46" s="2"/>
      <c r="G46" s="3"/>
      <c r="H46" s="3"/>
    </row>
    <row r="47" spans="1:8" ht="23.45" customHeight="1">
      <c r="A47" s="13" t="s">
        <v>87</v>
      </c>
      <c r="B47" s="14"/>
      <c r="D47" s="2"/>
      <c r="E47" s="3">
        <v>135000</v>
      </c>
      <c r="F47" s="2"/>
      <c r="G47" s="3">
        <v>135000</v>
      </c>
      <c r="H47" s="3"/>
    </row>
    <row r="48" spans="1:8" ht="23.45" customHeight="1">
      <c r="A48" s="13" t="s">
        <v>91</v>
      </c>
      <c r="B48" s="14"/>
      <c r="D48" s="2"/>
      <c r="E48" s="3">
        <v>156342</v>
      </c>
      <c r="F48" s="2"/>
      <c r="G48" s="3">
        <v>156342</v>
      </c>
      <c r="H48" s="3"/>
    </row>
    <row r="49" spans="1:8" ht="23.45" customHeight="1">
      <c r="A49" s="13" t="s">
        <v>59</v>
      </c>
      <c r="B49" s="14"/>
      <c r="D49" s="2"/>
      <c r="E49" s="3"/>
      <c r="F49" s="2"/>
      <c r="G49" s="3"/>
      <c r="H49" s="3"/>
    </row>
    <row r="50" spans="1:8" ht="23.45" customHeight="1">
      <c r="A50" s="13" t="s">
        <v>60</v>
      </c>
      <c r="B50" s="14"/>
      <c r="D50" s="2"/>
      <c r="E50" s="3">
        <v>13500</v>
      </c>
      <c r="F50" s="2"/>
      <c r="G50" s="3">
        <v>13500</v>
      </c>
      <c r="H50" s="3"/>
    </row>
    <row r="51" spans="1:8" ht="23.45" customHeight="1">
      <c r="A51" s="13" t="s">
        <v>61</v>
      </c>
      <c r="B51" s="14"/>
      <c r="D51" s="2"/>
      <c r="E51" s="5">
        <f>SUM(CE!H15)</f>
        <v>276305</v>
      </c>
      <c r="F51" s="2"/>
      <c r="G51" s="5">
        <v>255199</v>
      </c>
      <c r="H51" s="3"/>
    </row>
    <row r="52" spans="1:8" ht="23.45" customHeight="1">
      <c r="A52" s="9" t="s">
        <v>45</v>
      </c>
      <c r="B52" s="14"/>
      <c r="D52" s="2"/>
      <c r="E52" s="5">
        <f>SUM(E47:E51)</f>
        <v>581147</v>
      </c>
      <c r="F52" s="2"/>
      <c r="G52" s="5">
        <f>SUM(G47:G51)</f>
        <v>560041</v>
      </c>
      <c r="H52" s="3"/>
    </row>
    <row r="53" spans="1:8" ht="23.45" customHeight="1" thickBot="1">
      <c r="A53" s="28" t="s">
        <v>18</v>
      </c>
      <c r="B53" s="14"/>
      <c r="D53" s="2"/>
      <c r="E53" s="8">
        <f>SUM(E41,E52)</f>
        <v>710302</v>
      </c>
      <c r="F53" s="2"/>
      <c r="G53" s="8">
        <f>SUM(G41,G52)</f>
        <v>677748</v>
      </c>
      <c r="H53" s="3"/>
    </row>
    <row r="54" spans="1:8" ht="23.45" customHeight="1" thickTop="1">
      <c r="B54" s="14"/>
      <c r="D54" s="2"/>
      <c r="E54" s="3">
        <f>SUM(E53-E22)</f>
        <v>0</v>
      </c>
      <c r="F54" s="2"/>
      <c r="G54" s="3">
        <f>SUM(G53-G22)</f>
        <v>0</v>
      </c>
      <c r="H54" s="3"/>
    </row>
    <row r="55" spans="1:8" ht="23.45" customHeight="1">
      <c r="A55" s="12" t="s">
        <v>10</v>
      </c>
      <c r="B55" s="14"/>
      <c r="D55" s="2"/>
      <c r="E55" s="14"/>
      <c r="F55" s="2"/>
      <c r="G55" s="14"/>
    </row>
    <row r="56" spans="1:8" ht="23.45" customHeight="1">
      <c r="B56" s="14"/>
      <c r="D56" s="2"/>
      <c r="E56" s="14"/>
      <c r="F56" s="2"/>
      <c r="G56" s="14"/>
    </row>
    <row r="57" spans="1:8" ht="23.45" customHeight="1">
      <c r="A57" s="29"/>
      <c r="B57" s="14"/>
      <c r="D57" s="2"/>
      <c r="E57" s="14"/>
      <c r="F57" s="2"/>
      <c r="G57" s="14"/>
    </row>
    <row r="58" spans="1:8" ht="23.45" customHeight="1">
      <c r="B58" s="14"/>
      <c r="D58" s="2"/>
      <c r="E58" s="14"/>
      <c r="F58" s="2"/>
      <c r="G58" s="14"/>
    </row>
    <row r="59" spans="1:8" ht="23.45" customHeight="1">
      <c r="B59" s="30" t="s">
        <v>19</v>
      </c>
      <c r="D59" s="2"/>
      <c r="E59" s="14"/>
      <c r="F59" s="2"/>
      <c r="G59" s="14"/>
    </row>
    <row r="60" spans="1:8" ht="23.45" customHeight="1">
      <c r="A60" s="29"/>
      <c r="B60" s="14"/>
      <c r="D60" s="2"/>
      <c r="E60" s="14"/>
      <c r="F60" s="2"/>
      <c r="G60" s="14"/>
    </row>
  </sheetData>
  <mergeCells count="2">
    <mergeCell ref="A4:H4"/>
    <mergeCell ref="A28:H28"/>
  </mergeCells>
  <printOptions horizontalCentered="1"/>
  <pageMargins left="0.90551181102362199" right="0.23622047244094499" top="0.78740157480314998" bottom="0.23622047244094499" header="0.31496062992126" footer="0.31496062992126"/>
  <pageSetup paperSize="9" scale="91" fitToHeight="5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5"/>
  <sheetViews>
    <sheetView showGridLines="0" view="pageBreakPreview" topLeftCell="A44" zoomScale="80" zoomScaleNormal="100" zoomScaleSheetLayoutView="80" workbookViewId="0">
      <selection activeCell="Q58" sqref="Q58"/>
    </sheetView>
  </sheetViews>
  <sheetFormatPr defaultColWidth="10.7109375" defaultRowHeight="24" customHeight="1"/>
  <cols>
    <col min="1" max="1" width="17.140625" style="31" customWidth="1"/>
    <col min="2" max="2" width="10.42578125" style="31" customWidth="1"/>
    <col min="3" max="3" width="11" style="31" customWidth="1"/>
    <col min="4" max="4" width="16.42578125" style="31" customWidth="1"/>
    <col min="5" max="5" width="3.140625" style="31" customWidth="1"/>
    <col min="6" max="6" width="5.140625" style="34" customWidth="1"/>
    <col min="7" max="7" width="1.85546875" style="41" customWidth="1"/>
    <col min="8" max="8" width="16.42578125" style="31" customWidth="1"/>
    <col min="9" max="9" width="1.28515625" style="41" customWidth="1"/>
    <col min="10" max="10" width="16.42578125" style="31" customWidth="1"/>
    <col min="11" max="11" width="1.28515625" style="31" customWidth="1"/>
    <col min="12" max="12" width="16.42578125" style="54" customWidth="1"/>
    <col min="13" max="16384" width="10.7109375" style="31"/>
  </cols>
  <sheetData>
    <row r="1" spans="1:12" ht="24" customHeight="1">
      <c r="B1" s="32"/>
      <c r="C1" s="33"/>
      <c r="D1" s="33"/>
      <c r="E1" s="33"/>
      <c r="G1" s="35"/>
      <c r="H1" s="33"/>
      <c r="I1" s="35"/>
      <c r="J1" s="36" t="s">
        <v>80</v>
      </c>
      <c r="L1" s="31"/>
    </row>
    <row r="2" spans="1:12" ht="24" customHeight="1">
      <c r="A2" s="26" t="s">
        <v>81</v>
      </c>
      <c r="B2" s="32"/>
      <c r="C2" s="33"/>
      <c r="D2" s="33"/>
      <c r="E2" s="33"/>
      <c r="G2" s="35"/>
      <c r="H2" s="33"/>
      <c r="I2" s="35"/>
      <c r="J2" s="33"/>
      <c r="L2" s="31"/>
    </row>
    <row r="3" spans="1:12" ht="24" customHeight="1">
      <c r="A3" s="26" t="s">
        <v>47</v>
      </c>
      <c r="B3" s="33"/>
      <c r="C3" s="33"/>
      <c r="D3" s="33"/>
      <c r="E3" s="33"/>
      <c r="G3" s="35"/>
      <c r="H3" s="33"/>
      <c r="I3" s="35"/>
      <c r="J3" s="33"/>
      <c r="L3" s="31"/>
    </row>
    <row r="4" spans="1:12" ht="24" customHeight="1">
      <c r="A4" s="26" t="s">
        <v>104</v>
      </c>
      <c r="B4" s="33"/>
      <c r="C4" s="33"/>
      <c r="D4" s="33"/>
      <c r="E4" s="33"/>
      <c r="G4" s="35"/>
      <c r="H4" s="33"/>
      <c r="I4" s="35"/>
      <c r="J4" s="33"/>
      <c r="L4" s="31"/>
    </row>
    <row r="5" spans="1:12" ht="24" customHeight="1">
      <c r="A5" s="65" t="s">
        <v>99</v>
      </c>
      <c r="B5" s="65"/>
      <c r="C5" s="65"/>
      <c r="D5" s="65"/>
      <c r="E5" s="65"/>
      <c r="F5" s="65"/>
      <c r="G5" s="65"/>
      <c r="H5" s="65"/>
      <c r="I5" s="65"/>
      <c r="J5" s="65"/>
      <c r="L5" s="31"/>
    </row>
    <row r="6" spans="1:12" ht="24" customHeight="1">
      <c r="A6" s="25"/>
      <c r="D6" s="37"/>
      <c r="E6" s="37"/>
      <c r="F6" s="38" t="s">
        <v>0</v>
      </c>
      <c r="G6" s="35"/>
      <c r="H6" s="39">
        <v>2017</v>
      </c>
      <c r="I6" s="40"/>
      <c r="J6" s="39">
        <v>2016</v>
      </c>
      <c r="L6" s="31"/>
    </row>
    <row r="7" spans="1:12" ht="24" customHeight="1">
      <c r="A7" s="26" t="s">
        <v>48</v>
      </c>
      <c r="D7" s="37"/>
      <c r="E7" s="37"/>
      <c r="F7" s="38"/>
      <c r="G7" s="35"/>
      <c r="H7" s="39"/>
      <c r="I7" s="40"/>
      <c r="J7" s="39"/>
      <c r="L7" s="31"/>
    </row>
    <row r="8" spans="1:12" ht="24" customHeight="1">
      <c r="A8" s="26" t="s">
        <v>20</v>
      </c>
      <c r="L8" s="31"/>
    </row>
    <row r="9" spans="1:12" ht="24" customHeight="1">
      <c r="A9" s="25" t="s">
        <v>21</v>
      </c>
      <c r="H9" s="42">
        <v>172986</v>
      </c>
      <c r="I9" s="43"/>
      <c r="J9" s="42">
        <v>153164</v>
      </c>
      <c r="L9" s="31"/>
    </row>
    <row r="10" spans="1:12" ht="24" customHeight="1">
      <c r="A10" s="25" t="s">
        <v>22</v>
      </c>
      <c r="H10" s="44">
        <v>1135</v>
      </c>
      <c r="I10" s="43"/>
      <c r="J10" s="44">
        <v>615</v>
      </c>
      <c r="L10" s="31"/>
    </row>
    <row r="11" spans="1:12" ht="24" customHeight="1">
      <c r="A11" s="26" t="s">
        <v>23</v>
      </c>
      <c r="H11" s="44">
        <f>SUM(H9:H10)</f>
        <v>174121</v>
      </c>
      <c r="I11" s="43"/>
      <c r="J11" s="44">
        <f>SUM(J9:J10)</f>
        <v>153779</v>
      </c>
      <c r="L11" s="31"/>
    </row>
    <row r="12" spans="1:12" ht="24" customHeight="1">
      <c r="A12" s="26" t="s">
        <v>24</v>
      </c>
      <c r="H12" s="43"/>
      <c r="I12" s="43"/>
      <c r="J12" s="43"/>
      <c r="L12" s="31"/>
    </row>
    <row r="13" spans="1:12" ht="24" customHeight="1">
      <c r="A13" s="25" t="s">
        <v>25</v>
      </c>
      <c r="H13" s="42">
        <v>134598</v>
      </c>
      <c r="I13" s="43"/>
      <c r="J13" s="42">
        <v>113299</v>
      </c>
      <c r="L13" s="31"/>
    </row>
    <row r="14" spans="1:12" ht="24" customHeight="1">
      <c r="A14" s="25" t="s">
        <v>62</v>
      </c>
      <c r="H14" s="42">
        <v>5568</v>
      </c>
      <c r="I14" s="43"/>
      <c r="J14" s="42">
        <v>5343</v>
      </c>
      <c r="L14" s="31"/>
    </row>
    <row r="15" spans="1:12" ht="24" customHeight="1">
      <c r="A15" s="25" t="s">
        <v>26</v>
      </c>
      <c r="H15" s="44">
        <v>7423</v>
      </c>
      <c r="I15" s="42"/>
      <c r="J15" s="44">
        <v>6991</v>
      </c>
      <c r="L15" s="31"/>
    </row>
    <row r="16" spans="1:12" ht="24" customHeight="1">
      <c r="A16" s="26" t="s">
        <v>27</v>
      </c>
      <c r="H16" s="44">
        <f>SUM(H13:H15)</f>
        <v>147589</v>
      </c>
      <c r="I16" s="43"/>
      <c r="J16" s="44">
        <f>SUM(J13:J15)</f>
        <v>125633</v>
      </c>
      <c r="L16" s="31"/>
    </row>
    <row r="17" spans="1:12" ht="24" customHeight="1">
      <c r="A17" s="26" t="s">
        <v>89</v>
      </c>
      <c r="H17" s="42">
        <f>SUM(H11-H16)</f>
        <v>26532</v>
      </c>
      <c r="I17" s="43"/>
      <c r="J17" s="42">
        <f>SUM(J11-J16)</f>
        <v>28146</v>
      </c>
      <c r="L17" s="31"/>
    </row>
    <row r="18" spans="1:12" ht="24" customHeight="1">
      <c r="A18" s="25" t="s">
        <v>28</v>
      </c>
      <c r="H18" s="44">
        <v>-121</v>
      </c>
      <c r="I18" s="43"/>
      <c r="J18" s="44">
        <v>-64</v>
      </c>
      <c r="L18" s="31"/>
    </row>
    <row r="19" spans="1:12" ht="24" customHeight="1">
      <c r="A19" s="26" t="s">
        <v>90</v>
      </c>
      <c r="H19" s="42">
        <f>SUM(H17:H18)</f>
        <v>26411</v>
      </c>
      <c r="I19" s="43"/>
      <c r="J19" s="42">
        <f>SUM(J17:J18)</f>
        <v>28082</v>
      </c>
      <c r="L19" s="31"/>
    </row>
    <row r="20" spans="1:12" ht="24" customHeight="1">
      <c r="A20" s="25" t="s">
        <v>82</v>
      </c>
      <c r="F20" s="34">
        <v>8</v>
      </c>
      <c r="H20" s="44">
        <v>-5305</v>
      </c>
      <c r="I20" s="43"/>
      <c r="J20" s="44">
        <v>-5624</v>
      </c>
      <c r="L20" s="31"/>
    </row>
    <row r="21" spans="1:12" ht="24" customHeight="1">
      <c r="A21" s="26" t="s">
        <v>83</v>
      </c>
      <c r="H21" s="45">
        <f>SUM(H19:H20)</f>
        <v>21106</v>
      </c>
      <c r="I21" s="43"/>
      <c r="J21" s="45">
        <f>SUM(J19:J20)</f>
        <v>22458</v>
      </c>
      <c r="L21" s="31"/>
    </row>
    <row r="22" spans="1:12" ht="24" customHeight="1">
      <c r="A22" s="26"/>
      <c r="H22" s="42"/>
      <c r="I22" s="43"/>
      <c r="J22" s="42"/>
      <c r="L22" s="31"/>
    </row>
    <row r="23" spans="1:12" s="12" customFormat="1" ht="24" customHeight="1">
      <c r="A23" s="9" t="s">
        <v>101</v>
      </c>
      <c r="F23" s="1"/>
      <c r="G23" s="21"/>
      <c r="H23" s="5">
        <v>0</v>
      </c>
      <c r="I23" s="6"/>
      <c r="J23" s="5">
        <v>0</v>
      </c>
      <c r="L23" s="46"/>
    </row>
    <row r="24" spans="1:12" s="12" customFormat="1" ht="24" customHeight="1">
      <c r="A24" s="9"/>
      <c r="F24" s="1"/>
      <c r="G24" s="21"/>
      <c r="H24" s="6"/>
      <c r="I24" s="3"/>
      <c r="J24" s="6"/>
      <c r="L24" s="46"/>
    </row>
    <row r="25" spans="1:12" ht="24" customHeight="1" thickBot="1">
      <c r="A25" s="26" t="s">
        <v>84</v>
      </c>
      <c r="H25" s="47">
        <f>+H21+H23</f>
        <v>21106</v>
      </c>
      <c r="I25" s="42"/>
      <c r="J25" s="47">
        <f>+J21+J23</f>
        <v>22458</v>
      </c>
      <c r="L25" s="31"/>
    </row>
    <row r="26" spans="1:12" ht="24" customHeight="1" thickTop="1">
      <c r="A26" s="26"/>
      <c r="H26" s="42"/>
      <c r="I26" s="43"/>
      <c r="J26" s="42"/>
      <c r="L26" s="31"/>
    </row>
    <row r="27" spans="1:12" ht="24" customHeight="1">
      <c r="A27" s="26" t="s">
        <v>49</v>
      </c>
      <c r="F27" s="34">
        <v>9</v>
      </c>
      <c r="H27" s="42"/>
      <c r="I27" s="43"/>
      <c r="J27" s="42"/>
      <c r="L27" s="31"/>
    </row>
    <row r="28" spans="1:12" ht="24" customHeight="1" thickBot="1">
      <c r="A28" s="25" t="s">
        <v>88</v>
      </c>
      <c r="H28" s="48">
        <f>+H25/270000000*1000</f>
        <v>7.8170370370370362E-2</v>
      </c>
      <c r="I28" s="43"/>
      <c r="J28" s="48">
        <f>+J25/270000000*1000</f>
        <v>8.3177777777777781E-2</v>
      </c>
      <c r="L28" s="31"/>
    </row>
    <row r="29" spans="1:12" ht="24" customHeight="1" thickTop="1">
      <c r="A29" s="25"/>
      <c r="H29" s="49"/>
      <c r="I29" s="43"/>
      <c r="J29" s="49"/>
      <c r="L29" s="31"/>
    </row>
    <row r="30" spans="1:12" ht="24" customHeight="1">
      <c r="A30" s="31" t="s">
        <v>10</v>
      </c>
      <c r="H30" s="50"/>
      <c r="J30" s="50"/>
      <c r="L30" s="31"/>
    </row>
    <row r="31" spans="1:12" ht="24" customHeight="1">
      <c r="B31" s="32"/>
      <c r="C31" s="33"/>
      <c r="D31" s="33"/>
      <c r="E31" s="33"/>
      <c r="G31" s="35"/>
      <c r="H31" s="33"/>
      <c r="I31" s="35"/>
      <c r="J31" s="36" t="s">
        <v>80</v>
      </c>
      <c r="L31" s="31"/>
    </row>
    <row r="32" spans="1:12" ht="24" customHeight="1">
      <c r="A32" s="26" t="s">
        <v>81</v>
      </c>
      <c r="B32" s="32"/>
      <c r="C32" s="33"/>
      <c r="D32" s="33"/>
      <c r="E32" s="33"/>
      <c r="G32" s="35"/>
      <c r="H32" s="33"/>
      <c r="I32" s="35"/>
      <c r="J32" s="33"/>
      <c r="L32" s="31"/>
    </row>
    <row r="33" spans="1:12" ht="24" customHeight="1">
      <c r="A33" s="26" t="s">
        <v>76</v>
      </c>
      <c r="B33" s="33"/>
      <c r="C33" s="33"/>
      <c r="D33" s="33"/>
      <c r="E33" s="33"/>
      <c r="G33" s="35"/>
      <c r="H33" s="33"/>
      <c r="I33" s="35"/>
      <c r="J33" s="33"/>
      <c r="L33" s="31"/>
    </row>
    <row r="34" spans="1:12" ht="24" customHeight="1">
      <c r="A34" s="26" t="s">
        <v>104</v>
      </c>
      <c r="B34" s="33"/>
      <c r="C34" s="33"/>
      <c r="D34" s="33"/>
      <c r="E34" s="33"/>
      <c r="G34" s="35"/>
      <c r="H34" s="33"/>
      <c r="I34" s="35"/>
      <c r="J34" s="33"/>
      <c r="L34" s="31"/>
    </row>
    <row r="35" spans="1:12" ht="24" customHeight="1">
      <c r="A35" s="65" t="s">
        <v>70</v>
      </c>
      <c r="B35" s="65"/>
      <c r="C35" s="65"/>
      <c r="D35" s="65"/>
      <c r="E35" s="65"/>
      <c r="F35" s="65"/>
      <c r="G35" s="65"/>
      <c r="H35" s="65"/>
      <c r="I35" s="65"/>
      <c r="J35" s="65"/>
      <c r="L35" s="31"/>
    </row>
    <row r="36" spans="1:12" ht="24" customHeight="1">
      <c r="D36" s="37"/>
      <c r="E36" s="37"/>
      <c r="F36" s="51"/>
      <c r="G36" s="35"/>
      <c r="H36" s="39">
        <v>2017</v>
      </c>
      <c r="I36" s="40"/>
      <c r="J36" s="39">
        <v>2016</v>
      </c>
      <c r="L36" s="31"/>
    </row>
    <row r="37" spans="1:12" ht="24" customHeight="1">
      <c r="A37" s="52" t="s">
        <v>29</v>
      </c>
      <c r="L37" s="31"/>
    </row>
    <row r="38" spans="1:12" ht="24" customHeight="1">
      <c r="A38" s="41" t="s">
        <v>63</v>
      </c>
      <c r="H38" s="43">
        <f>SUM(H19)</f>
        <v>26411</v>
      </c>
      <c r="I38" s="43"/>
      <c r="J38" s="43">
        <f>SUM(J19)</f>
        <v>28082</v>
      </c>
      <c r="L38" s="31"/>
    </row>
    <row r="39" spans="1:12" ht="24" customHeight="1">
      <c r="A39" s="41" t="s">
        <v>64</v>
      </c>
      <c r="H39" s="43"/>
      <c r="I39" s="43"/>
      <c r="J39" s="43"/>
      <c r="L39" s="31"/>
    </row>
    <row r="40" spans="1:12" ht="24" customHeight="1">
      <c r="A40" s="41" t="s">
        <v>30</v>
      </c>
      <c r="H40" s="43"/>
      <c r="I40" s="43"/>
      <c r="J40" s="43"/>
      <c r="L40" s="31"/>
    </row>
    <row r="41" spans="1:12" ht="24" customHeight="1">
      <c r="A41" s="41" t="s">
        <v>97</v>
      </c>
      <c r="H41" s="42">
        <v>13472</v>
      </c>
      <c r="I41" s="42"/>
      <c r="J41" s="42">
        <v>13424</v>
      </c>
      <c r="L41" s="31"/>
    </row>
    <row r="42" spans="1:12" ht="24" customHeight="1">
      <c r="A42" s="41" t="s">
        <v>110</v>
      </c>
      <c r="H42" s="42">
        <v>89</v>
      </c>
      <c r="I42" s="42"/>
      <c r="J42" s="42">
        <v>0</v>
      </c>
      <c r="L42" s="31"/>
    </row>
    <row r="43" spans="1:12" ht="24" customHeight="1">
      <c r="A43" s="41" t="s">
        <v>53</v>
      </c>
      <c r="H43" s="44">
        <v>487</v>
      </c>
      <c r="I43" s="43"/>
      <c r="J43" s="44">
        <v>432</v>
      </c>
      <c r="L43" s="31"/>
    </row>
    <row r="44" spans="1:12" ht="24" customHeight="1">
      <c r="A44" s="41" t="s">
        <v>44</v>
      </c>
      <c r="H44" s="53"/>
      <c r="I44" s="53"/>
      <c r="J44" s="53"/>
      <c r="L44" s="31"/>
    </row>
    <row r="45" spans="1:12" ht="24" customHeight="1">
      <c r="A45" s="41" t="s">
        <v>31</v>
      </c>
      <c r="H45" s="42">
        <f>SUM(H38:H43)</f>
        <v>40459</v>
      </c>
      <c r="I45" s="43"/>
      <c r="J45" s="42">
        <f>SUM(J38:J43)</f>
        <v>41938</v>
      </c>
      <c r="L45" s="31"/>
    </row>
    <row r="46" spans="1:12" ht="24" customHeight="1">
      <c r="A46" s="41" t="s">
        <v>111</v>
      </c>
      <c r="H46" s="42"/>
      <c r="I46" s="43"/>
      <c r="J46" s="42"/>
      <c r="L46" s="31"/>
    </row>
    <row r="47" spans="1:12" ht="24" customHeight="1">
      <c r="A47" s="54" t="s">
        <v>98</v>
      </c>
      <c r="H47" s="42">
        <v>-7408</v>
      </c>
      <c r="I47" s="43"/>
      <c r="J47" s="42">
        <v>-13918</v>
      </c>
      <c r="L47" s="31"/>
    </row>
    <row r="48" spans="1:12" ht="24" customHeight="1">
      <c r="A48" s="41" t="s">
        <v>65</v>
      </c>
      <c r="H48" s="42">
        <v>-4549</v>
      </c>
      <c r="I48" s="43"/>
      <c r="J48" s="42">
        <v>-16904</v>
      </c>
      <c r="L48" s="31"/>
    </row>
    <row r="49" spans="1:12" ht="24" customHeight="1">
      <c r="A49" s="41" t="s">
        <v>32</v>
      </c>
      <c r="H49" s="42">
        <v>-688</v>
      </c>
      <c r="I49" s="43"/>
      <c r="J49" s="42">
        <v>-691</v>
      </c>
      <c r="L49" s="31"/>
    </row>
    <row r="50" spans="1:12" ht="24" customHeight="1">
      <c r="A50" s="41" t="s">
        <v>33</v>
      </c>
      <c r="H50" s="42">
        <v>-1278</v>
      </c>
      <c r="I50" s="43"/>
      <c r="J50" s="42">
        <v>-84</v>
      </c>
      <c r="L50" s="31"/>
    </row>
    <row r="51" spans="1:12" ht="24" customHeight="1">
      <c r="A51" s="41" t="s">
        <v>112</v>
      </c>
      <c r="H51" s="43"/>
      <c r="I51" s="43"/>
      <c r="J51" s="43"/>
      <c r="L51" s="31"/>
    </row>
    <row r="52" spans="1:12" ht="24" customHeight="1">
      <c r="A52" s="55" t="s">
        <v>66</v>
      </c>
      <c r="H52" s="42">
        <v>6049</v>
      </c>
      <c r="I52" s="43"/>
      <c r="J52" s="42">
        <v>22140</v>
      </c>
      <c r="L52" s="31"/>
    </row>
    <row r="53" spans="1:12" ht="24" customHeight="1">
      <c r="A53" s="41" t="s">
        <v>34</v>
      </c>
      <c r="H53" s="42">
        <v>-306</v>
      </c>
      <c r="I53" s="43"/>
      <c r="J53" s="42">
        <v>-1145</v>
      </c>
      <c r="L53" s="31"/>
    </row>
    <row r="54" spans="1:12" ht="24" customHeight="1">
      <c r="A54" s="41" t="s">
        <v>53</v>
      </c>
      <c r="H54" s="44">
        <v>-151</v>
      </c>
      <c r="I54" s="43"/>
      <c r="J54" s="44">
        <v>0</v>
      </c>
      <c r="L54" s="31"/>
    </row>
    <row r="55" spans="1:12" ht="24" customHeight="1">
      <c r="A55" s="41" t="s">
        <v>29</v>
      </c>
      <c r="H55" s="42">
        <f>SUM(H45:H54)</f>
        <v>32128</v>
      </c>
      <c r="I55" s="43"/>
      <c r="J55" s="42">
        <f>SUM(J45:J54)</f>
        <v>31336</v>
      </c>
      <c r="L55" s="31"/>
    </row>
    <row r="56" spans="1:12" ht="24" customHeight="1">
      <c r="A56" s="41" t="s">
        <v>35</v>
      </c>
      <c r="H56" s="44">
        <v>-3</v>
      </c>
      <c r="I56" s="43"/>
      <c r="J56" s="44">
        <v>-8</v>
      </c>
      <c r="L56" s="31"/>
    </row>
    <row r="57" spans="1:12" ht="24" customHeight="1">
      <c r="A57" s="52" t="s">
        <v>39</v>
      </c>
      <c r="H57" s="44">
        <f>SUM(H55:H56)</f>
        <v>32125</v>
      </c>
      <c r="I57" s="43"/>
      <c r="J57" s="44">
        <f>SUM(J55:J56)</f>
        <v>31328</v>
      </c>
      <c r="L57" s="31"/>
    </row>
    <row r="58" spans="1:12" ht="24" customHeight="1">
      <c r="A58" s="41"/>
      <c r="L58" s="31"/>
    </row>
    <row r="59" spans="1:12" ht="24" customHeight="1">
      <c r="A59" s="41" t="s">
        <v>10</v>
      </c>
      <c r="L59" s="31"/>
    </row>
    <row r="60" spans="1:12" ht="24" customHeight="1">
      <c r="B60" s="32"/>
      <c r="C60" s="33"/>
      <c r="D60" s="33"/>
      <c r="E60" s="33"/>
      <c r="G60" s="35"/>
      <c r="H60" s="33"/>
      <c r="I60" s="35"/>
      <c r="J60" s="36" t="s">
        <v>80</v>
      </c>
      <c r="L60" s="31"/>
    </row>
    <row r="61" spans="1:12" ht="24" customHeight="1">
      <c r="A61" s="26" t="s">
        <v>81</v>
      </c>
      <c r="B61" s="32"/>
      <c r="C61" s="33"/>
      <c r="D61" s="33"/>
      <c r="E61" s="33"/>
      <c r="G61" s="35"/>
      <c r="H61" s="33"/>
      <c r="I61" s="35"/>
      <c r="J61" s="33"/>
      <c r="L61" s="31"/>
    </row>
    <row r="62" spans="1:12" ht="24" customHeight="1">
      <c r="A62" s="26" t="s">
        <v>79</v>
      </c>
      <c r="B62" s="33"/>
      <c r="C62" s="33"/>
      <c r="D62" s="33"/>
      <c r="E62" s="33"/>
      <c r="G62" s="35"/>
      <c r="H62" s="33"/>
      <c r="I62" s="35"/>
      <c r="J62" s="33"/>
      <c r="L62" s="31"/>
    </row>
    <row r="63" spans="1:12" ht="24" customHeight="1">
      <c r="A63" s="26" t="s">
        <v>104</v>
      </c>
      <c r="B63" s="33"/>
      <c r="C63" s="33"/>
      <c r="D63" s="33"/>
      <c r="E63" s="33"/>
      <c r="G63" s="35"/>
      <c r="H63" s="33"/>
      <c r="I63" s="35"/>
      <c r="J63" s="33"/>
      <c r="L63" s="31"/>
    </row>
    <row r="64" spans="1:12" ht="24" customHeight="1">
      <c r="A64" s="65" t="s">
        <v>70</v>
      </c>
      <c r="B64" s="65"/>
      <c r="C64" s="65"/>
      <c r="D64" s="65"/>
      <c r="E64" s="65"/>
      <c r="F64" s="65"/>
      <c r="G64" s="65"/>
      <c r="H64" s="65"/>
      <c r="I64" s="65"/>
      <c r="J64" s="65"/>
      <c r="L64" s="31"/>
    </row>
    <row r="65" spans="1:12" ht="24" customHeight="1">
      <c r="D65" s="37"/>
      <c r="E65" s="37"/>
      <c r="F65" s="51"/>
      <c r="G65" s="35"/>
      <c r="H65" s="39">
        <v>2017</v>
      </c>
      <c r="I65" s="40"/>
      <c r="J65" s="39">
        <v>2016</v>
      </c>
      <c r="L65" s="31"/>
    </row>
    <row r="66" spans="1:12" ht="24" customHeight="1">
      <c r="A66" s="52" t="s">
        <v>36</v>
      </c>
      <c r="L66" s="31"/>
    </row>
    <row r="67" spans="1:12" ht="24" customHeight="1">
      <c r="A67" s="25" t="s">
        <v>94</v>
      </c>
      <c r="H67" s="42">
        <v>-1448</v>
      </c>
      <c r="I67" s="36"/>
      <c r="J67" s="42">
        <v>-4512</v>
      </c>
      <c r="L67" s="31"/>
    </row>
    <row r="68" spans="1:12" ht="24" customHeight="1">
      <c r="A68" s="52" t="s">
        <v>54</v>
      </c>
      <c r="H68" s="45">
        <f>SUM(H67:H67)</f>
        <v>-1448</v>
      </c>
      <c r="I68" s="43"/>
      <c r="J68" s="45">
        <f>SUM(J67:J67)</f>
        <v>-4512</v>
      </c>
      <c r="L68" s="31"/>
    </row>
    <row r="69" spans="1:12" ht="24" customHeight="1">
      <c r="A69" s="52" t="s">
        <v>113</v>
      </c>
      <c r="H69" s="42">
        <f>SUM(H57,H68)</f>
        <v>30677</v>
      </c>
      <c r="I69" s="42"/>
      <c r="J69" s="42">
        <f>SUM(J57,J68)</f>
        <v>26816</v>
      </c>
      <c r="L69" s="31"/>
    </row>
    <row r="70" spans="1:12" ht="24" customHeight="1">
      <c r="A70" s="41" t="s">
        <v>86</v>
      </c>
      <c r="H70" s="44">
        <f>SUM(BS!G10)</f>
        <v>229901</v>
      </c>
      <c r="I70" s="43"/>
      <c r="J70" s="44">
        <v>175268</v>
      </c>
      <c r="L70" s="31"/>
    </row>
    <row r="71" spans="1:12" ht="24" customHeight="1" thickBot="1">
      <c r="A71" s="52" t="s">
        <v>85</v>
      </c>
      <c r="H71" s="47">
        <f>SUM(H69:H70)</f>
        <v>260578</v>
      </c>
      <c r="I71" s="43"/>
      <c r="J71" s="47">
        <f>SUM(J69:J70)</f>
        <v>202084</v>
      </c>
      <c r="L71" s="31"/>
    </row>
    <row r="72" spans="1:12" ht="24" customHeight="1" thickTop="1">
      <c r="A72" s="52"/>
      <c r="H72" s="42">
        <f>H71-BS!E10</f>
        <v>0</v>
      </c>
      <c r="I72" s="43"/>
      <c r="J72" s="42"/>
      <c r="L72" s="31"/>
    </row>
    <row r="73" spans="1:12" ht="24" customHeight="1">
      <c r="A73" s="41" t="s">
        <v>10</v>
      </c>
      <c r="L73" s="31"/>
    </row>
    <row r="74" spans="1:12" ht="24" customHeight="1">
      <c r="L74" s="31"/>
    </row>
    <row r="75" spans="1:12" ht="24" customHeight="1">
      <c r="L75" s="31"/>
    </row>
  </sheetData>
  <mergeCells count="3">
    <mergeCell ref="A5:J5"/>
    <mergeCell ref="A35:J35"/>
    <mergeCell ref="A64:J64"/>
  </mergeCells>
  <printOptions horizontalCentered="1"/>
  <pageMargins left="0.78740157480314998" right="0.23622047244094499" top="0.78700000000000003" bottom="0.23622047244094499" header="0.31496062992126" footer="0.31496062992126"/>
  <pageSetup paperSize="9" scale="90" fitToHeight="5" orientation="portrait" r:id="rId1"/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1"/>
  <sheetViews>
    <sheetView showGridLines="0" view="pageBreakPreview" zoomScale="91" zoomScaleNormal="80" zoomScaleSheetLayoutView="91" workbookViewId="0">
      <selection activeCell="A8" sqref="A8"/>
    </sheetView>
  </sheetViews>
  <sheetFormatPr defaultRowHeight="24" customHeight="1"/>
  <cols>
    <col min="1" max="1" width="40.42578125" style="13" customWidth="1"/>
    <col min="2" max="2" width="14.42578125" style="13" customWidth="1"/>
    <col min="3" max="3" width="1.28515625" style="13" customWidth="1"/>
    <col min="4" max="4" width="14.42578125" style="13" customWidth="1"/>
    <col min="5" max="5" width="1.28515625" style="13" customWidth="1"/>
    <col min="6" max="6" width="14.42578125" style="13" customWidth="1"/>
    <col min="7" max="7" width="1.28515625" style="13" customWidth="1"/>
    <col min="8" max="8" width="14.42578125" style="13" customWidth="1"/>
    <col min="9" max="9" width="1.28515625" style="13" customWidth="1"/>
    <col min="10" max="10" width="14.42578125" style="13" customWidth="1"/>
    <col min="11" max="11" width="1.28515625" style="13" customWidth="1"/>
    <col min="12" max="12" width="12.140625" style="13" customWidth="1"/>
    <col min="13" max="16384" width="9.140625" style="13"/>
  </cols>
  <sheetData>
    <row r="1" spans="1:10" ht="24" customHeight="1">
      <c r="J1" s="36" t="s">
        <v>80</v>
      </c>
    </row>
    <row r="2" spans="1:10" ht="24" customHeight="1">
      <c r="A2" s="9" t="s">
        <v>81</v>
      </c>
    </row>
    <row r="3" spans="1:10" ht="24" customHeight="1">
      <c r="A3" s="9" t="s">
        <v>78</v>
      </c>
    </row>
    <row r="4" spans="1:10" ht="24" customHeight="1">
      <c r="A4" s="9" t="s">
        <v>104</v>
      </c>
    </row>
    <row r="5" spans="1:10" ht="24" customHeight="1">
      <c r="J5" s="56" t="s">
        <v>70</v>
      </c>
    </row>
    <row r="6" spans="1:10" ht="24" customHeight="1">
      <c r="B6" s="57" t="s">
        <v>50</v>
      </c>
      <c r="D6" s="57"/>
      <c r="J6" s="56"/>
    </row>
    <row r="7" spans="1:10" s="57" customFormat="1" ht="24" customHeight="1">
      <c r="B7" s="57" t="s">
        <v>51</v>
      </c>
      <c r="D7" s="57" t="s">
        <v>92</v>
      </c>
      <c r="F7" s="66" t="s">
        <v>59</v>
      </c>
      <c r="G7" s="66"/>
      <c r="H7" s="66"/>
      <c r="I7" s="58"/>
    </row>
    <row r="8" spans="1:10" s="57" customFormat="1" ht="24" customHeight="1">
      <c r="B8" s="59" t="s">
        <v>38</v>
      </c>
      <c r="C8" s="58"/>
      <c r="D8" s="59" t="s">
        <v>93</v>
      </c>
      <c r="E8" s="58"/>
      <c r="F8" s="59" t="s">
        <v>67</v>
      </c>
      <c r="G8" s="58"/>
      <c r="H8" s="59" t="s">
        <v>77</v>
      </c>
      <c r="I8" s="58"/>
      <c r="J8" s="59" t="s">
        <v>37</v>
      </c>
    </row>
    <row r="9" spans="1:10" ht="24" customHeight="1">
      <c r="A9" s="60" t="s">
        <v>102</v>
      </c>
      <c r="B9" s="6">
        <v>135000</v>
      </c>
      <c r="C9" s="6"/>
      <c r="D9" s="6">
        <v>156342</v>
      </c>
      <c r="E9" s="6"/>
      <c r="F9" s="6">
        <v>13500</v>
      </c>
      <c r="G9" s="6"/>
      <c r="H9" s="6">
        <v>222330</v>
      </c>
      <c r="I9" s="6"/>
      <c r="J9" s="6">
        <f>SUM(B9:I9)</f>
        <v>527172</v>
      </c>
    </row>
    <row r="10" spans="1:10" ht="24" customHeight="1">
      <c r="A10" s="25" t="s">
        <v>84</v>
      </c>
      <c r="B10" s="61">
        <v>0</v>
      </c>
      <c r="C10" s="6"/>
      <c r="D10" s="61">
        <v>0</v>
      </c>
      <c r="E10" s="6"/>
      <c r="F10" s="6">
        <v>0</v>
      </c>
      <c r="G10" s="6"/>
      <c r="H10" s="6">
        <v>22458</v>
      </c>
      <c r="I10" s="6"/>
      <c r="J10" s="62">
        <f>SUM(B10:I10)</f>
        <v>22458</v>
      </c>
    </row>
    <row r="11" spans="1:10" ht="24" customHeight="1" thickBot="1">
      <c r="A11" s="26" t="s">
        <v>100</v>
      </c>
      <c r="B11" s="63">
        <f>SUM(B9:B10)</f>
        <v>135000</v>
      </c>
      <c r="C11" s="6"/>
      <c r="D11" s="63">
        <f>SUM(D9:D10)</f>
        <v>156342</v>
      </c>
      <c r="E11" s="6"/>
      <c r="F11" s="63">
        <f>SUM(F9:F10)</f>
        <v>13500</v>
      </c>
      <c r="G11" s="6"/>
      <c r="H11" s="63">
        <f>SUM(H9:H10)</f>
        <v>244788</v>
      </c>
      <c r="I11" s="6"/>
      <c r="J11" s="63">
        <f>SUM(J9:J10)</f>
        <v>549630</v>
      </c>
    </row>
    <row r="12" spans="1:10" ht="24" customHeight="1" thickTop="1">
      <c r="B12" s="3"/>
      <c r="C12" s="3"/>
      <c r="D12" s="3"/>
      <c r="E12" s="3"/>
      <c r="F12" s="3"/>
      <c r="G12" s="3"/>
      <c r="H12" s="3"/>
      <c r="I12" s="3"/>
      <c r="J12" s="3"/>
    </row>
    <row r="13" spans="1:10" ht="24" customHeight="1">
      <c r="A13" s="60" t="s">
        <v>109</v>
      </c>
      <c r="B13" s="6">
        <v>135000</v>
      </c>
      <c r="C13" s="6"/>
      <c r="D13" s="6">
        <v>156342</v>
      </c>
      <c r="E13" s="6"/>
      <c r="F13" s="6">
        <v>13500</v>
      </c>
      <c r="G13" s="6"/>
      <c r="H13" s="6">
        <v>255199</v>
      </c>
      <c r="I13" s="6"/>
      <c r="J13" s="6">
        <f>SUM(B13:H13)</f>
        <v>560041</v>
      </c>
    </row>
    <row r="14" spans="1:10" ht="24" customHeight="1">
      <c r="A14" s="25" t="s">
        <v>84</v>
      </c>
      <c r="B14" s="61">
        <v>0</v>
      </c>
      <c r="C14" s="6"/>
      <c r="D14" s="61">
        <v>0</v>
      </c>
      <c r="E14" s="6"/>
      <c r="F14" s="6">
        <v>0</v>
      </c>
      <c r="G14" s="6"/>
      <c r="H14" s="6">
        <f>PL!H21</f>
        <v>21106</v>
      </c>
      <c r="I14" s="6"/>
      <c r="J14" s="62">
        <f>SUM(B14:I14)</f>
        <v>21106</v>
      </c>
    </row>
    <row r="15" spans="1:10" ht="24" customHeight="1" thickBot="1">
      <c r="A15" s="26" t="s">
        <v>105</v>
      </c>
      <c r="B15" s="63">
        <f>SUM(B13:B14)</f>
        <v>135000</v>
      </c>
      <c r="C15" s="6"/>
      <c r="D15" s="63">
        <f>SUM(D13:D14)</f>
        <v>156342</v>
      </c>
      <c r="E15" s="6"/>
      <c r="F15" s="63">
        <f>SUM(F13:F14)</f>
        <v>13500</v>
      </c>
      <c r="G15" s="6"/>
      <c r="H15" s="63">
        <f>SUM(H13:H14)</f>
        <v>276305</v>
      </c>
      <c r="I15" s="6"/>
      <c r="J15" s="63">
        <f>SUM(J13:J14)</f>
        <v>581147</v>
      </c>
    </row>
    <row r="16" spans="1:10" ht="24" customHeight="1" thickTop="1">
      <c r="B16" s="3"/>
      <c r="C16" s="3"/>
      <c r="D16" s="3"/>
      <c r="E16" s="3"/>
      <c r="F16" s="3"/>
      <c r="G16" s="3"/>
      <c r="H16" s="3"/>
      <c r="I16" s="3"/>
      <c r="J16" s="3">
        <f>J15-BS!E52</f>
        <v>0</v>
      </c>
    </row>
    <row r="17" spans="1:10" ht="24" customHeight="1">
      <c r="A17" s="12" t="s">
        <v>10</v>
      </c>
      <c r="B17" s="56"/>
      <c r="C17" s="56"/>
      <c r="D17" s="56"/>
      <c r="E17" s="56"/>
      <c r="F17" s="56"/>
      <c r="G17" s="56"/>
      <c r="H17" s="56"/>
      <c r="I17" s="56"/>
      <c r="J17" s="56"/>
    </row>
    <row r="53" spans="1:1" ht="24" customHeight="1">
      <c r="A53" s="13" t="s">
        <v>69</v>
      </c>
    </row>
    <row r="71" spans="8:10" ht="24" customHeight="1">
      <c r="H71" s="13">
        <f>H68/5000</f>
        <v>0</v>
      </c>
      <c r="J71" s="13">
        <f>J68/5000</f>
        <v>0</v>
      </c>
    </row>
    <row r="121" spans="8:8" ht="24" customHeight="1">
      <c r="H121" s="13" t="str">
        <f>+J8</f>
        <v>Total</v>
      </c>
    </row>
  </sheetData>
  <mergeCells count="1">
    <mergeCell ref="F7:H7"/>
  </mergeCells>
  <printOptions horizontalCentered="1"/>
  <pageMargins left="0.74803149606299213" right="0.19685039370078741" top="0.78740157480314965" bottom="0.2362204724409449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CE!Print_Area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Lakkhannar</cp:lastModifiedBy>
  <cp:lastPrinted>2017-05-02T04:53:41Z</cp:lastPrinted>
  <dcterms:created xsi:type="dcterms:W3CDTF">2010-04-21T14:38:34Z</dcterms:created>
  <dcterms:modified xsi:type="dcterms:W3CDTF">2017-05-09T07:35:40Z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