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7280" windowHeight="7245" tabRatio="773" firstSheet="1" activeTab="4"/>
  </bookViews>
  <sheets>
    <sheet name="SOCE-Conso (2)" sheetId="10" state="hidden" r:id="rId1"/>
    <sheet name="BS" sheetId="1" r:id="rId2"/>
    <sheet name="PL" sheetId="2" r:id="rId3"/>
    <sheet name="SE (1)" sheetId="13" r:id="rId4"/>
    <sheet name="SE (2)" sheetId="12" r:id="rId5"/>
    <sheet name="CF " sheetId="11" r:id="rId6"/>
  </sheets>
  <externalReferences>
    <externalReference r:id="rId7"/>
  </externalReferences>
  <definedNames>
    <definedName name="COST" localSheetId="3">#REF!</definedName>
    <definedName name="COST" localSheetId="4">#REF!</definedName>
    <definedName name="COST">#REF!</definedName>
    <definedName name="CRExport" localSheetId="3">#REF!</definedName>
    <definedName name="CRExport" localSheetId="4">#REF!</definedName>
    <definedName name="CRExport" localSheetId="0">#REF!</definedName>
    <definedName name="CRExport">#REF!</definedName>
    <definedName name="DATA1251" localSheetId="3">#REF!</definedName>
    <definedName name="DATA1251" localSheetId="4">#REF!</definedName>
    <definedName name="DATA1251">#REF!</definedName>
    <definedName name="_xlnm.Database" localSheetId="3">#REF!</definedName>
    <definedName name="_xlnm.Database" localSheetId="4">#REF!</definedName>
    <definedName name="_xlnm.Database">#REF!</definedName>
    <definedName name="Detail" localSheetId="3">#REF!</definedName>
    <definedName name="Detail" localSheetId="4">#REF!</definedName>
    <definedName name="Detail">#REF!</definedName>
    <definedName name="m" localSheetId="3">[1]งบทดลอง!#REF!</definedName>
    <definedName name="m" localSheetId="4">[1]งบทดลอง!#REF!</definedName>
    <definedName name="m" localSheetId="0">[1]งบทดลอง!#REF!</definedName>
    <definedName name="m">[1]งบทดลอง!#REF!</definedName>
    <definedName name="_xlnm.Print_Area" localSheetId="1">BS!$A$1:$I$75</definedName>
    <definedName name="_xlnm.Print_Area" localSheetId="5">'CF '!$A$1:$H$72</definedName>
    <definedName name="_xlnm.Print_Area" localSheetId="2">PL!$A$1:$I$47</definedName>
    <definedName name="_xlnm.Print_Area" localSheetId="3">'SE (1)'!$A$1:$P$16</definedName>
    <definedName name="_xlnm.Print_Area" localSheetId="4">'SE (2)'!$A$1:$M$20</definedName>
    <definedName name="Print_Area_MI" localSheetId="3">#REF!</definedName>
    <definedName name="Print_Area_MI" localSheetId="4">#REF!</definedName>
    <definedName name="Print_Area_MI" localSheetId="0">#REF!</definedName>
    <definedName name="Print_Area_MI">#REF!</definedName>
    <definedName name="PrintArea" localSheetId="3">[1]งบทดลอง!#REF!</definedName>
    <definedName name="PrintArea" localSheetId="4">[1]งบทดลอง!#REF!</definedName>
    <definedName name="PrintArea" localSheetId="0">[1]งบทดลอง!#REF!</definedName>
    <definedName name="PrintArea">[1]งบทดลอง!#REF!</definedName>
    <definedName name="Report" localSheetId="3">[1]งบทดลอง!#REF!</definedName>
    <definedName name="Report" localSheetId="4">[1]งบทดลอง!#REF!</definedName>
    <definedName name="Report" localSheetId="0">[1]งบทดลอง!#REF!</definedName>
    <definedName name="Report">[1]งบทดลอง!#REF!</definedName>
    <definedName name="s" localSheetId="3">#REF!</definedName>
    <definedName name="s" localSheetId="4">#REF!</definedName>
    <definedName name="s" localSheetId="0">#REF!</definedName>
    <definedName name="s">#REF!</definedName>
    <definedName name="SALE_TSTC" localSheetId="3">#REF!</definedName>
    <definedName name="SALE_TSTC" localSheetId="4">#REF!</definedName>
    <definedName name="SALE_TSTC">#REF!</definedName>
    <definedName name="spec" localSheetId="3">#REF!</definedName>
    <definedName name="spec" localSheetId="4">#REF!</definedName>
    <definedName name="spec" localSheetId="0">#REF!</definedName>
    <definedName name="spec">#REF!</definedName>
    <definedName name="ss" localSheetId="3">#REF!</definedName>
    <definedName name="ss" localSheetId="4">#REF!</definedName>
    <definedName name="ss" localSheetId="0">#REF!</definedName>
    <definedName name="ss">#REF!</definedName>
    <definedName name="ฟ" localSheetId="3">#REF!</definedName>
    <definedName name="ฟ" localSheetId="4">#REF!</definedName>
    <definedName name="ฟ" localSheetId="0">#REF!</definedName>
    <definedName name="ฟ">#REF!</definedName>
  </definedNames>
  <calcPr calcId="152511"/>
</workbook>
</file>

<file path=xl/calcChain.xml><?xml version="1.0" encoding="utf-8"?>
<calcChain xmlns="http://schemas.openxmlformats.org/spreadsheetml/2006/main">
  <c r="C59" i="11"/>
  <c r="C54"/>
  <c r="G10"/>
  <c r="G12" s="1"/>
  <c r="G25" s="1"/>
  <c r="E10"/>
  <c r="E12" s="1"/>
  <c r="E25" s="1"/>
  <c r="C10"/>
  <c r="C12" s="1"/>
  <c r="C25" s="1"/>
  <c r="C36" s="1"/>
  <c r="K16" i="12"/>
  <c r="K12"/>
  <c r="I13" i="13"/>
  <c r="K13" s="1"/>
  <c r="O13" s="1"/>
  <c r="M14"/>
  <c r="G14"/>
  <c r="E14"/>
  <c r="C14"/>
  <c r="K12"/>
  <c r="H44" i="2"/>
  <c r="H43"/>
  <c r="H45" s="1"/>
  <c r="F44"/>
  <c r="F45" s="1"/>
  <c r="F43"/>
  <c r="D44"/>
  <c r="D43"/>
  <c r="D45" s="1"/>
  <c r="H39"/>
  <c r="F39"/>
  <c r="D39"/>
  <c r="D27"/>
  <c r="D17"/>
  <c r="D67" i="1"/>
  <c r="D68" s="1"/>
  <c r="D54"/>
  <c r="D51"/>
  <c r="D30"/>
  <c r="D31" s="1"/>
  <c r="D20"/>
  <c r="C38" i="11" l="1"/>
  <c r="C60" s="1"/>
  <c r="C62" s="1"/>
  <c r="K14" i="13"/>
  <c r="I14"/>
  <c r="O12"/>
  <c r="O14" s="1"/>
  <c r="D28" i="2"/>
  <c r="D30" s="1"/>
  <c r="D55" i="1"/>
  <c r="D33" i="2" l="1"/>
  <c r="D38"/>
  <c r="D40" s="1"/>
  <c r="E61" i="11" l="1"/>
  <c r="H67" i="1" l="1"/>
  <c r="M17" i="12" l="1"/>
  <c r="K15" l="1"/>
  <c r="I15"/>
  <c r="I18" s="1"/>
  <c r="F65" i="1" s="1"/>
  <c r="G15" i="12"/>
  <c r="G18" s="1"/>
  <c r="F63" i="1" s="1"/>
  <c r="E15" i="12"/>
  <c r="E18" s="1"/>
  <c r="F62" i="1" s="1"/>
  <c r="C15" i="12"/>
  <c r="C18" s="1"/>
  <c r="F61" i="1" s="1"/>
  <c r="G13" i="12"/>
  <c r="H51" i="1" l="1"/>
  <c r="F51"/>
  <c r="F20"/>
  <c r="H20"/>
  <c r="M15" i="12" l="1"/>
  <c r="I13" l="1"/>
  <c r="E13"/>
  <c r="C13"/>
  <c r="M11"/>
  <c r="E59" i="11" l="1"/>
  <c r="G59"/>
  <c r="E54" l="1"/>
  <c r="H27" i="2"/>
  <c r="F27"/>
  <c r="H17"/>
  <c r="F17"/>
  <c r="F30" i="1"/>
  <c r="G54" i="11"/>
  <c r="H54" i="1"/>
  <c r="H30"/>
  <c r="F36" i="11"/>
  <c r="F38" s="1"/>
  <c r="F54"/>
  <c r="G51" i="1"/>
  <c r="F54"/>
  <c r="G54"/>
  <c r="G67"/>
  <c r="J10" i="10"/>
  <c r="P10"/>
  <c r="T10" s="1"/>
  <c r="P11"/>
  <c r="T11" s="1"/>
  <c r="P14"/>
  <c r="T14" s="1"/>
  <c r="D15"/>
  <c r="D19" s="1"/>
  <c r="F15"/>
  <c r="F19" s="1"/>
  <c r="H15"/>
  <c r="H19" s="1"/>
  <c r="N15"/>
  <c r="N19" s="1"/>
  <c r="R15"/>
  <c r="R19" s="1"/>
  <c r="P17"/>
  <c r="T17" s="1"/>
  <c r="N22"/>
  <c r="N23" s="1"/>
  <c r="D23"/>
  <c r="F23"/>
  <c r="H23"/>
  <c r="R23"/>
  <c r="H24" l="1"/>
  <c r="F24"/>
  <c r="F31" i="1"/>
  <c r="F55"/>
  <c r="D24" i="10"/>
  <c r="H31" i="1"/>
  <c r="H55"/>
  <c r="H68" s="1"/>
  <c r="R24" i="10"/>
  <c r="N24"/>
  <c r="F60" i="11"/>
  <c r="F62" s="1"/>
  <c r="F28" i="2"/>
  <c r="P22" i="10"/>
  <c r="T22" s="1"/>
  <c r="H28" i="2"/>
  <c r="J21" i="10" l="1"/>
  <c r="J23" s="1"/>
  <c r="F30" i="2"/>
  <c r="F38" s="1"/>
  <c r="F40" s="1"/>
  <c r="E36" i="11"/>
  <c r="E38" s="1"/>
  <c r="E60" s="1"/>
  <c r="E62" s="1"/>
  <c r="H30" i="2"/>
  <c r="J13" i="10"/>
  <c r="P13" s="1"/>
  <c r="H33" i="2" l="1"/>
  <c r="H38"/>
  <c r="H40" s="1"/>
  <c r="F33"/>
  <c r="P21" i="10"/>
  <c r="T21" s="1"/>
  <c r="T23" s="1"/>
  <c r="G36" i="11"/>
  <c r="G38" s="1"/>
  <c r="G60" s="1"/>
  <c r="G62" s="1"/>
  <c r="J15" i="10"/>
  <c r="J19" s="1"/>
  <c r="J24" s="1"/>
  <c r="T13"/>
  <c r="T15" s="1"/>
  <c r="T19" s="1"/>
  <c r="P15"/>
  <c r="P19" s="1"/>
  <c r="M16" i="12" l="1"/>
  <c r="M18" s="1"/>
  <c r="K18"/>
  <c r="F66" i="1" s="1"/>
  <c r="F67" s="1"/>
  <c r="F68" s="1"/>
  <c r="P23" i="10"/>
  <c r="P24" s="1"/>
  <c r="T24"/>
  <c r="K13" i="12" l="1"/>
  <c r="M12"/>
  <c r="M13" s="1"/>
</calcChain>
</file>

<file path=xl/sharedStrings.xml><?xml version="1.0" encoding="utf-8"?>
<sst xmlns="http://schemas.openxmlformats.org/spreadsheetml/2006/main" count="310" uniqueCount="217">
  <si>
    <t>Amanah Leasing Public Company Limited and its Subsidiary</t>
  </si>
  <si>
    <t>Assets</t>
  </si>
  <si>
    <t>Note</t>
  </si>
  <si>
    <t>Current assets</t>
  </si>
  <si>
    <t>Cash and cash equivalents</t>
  </si>
  <si>
    <t>Current investments</t>
  </si>
  <si>
    <t>Current portion of hire-purchase receivables</t>
  </si>
  <si>
    <t>Current portion of finance lease receivables</t>
  </si>
  <si>
    <t>Operating lease receivables</t>
  </si>
  <si>
    <t>Other current assets</t>
  </si>
  <si>
    <t>Total current assets</t>
  </si>
  <si>
    <t>Non-current assets</t>
  </si>
  <si>
    <t>Investment in subsidiary</t>
  </si>
  <si>
    <t>Hire-purchase receivables</t>
  </si>
  <si>
    <t>Finance lease receivables</t>
  </si>
  <si>
    <t>Properties foreclosed</t>
  </si>
  <si>
    <t>Properties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</si>
  <si>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</si>
  <si>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</si>
  <si>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</si>
  <si>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</si>
  <si>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</si>
  <si>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</si>
  <si>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</si>
  <si>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</si>
  <si>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</si>
  <si>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</si>
  <si>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</si>
  <si>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</si>
  <si>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</si>
  <si>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</si>
  <si>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</si>
  <si>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Unappropriated</t>
  </si>
  <si>
    <t>Income</t>
  </si>
  <si>
    <t>Income from hire-purchase contracts</t>
  </si>
  <si>
    <t>Income from finance lease contracts</t>
  </si>
  <si>
    <t>Fee and service income</t>
  </si>
  <si>
    <t>Other income</t>
  </si>
  <si>
    <t>Total income</t>
  </si>
  <si>
    <t>Expenses</t>
  </si>
  <si>
    <t>Cost of operating lease contracts</t>
  </si>
  <si>
    <t>Selling expenses</t>
  </si>
  <si>
    <t>Administrative expenses</t>
  </si>
  <si>
    <t>Finance costs</t>
  </si>
  <si>
    <t>Total expenses</t>
  </si>
  <si>
    <t>paid-up</t>
  </si>
  <si>
    <t>share capital</t>
  </si>
  <si>
    <t>Legal reserve</t>
  </si>
  <si>
    <t>Balance at 1 January 2011</t>
  </si>
  <si>
    <t xml:space="preserve">   Profit</t>
  </si>
  <si>
    <t xml:space="preserve">   Other comprehensive income</t>
  </si>
  <si>
    <t>Consolidated financial statements</t>
  </si>
  <si>
    <t>Issued and</t>
  </si>
  <si>
    <t>attributable to</t>
  </si>
  <si>
    <t>Non-</t>
  </si>
  <si>
    <t>owners of</t>
  </si>
  <si>
    <t>controlling</t>
  </si>
  <si>
    <t xml:space="preserve">Total </t>
  </si>
  <si>
    <t>Share premium</t>
  </si>
  <si>
    <t>the Company</t>
  </si>
  <si>
    <t>interests</t>
  </si>
  <si>
    <t>equity</t>
  </si>
  <si>
    <t>Decrease of investment in subsidiary on liquidation</t>
  </si>
  <si>
    <t>Cash flows from operating activities</t>
  </si>
  <si>
    <t>Cash flows from investing activities</t>
  </si>
  <si>
    <t>Purchase of properties and equipment</t>
  </si>
  <si>
    <t>Cash flows from financing activities</t>
  </si>
  <si>
    <t>Finance costs paid</t>
  </si>
  <si>
    <t>Transfer to legal reserve</t>
  </si>
  <si>
    <t>(in Baht)</t>
  </si>
  <si>
    <t>Balance at 31 December 2012</t>
  </si>
  <si>
    <t>Statement of changes in equity</t>
  </si>
  <si>
    <t>Total comprehensive income for the year</t>
  </si>
  <si>
    <t>Comprehensive income for the year</t>
  </si>
  <si>
    <t xml:space="preserve">Other component </t>
  </si>
  <si>
    <t>of equity</t>
  </si>
  <si>
    <t>Inventory finance receivables</t>
  </si>
  <si>
    <t xml:space="preserve">Defined benefit plan </t>
  </si>
  <si>
    <t>actuarial gains</t>
  </si>
  <si>
    <t>Balance at 31 December 2011 and</t>
  </si>
  <si>
    <t xml:space="preserve">   1 January 2012</t>
  </si>
  <si>
    <t>6</t>
  </si>
  <si>
    <t>5</t>
  </si>
  <si>
    <t>Statements of cash flows</t>
  </si>
  <si>
    <t>Income from operating lease contracts</t>
  </si>
  <si>
    <t>Depreciation and amortisation</t>
  </si>
  <si>
    <t>7</t>
  </si>
  <si>
    <t>Unappropriated (Deficit)</t>
  </si>
  <si>
    <t>Short-term loan from major shareholder</t>
  </si>
  <si>
    <t>Retained earnings (Deficit)</t>
  </si>
  <si>
    <t>Inventories</t>
  </si>
  <si>
    <t>Statements of financial position</t>
  </si>
  <si>
    <t>(Unit: Thousand Baht)</t>
  </si>
  <si>
    <t>(Unaudited</t>
  </si>
  <si>
    <t>but reviewed)</t>
  </si>
  <si>
    <t>(Audited)</t>
  </si>
  <si>
    <t>The accompanying notes are an integral part of the financial statements.</t>
  </si>
  <si>
    <t>2</t>
  </si>
  <si>
    <t>Statements of financial position (continued)</t>
  </si>
  <si>
    <t>Liabilities and shareholders' equity</t>
  </si>
  <si>
    <t>Shareholders' equity</t>
  </si>
  <si>
    <t>Total shareholders' equity</t>
  </si>
  <si>
    <t>Total liabilities and shareholders' equity</t>
  </si>
  <si>
    <t>Current portion of advances received for</t>
  </si>
  <si>
    <t>Directors</t>
  </si>
  <si>
    <t>(Unaudited but reviewed)</t>
  </si>
  <si>
    <t>Statements of comprehensive income</t>
  </si>
  <si>
    <t>Other comprehensive income:</t>
  </si>
  <si>
    <t>Total comprehensive income for the period</t>
  </si>
  <si>
    <t>Statements of changes in shareholders' equity</t>
  </si>
  <si>
    <t>Total</t>
  </si>
  <si>
    <t>Decrease (increase) in operating assets</t>
  </si>
  <si>
    <t>Increase (decrease) in operating liabilities</t>
  </si>
  <si>
    <t>Cash paid for income tax</t>
  </si>
  <si>
    <t>Statements of cash flows (continued)</t>
  </si>
  <si>
    <t>Cash and cash equivalents at beginning of period</t>
  </si>
  <si>
    <t>Cash and cash equivalents at end of period</t>
  </si>
  <si>
    <t xml:space="preserve">net cash provided by (paid from) operating activities: </t>
  </si>
  <si>
    <t>Supplement cash flow information</t>
  </si>
  <si>
    <t>Non-cash items</t>
  </si>
  <si>
    <t>10</t>
  </si>
  <si>
    <t>Hire-purchase receivables - net of current portion</t>
  </si>
  <si>
    <t>Appropriated - statutory reserve</t>
  </si>
  <si>
    <t>7.2</t>
  </si>
  <si>
    <t>Appropriated -</t>
  </si>
  <si>
    <t>statutory reserve</t>
  </si>
  <si>
    <t>3.2</t>
  </si>
  <si>
    <t>3.3, 10</t>
  </si>
  <si>
    <t>12</t>
  </si>
  <si>
    <t>Income from inventory finance receivables</t>
  </si>
  <si>
    <t>Finance lease receivables - net of current portion</t>
  </si>
  <si>
    <t>8</t>
  </si>
  <si>
    <t>Proceeds from disposals of properties and equipment</t>
  </si>
  <si>
    <t>Impairment loss and loss on sales of properties foreclosed</t>
  </si>
  <si>
    <t>Balance as at 1 January 2016</t>
  </si>
  <si>
    <t>Balance as at 31 March 2016</t>
  </si>
  <si>
    <t>3.4</t>
  </si>
  <si>
    <t>Bad debt and doubtful accounts (Reversal)</t>
  </si>
  <si>
    <t>Impairment loss on properties foreclosed (Reversal)</t>
  </si>
  <si>
    <t>Loss on disposals/write-off of properties and equipment</t>
  </si>
  <si>
    <t>Cash generated from (used in) operating activities</t>
  </si>
  <si>
    <t>Net cash flows from (used in) operating activities</t>
  </si>
  <si>
    <t>Net cash flows from (used in) investing activities</t>
  </si>
  <si>
    <t xml:space="preserve">Net cash flows from (used in) financing activities  </t>
  </si>
  <si>
    <t>As at 31 March 2017</t>
  </si>
  <si>
    <t>For the three-month period ended 31 March 2017</t>
  </si>
  <si>
    <t>Balance as at 31 March 2017</t>
  </si>
  <si>
    <t>Short-term loan from financial institution</t>
  </si>
  <si>
    <t>Income tax payable</t>
  </si>
  <si>
    <t>Capital reserve for share-based payment transaction</t>
  </si>
  <si>
    <t>Balance as at 1 January 2017</t>
  </si>
  <si>
    <t xml:space="preserve">Capital reserve for </t>
  </si>
  <si>
    <t>share-based</t>
  </si>
  <si>
    <t>payment</t>
  </si>
  <si>
    <t>transaction</t>
  </si>
  <si>
    <t>Provision for long-term employee benefits</t>
  </si>
  <si>
    <t>Reversal in allowance for impairment of investment in subsidiary</t>
  </si>
  <si>
    <t>Share-based payment transaction</t>
  </si>
  <si>
    <t>Decrease in pledged bank deposits</t>
  </si>
  <si>
    <t>31 March 2017</t>
  </si>
  <si>
    <t>31 December 2016</t>
  </si>
  <si>
    <t>1.3, 4</t>
  </si>
  <si>
    <t>3.1</t>
  </si>
  <si>
    <t>Registered</t>
  </si>
  <si>
    <t>970,000,000 ordinary shares of Baht 1 each</t>
  </si>
  <si>
    <t>Issued and fully paid up</t>
  </si>
  <si>
    <t>950,000,000 ordinary shares of Baht 1 each</t>
  </si>
  <si>
    <t>(Unit: Thousand Baht except basic earning per shares expressed in Baht)</t>
  </si>
  <si>
    <t>Income tax expenses</t>
  </si>
  <si>
    <t>Profit for the period</t>
  </si>
  <si>
    <t>Profit before income tax expenses</t>
  </si>
  <si>
    <t>Issued and fully</t>
  </si>
  <si>
    <t>Profit before income tax</t>
  </si>
  <si>
    <t>Adjustments to reconcile profit before income tax to</t>
  </si>
  <si>
    <t>Impairment loss on inventories</t>
  </si>
  <si>
    <t>Decrease in short-term loan from financial institution</t>
  </si>
  <si>
    <t>Amanah Leasing Public Company Limited and its subsidiary</t>
  </si>
  <si>
    <t>Separate financial statements</t>
  </si>
  <si>
    <t>Consolidated</t>
  </si>
  <si>
    <t>financial statements</t>
  </si>
  <si>
    <t>Continuing operations:</t>
  </si>
  <si>
    <t>Profit for the period from continuing operations</t>
  </si>
  <si>
    <t>Discontinued operations</t>
  </si>
  <si>
    <t>Profit from discontinued operations</t>
  </si>
  <si>
    <t>Profit from discontinued operations - net from income tax</t>
  </si>
  <si>
    <t>Total comprehensive income from continuing operations</t>
  </si>
  <si>
    <t>Total comprehensive income from discontinued operations</t>
  </si>
  <si>
    <t>Basic earning per share</t>
  </si>
  <si>
    <t>Profit from continuing operations</t>
  </si>
  <si>
    <t>Equity attributable to owners of the Company</t>
  </si>
  <si>
    <t>Registered,</t>
  </si>
  <si>
    <t>Total equity</t>
  </si>
  <si>
    <t xml:space="preserve"> issued and fully </t>
  </si>
  <si>
    <t xml:space="preserve"> non-controlling</t>
  </si>
  <si>
    <t>Share</t>
  </si>
  <si>
    <t>statutory</t>
  </si>
  <si>
    <t xml:space="preserve"> interests of</t>
  </si>
  <si>
    <t>shareholders'</t>
  </si>
  <si>
    <t>premium</t>
  </si>
  <si>
    <t>reserve</t>
  </si>
  <si>
    <t>the subsidiary</t>
  </si>
  <si>
    <t>Profit before income tax from discontinued operation</t>
  </si>
  <si>
    <t>Profit before income tax from continuing operation</t>
  </si>
  <si>
    <t>Profit from operating activities before changes in</t>
  </si>
  <si>
    <t>operating assets and liabilities</t>
  </si>
  <si>
    <t xml:space="preserve">Transfer from hire-purchase receivables and inventory </t>
  </si>
  <si>
    <t>finance receivables to other non-current assets</t>
  </si>
  <si>
    <t xml:space="preserve">   purchase option under finance lease</t>
  </si>
  <si>
    <t xml:space="preserve">Reversal in allowance for impairment of investment </t>
  </si>
  <si>
    <t xml:space="preserve">   in subsidiary </t>
  </si>
  <si>
    <t>Statements of changes in shareholders' equity (continued)</t>
  </si>
  <si>
    <t>Net decrease in cash and cash equivalents</t>
  </si>
  <si>
    <t>Repayment of capital of subsidiary company</t>
  </si>
  <si>
    <t>Increase (decrease) in short-term loan from major shareholder</t>
  </si>
  <si>
    <t xml:space="preserve">Transfer from hire-purchase receivables, receivables under court </t>
  </si>
  <si>
    <t xml:space="preserve">case and inventory finance receivables to properties foreclosed </t>
  </si>
  <si>
    <t>for debt settlement</t>
  </si>
</sst>
</file>

<file path=xl/styles.xml><?xml version="1.0" encoding="utf-8"?>
<styleSheet xmlns="http://schemas.openxmlformats.org/spreadsheetml/2006/main">
  <numFmts count="21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_-* #,##0_-;\-* #,##0_-;_-* &quot;-&quot;??_-;_-@_-"/>
    <numFmt numFmtId="191" formatCode="#,##0\ ;\(#,##0\)"/>
    <numFmt numFmtId="192" formatCode="_(* #,##0.0_);_(* \(#,##0.0\);_(* &quot;-&quot;?_);_(@_)"/>
    <numFmt numFmtId="193" formatCode="_(* #,##0.0000_);_(* \(#,##0.0000\);_(* &quot;-&quot;????_);_(@_)"/>
    <numFmt numFmtId="194" formatCode="_(* #,##0_);_(* \(#,##0\);_(* &quot;-&quot;??_);_(@_)"/>
    <numFmt numFmtId="195" formatCode="_-* #,##0.0_-;\-* #,##0.0_-;_-* &quot;-&quot;??_-;_-@_-"/>
    <numFmt numFmtId="196" formatCode="#,##0.00_ ;\-#,##0.00\ "/>
    <numFmt numFmtId="197" formatCode="_-* #,##0.0000_-;\-* #,##0.0000_-;_-* &quot;-&quot;_-;_-@_-"/>
    <numFmt numFmtId="198" formatCode="d\ ดดด\ bb"/>
    <numFmt numFmtId="199" formatCode="#,##0.00000000"/>
    <numFmt numFmtId="200" formatCode="&quot;S$&quot;#,##0.00;[Red]\-&quot;S$&quot;#,##0.00"/>
    <numFmt numFmtId="201" formatCode="0.000"/>
    <numFmt numFmtId="202" formatCode="#,##0;[Red]\(#,##0\)"/>
    <numFmt numFmtId="203" formatCode="0_);\(0\)"/>
    <numFmt numFmtId="204" formatCode="d\ \ด\ด\ด\ด\ \b\b\b\b"/>
    <numFmt numFmtId="205" formatCode="_(* #,##0.000_);_(* \(#,##0.000\);_(* &quot;-&quot;??_);_(@_)"/>
    <numFmt numFmtId="206" formatCode="_-* #,##0.000_-;\-* #,##0.000_-;_-* &quot;-&quot;??_-;_-@_-"/>
  </numFmts>
  <fonts count="36">
    <font>
      <sz val="14"/>
      <name val="Cordia New"/>
      <family val="2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  <charset val="222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1"/>
      <color indexed="8"/>
      <name val="Tahoma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sz val="12"/>
      <name val="Tms Rmn"/>
    </font>
    <font>
      <sz val="11"/>
      <color indexed="52"/>
      <name val="Calibri"/>
      <family val="2"/>
      <charset val="222"/>
    </font>
    <font>
      <sz val="8"/>
      <name val="Cordia New"/>
      <family val="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i/>
      <sz val="11"/>
      <color indexed="10"/>
      <name val="Arial"/>
      <family val="2"/>
    </font>
    <font>
      <b/>
      <sz val="11"/>
      <color indexed="10"/>
      <name val="Arial"/>
      <family val="2"/>
    </font>
    <font>
      <sz val="11"/>
      <color indexed="10"/>
      <name val="Arial"/>
      <family val="2"/>
    </font>
    <font>
      <b/>
      <sz val="11"/>
      <color indexed="9"/>
      <name val="Arial"/>
      <family val="2"/>
    </font>
    <font>
      <i/>
      <sz val="11"/>
      <color indexed="9"/>
      <name val="Arial"/>
      <family val="2"/>
    </font>
    <font>
      <sz val="11"/>
      <color indexed="9"/>
      <name val="Arial"/>
      <family val="2"/>
    </font>
    <font>
      <u/>
      <sz val="11"/>
      <name val="Arial"/>
      <family val="2"/>
    </font>
    <font>
      <sz val="11"/>
      <color theme="1"/>
      <name val="Tahoma"/>
      <family val="2"/>
      <scheme val="minor"/>
    </font>
    <font>
      <sz val="11"/>
      <color theme="3" tint="0.399975585192419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43" fontId="9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5" fillId="0" borderId="0"/>
    <xf numFmtId="200" fontId="15" fillId="0" borderId="0"/>
    <xf numFmtId="201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0" fontId="1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8" fillId="0" borderId="0"/>
    <xf numFmtId="39" fontId="1" fillId="0" borderId="0"/>
    <xf numFmtId="0" fontId="22" fillId="0" borderId="0"/>
    <xf numFmtId="0" fontId="1" fillId="0" borderId="0" applyFill="0"/>
    <xf numFmtId="0" fontId="1" fillId="0" borderId="0" applyFill="0"/>
    <xf numFmtId="0" fontId="1" fillId="0" borderId="0" applyFill="0"/>
    <xf numFmtId="39" fontId="1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3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0" fillId="0" borderId="2" applyNumberFormat="0" applyFill="0" applyAlignment="0" applyProtection="0"/>
    <xf numFmtId="0" fontId="14" fillId="0" borderId="4"/>
    <xf numFmtId="0" fontId="13" fillId="0" borderId="0"/>
    <xf numFmtId="0" fontId="13" fillId="0" borderId="0"/>
    <xf numFmtId="0" fontId="16" fillId="0" borderId="0"/>
    <xf numFmtId="0" fontId="14" fillId="0" borderId="0"/>
    <xf numFmtId="0" fontId="9" fillId="0" borderId="0"/>
    <xf numFmtId="0" fontId="8" fillId="0" borderId="0"/>
  </cellStyleXfs>
  <cellXfs count="222">
    <xf numFmtId="0" fontId="0" fillId="0" borderId="0" xfId="0"/>
    <xf numFmtId="0" fontId="7" fillId="0" borderId="0" xfId="36" applyFont="1" applyFill="1" applyBorder="1" applyAlignment="1">
      <alignment horizontal="center"/>
    </xf>
    <xf numFmtId="0" fontId="1" fillId="0" borderId="5" xfId="36" applyFont="1" applyFill="1" applyBorder="1" applyAlignment="1">
      <alignment horizontal="center"/>
    </xf>
    <xf numFmtId="37" fontId="3" fillId="0" borderId="0" xfId="36" applyNumberFormat="1" applyFont="1" applyFill="1" applyAlignment="1">
      <alignment horizontal="center"/>
    </xf>
    <xf numFmtId="37" fontId="2" fillId="0" borderId="0" xfId="36" applyNumberFormat="1" applyFont="1" applyFill="1" applyAlignment="1">
      <alignment horizontal="left"/>
    </xf>
    <xf numFmtId="43" fontId="1" fillId="0" borderId="0" xfId="4" applyFont="1" applyFill="1"/>
    <xf numFmtId="37" fontId="1" fillId="0" borderId="0" xfId="4" applyNumberFormat="1" applyFont="1" applyFill="1" applyBorder="1" applyAlignment="1">
      <alignment horizontal="right"/>
    </xf>
    <xf numFmtId="37" fontId="5" fillId="0" borderId="0" xfId="36" applyNumberFormat="1" applyFont="1" applyFill="1" applyAlignment="1"/>
    <xf numFmtId="194" fontId="7" fillId="0" borderId="0" xfId="37" applyNumberFormat="1" applyFont="1" applyFill="1" applyBorder="1" applyAlignment="1">
      <alignment horizontal="center"/>
    </xf>
    <xf numFmtId="0" fontId="3" fillId="0" borderId="0" xfId="36" applyFont="1" applyFill="1" applyBorder="1" applyAlignment="1"/>
    <xf numFmtId="0" fontId="1" fillId="0" borderId="0" xfId="36" applyFont="1" applyFill="1"/>
    <xf numFmtId="0" fontId="3" fillId="0" borderId="0" xfId="36" applyFont="1" applyFill="1" applyAlignment="1"/>
    <xf numFmtId="190" fontId="3" fillId="0" borderId="0" xfId="4" applyNumberFormat="1" applyFont="1" applyFill="1" applyBorder="1" applyAlignment="1">
      <alignment horizontal="right"/>
    </xf>
    <xf numFmtId="37" fontId="2" fillId="0" borderId="0" xfId="36" applyNumberFormat="1" applyFont="1" applyFill="1" applyAlignment="1">
      <alignment horizontal="center"/>
    </xf>
    <xf numFmtId="37" fontId="10" fillId="0" borderId="0" xfId="36" applyNumberFormat="1" applyFont="1" applyFill="1" applyAlignment="1"/>
    <xf numFmtId="37" fontId="10" fillId="0" borderId="0" xfId="36" applyNumberFormat="1" applyFont="1" applyFill="1" applyAlignment="1">
      <alignment horizontal="center"/>
    </xf>
    <xf numFmtId="37" fontId="11" fillId="0" borderId="0" xfId="36" applyNumberFormat="1" applyFont="1" applyFill="1" applyAlignment="1"/>
    <xf numFmtId="0" fontId="11" fillId="0" borderId="0" xfId="36" applyFont="1" applyFill="1"/>
    <xf numFmtId="37" fontId="3" fillId="0" borderId="0" xfId="36" applyNumberFormat="1" applyFont="1" applyFill="1" applyAlignment="1"/>
    <xf numFmtId="0" fontId="1" fillId="0" borderId="0" xfId="36" applyFont="1" applyFill="1" applyAlignment="1">
      <alignment horizontal="right"/>
    </xf>
    <xf numFmtId="0" fontId="1" fillId="0" borderId="0" xfId="36" applyFont="1" applyFill="1" applyAlignment="1">
      <alignment horizontal="center"/>
    </xf>
    <xf numFmtId="0" fontId="1" fillId="0" borderId="0" xfId="36" applyFont="1" applyFill="1" applyBorder="1" applyAlignment="1">
      <alignment horizontal="center"/>
    </xf>
    <xf numFmtId="0" fontId="7" fillId="0" borderId="0" xfId="36" applyFont="1" applyFill="1" applyAlignment="1">
      <alignment horizontal="center"/>
    </xf>
    <xf numFmtId="0" fontId="7" fillId="0" borderId="0" xfId="36" applyFont="1" applyFill="1" applyBorder="1" applyAlignment="1"/>
    <xf numFmtId="1" fontId="1" fillId="0" borderId="0" xfId="36" applyNumberFormat="1" applyFont="1" applyFill="1" applyBorder="1" applyAlignment="1">
      <alignment horizontal="center"/>
    </xf>
    <xf numFmtId="0" fontId="11" fillId="0" borderId="0" xfId="36" applyFont="1" applyFill="1" applyAlignment="1">
      <alignment horizontal="center"/>
    </xf>
    <xf numFmtId="37" fontId="1" fillId="0" borderId="0" xfId="36" applyNumberFormat="1" applyFont="1" applyFill="1" applyBorder="1" applyAlignment="1">
      <alignment horizontal="center"/>
    </xf>
    <xf numFmtId="0" fontId="1" fillId="0" borderId="0" xfId="32" applyFont="1" applyFill="1" applyAlignment="1">
      <alignment horizontal="center"/>
    </xf>
    <xf numFmtId="0" fontId="1" fillId="0" borderId="0" xfId="36" applyFont="1" applyFill="1" applyBorder="1" applyAlignment="1"/>
    <xf numFmtId="0" fontId="1" fillId="0" borderId="0" xfId="36" applyFont="1" applyFill="1" applyAlignment="1"/>
    <xf numFmtId="190" fontId="1" fillId="0" borderId="0" xfId="4" applyNumberFormat="1" applyFont="1" applyFill="1" applyBorder="1" applyAlignment="1">
      <alignment horizontal="right"/>
    </xf>
    <xf numFmtId="0" fontId="3" fillId="0" borderId="0" xfId="36" applyFont="1" applyFill="1"/>
    <xf numFmtId="190" fontId="3" fillId="0" borderId="6" xfId="4" applyNumberFormat="1" applyFont="1" applyFill="1" applyBorder="1" applyAlignment="1">
      <alignment horizontal="right"/>
    </xf>
    <xf numFmtId="0" fontId="1" fillId="0" borderId="0" xfId="36" applyFont="1" applyFill="1" applyBorder="1"/>
    <xf numFmtId="190" fontId="3" fillId="0" borderId="7" xfId="4" applyNumberFormat="1" applyFont="1" applyFill="1" applyBorder="1" applyAlignment="1">
      <alignment horizontal="right"/>
    </xf>
    <xf numFmtId="43" fontId="1" fillId="0" borderId="0" xfId="1" applyFont="1" applyFill="1"/>
    <xf numFmtId="43" fontId="1" fillId="0" borderId="0" xfId="36" applyNumberFormat="1" applyFont="1" applyFill="1"/>
    <xf numFmtId="0" fontId="3" fillId="0" borderId="0" xfId="36" applyFont="1" applyFill="1" applyAlignment="1">
      <alignment horizontal="left"/>
    </xf>
    <xf numFmtId="0" fontId="11" fillId="0" borderId="0" xfId="36" applyFont="1" applyFill="1" applyBorder="1" applyAlignment="1">
      <alignment horizontal="center"/>
    </xf>
    <xf numFmtId="203" fontId="1" fillId="0" borderId="0" xfId="4" applyNumberFormat="1" applyFont="1" applyFill="1" applyBorder="1" applyAlignment="1">
      <alignment horizontal="right"/>
    </xf>
    <xf numFmtId="203" fontId="3" fillId="0" borderId="6" xfId="4" applyNumberFormat="1" applyFont="1" applyFill="1" applyBorder="1" applyAlignment="1">
      <alignment horizontal="right"/>
    </xf>
    <xf numFmtId="0" fontId="3" fillId="0" borderId="0" xfId="36" applyFont="1" applyFill="1" applyBorder="1"/>
    <xf numFmtId="0" fontId="6" fillId="0" borderId="0" xfId="36" applyFont="1" applyFill="1" applyAlignment="1">
      <alignment horizontal="center"/>
    </xf>
    <xf numFmtId="0" fontId="10" fillId="0" borderId="0" xfId="36" applyFont="1" applyFill="1" applyAlignment="1">
      <alignment horizontal="center"/>
    </xf>
    <xf numFmtId="190" fontId="1" fillId="0" borderId="5" xfId="4" applyNumberFormat="1" applyFont="1" applyFill="1" applyBorder="1" applyAlignment="1">
      <alignment horizontal="right"/>
    </xf>
    <xf numFmtId="203" fontId="1" fillId="0" borderId="5" xfId="4" applyNumberFormat="1" applyFont="1" applyFill="1" applyBorder="1" applyAlignment="1">
      <alignment horizontal="right"/>
    </xf>
    <xf numFmtId="190" fontId="1" fillId="0" borderId="5" xfId="1" applyNumberFormat="1" applyFont="1" applyFill="1" applyBorder="1" applyAlignment="1">
      <alignment horizontal="right"/>
    </xf>
    <xf numFmtId="190" fontId="3" fillId="0" borderId="5" xfId="4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37" fontId="23" fillId="4" borderId="0" xfId="36" applyNumberFormat="1" applyFont="1" applyFill="1" applyAlignment="1">
      <alignment horizontal="left" vertical="center"/>
    </xf>
    <xf numFmtId="37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vertical="center"/>
    </xf>
    <xf numFmtId="190" fontId="24" fillId="4" borderId="0" xfId="4" applyNumberFormat="1" applyFont="1" applyFill="1" applyAlignment="1">
      <alignment vertical="center"/>
    </xf>
    <xf numFmtId="0" fontId="23" fillId="4" borderId="0" xfId="34" applyFont="1" applyFill="1" applyAlignment="1">
      <alignment vertical="center"/>
    </xf>
    <xf numFmtId="37" fontId="23" fillId="4" borderId="0" xfId="35" applyNumberFormat="1" applyFont="1" applyFill="1" applyAlignment="1">
      <alignment vertical="center"/>
    </xf>
    <xf numFmtId="49" fontId="25" fillId="4" borderId="0" xfId="35" applyNumberFormat="1" applyFont="1" applyFill="1" applyAlignment="1">
      <alignment horizontal="center" vertical="center"/>
    </xf>
    <xf numFmtId="37" fontId="24" fillId="4" borderId="0" xfId="35" applyNumberFormat="1" applyFont="1" applyFill="1" applyAlignment="1">
      <alignment horizontal="center" vertical="center"/>
    </xf>
    <xf numFmtId="37" fontId="24" fillId="4" borderId="0" xfId="0" applyNumberFormat="1" applyFont="1" applyFill="1" applyAlignment="1">
      <alignment horizontal="right" vertical="center"/>
    </xf>
    <xf numFmtId="37" fontId="24" fillId="4" borderId="0" xfId="35" applyNumberFormat="1" applyFont="1" applyFill="1" applyAlignment="1">
      <alignment vertical="center"/>
    </xf>
    <xf numFmtId="0" fontId="23" fillId="4" borderId="0" xfId="35" applyFont="1" applyFill="1" applyAlignment="1">
      <alignment vertical="center"/>
    </xf>
    <xf numFmtId="204" fontId="24" fillId="4" borderId="5" xfId="0" applyNumberFormat="1" applyFont="1" applyFill="1" applyBorder="1" applyAlignment="1">
      <alignment horizontal="center" vertical="center"/>
    </xf>
    <xf numFmtId="49" fontId="25" fillId="4" borderId="0" xfId="35" applyNumberFormat="1" applyFont="1" applyFill="1" applyBorder="1" applyAlignment="1">
      <alignment horizontal="center" vertical="center"/>
    </xf>
    <xf numFmtId="49" fontId="24" fillId="4" borderId="5" xfId="0" applyNumberFormat="1" applyFont="1" applyFill="1" applyBorder="1" applyAlignment="1">
      <alignment horizontal="center" vertical="center"/>
    </xf>
    <xf numFmtId="49" fontId="24" fillId="4" borderId="0" xfId="0" applyNumberFormat="1" applyFont="1" applyFill="1" applyAlignment="1">
      <alignment horizontal="center" vertical="center"/>
    </xf>
    <xf numFmtId="37" fontId="24" fillId="4" borderId="0" xfId="0" quotePrefix="1" applyNumberFormat="1" applyFont="1" applyFill="1" applyBorder="1" applyAlignment="1">
      <alignment horizontal="center" vertical="center"/>
    </xf>
    <xf numFmtId="49" fontId="24" fillId="4" borderId="0" xfId="0" applyNumberFormat="1" applyFont="1" applyFill="1" applyBorder="1" applyAlignment="1">
      <alignment horizontal="center" vertical="center"/>
    </xf>
    <xf numFmtId="37" fontId="23" fillId="4" borderId="0" xfId="0" applyNumberFormat="1" applyFont="1" applyFill="1" applyAlignment="1">
      <alignment vertical="center"/>
    </xf>
    <xf numFmtId="188" fontId="24" fillId="4" borderId="0" xfId="4" applyNumberFormat="1" applyFont="1" applyFill="1" applyAlignment="1">
      <alignment vertical="center"/>
    </xf>
    <xf numFmtId="190" fontId="24" fillId="4" borderId="0" xfId="35" applyNumberFormat="1" applyFont="1" applyFill="1" applyAlignment="1">
      <alignment vertical="center"/>
    </xf>
    <xf numFmtId="192" fontId="24" fillId="4" borderId="0" xfId="35" applyNumberFormat="1" applyFont="1" applyFill="1" applyAlignment="1">
      <alignment vertical="center"/>
    </xf>
    <xf numFmtId="188" fontId="24" fillId="4" borderId="0" xfId="4" applyNumberFormat="1" applyFont="1" applyFill="1" applyAlignment="1">
      <alignment horizontal="center" vertical="center"/>
    </xf>
    <xf numFmtId="43" fontId="24" fillId="4" borderId="0" xfId="4" applyFont="1" applyFill="1" applyAlignment="1">
      <alignment vertical="center"/>
    </xf>
    <xf numFmtId="0" fontId="24" fillId="4" borderId="0" xfId="35" applyFont="1" applyFill="1" applyAlignment="1">
      <alignment horizontal="left" vertical="center"/>
    </xf>
    <xf numFmtId="188" fontId="24" fillId="4" borderId="0" xfId="4" applyNumberFormat="1" applyFont="1" applyFill="1" applyBorder="1" applyAlignment="1">
      <alignment vertical="center"/>
    </xf>
    <xf numFmtId="39" fontId="24" fillId="4" borderId="0" xfId="33" applyFont="1" applyFill="1" applyAlignment="1">
      <alignment horizontal="left" vertical="center"/>
    </xf>
    <xf numFmtId="39" fontId="24" fillId="4" borderId="0" xfId="35" applyNumberFormat="1" applyFont="1" applyFill="1" applyAlignment="1">
      <alignment vertical="center"/>
    </xf>
    <xf numFmtId="194" fontId="24" fillId="4" borderId="0" xfId="35" applyNumberFormat="1" applyFont="1" applyFill="1" applyAlignment="1">
      <alignment vertical="center"/>
    </xf>
    <xf numFmtId="188" fontId="24" fillId="4" borderId="7" xfId="4" applyNumberFormat="1" applyFont="1" applyFill="1" applyBorder="1" applyAlignment="1">
      <alignment vertical="center"/>
    </xf>
    <xf numFmtId="190" fontId="23" fillId="4" borderId="0" xfId="4" applyNumberFormat="1" applyFont="1" applyFill="1" applyBorder="1" applyAlignment="1">
      <alignment vertical="center"/>
    </xf>
    <xf numFmtId="37" fontId="24" fillId="4" borderId="0" xfId="0" applyNumberFormat="1" applyFont="1" applyFill="1" applyAlignment="1">
      <alignment vertical="center"/>
    </xf>
    <xf numFmtId="49" fontId="27" fillId="4" borderId="0" xfId="35" applyNumberFormat="1" applyFont="1" applyFill="1" applyAlignment="1">
      <alignment horizontal="center" vertical="center"/>
    </xf>
    <xf numFmtId="195" fontId="28" fillId="4" borderId="0" xfId="4" applyNumberFormat="1" applyFont="1" applyFill="1" applyBorder="1" applyAlignment="1">
      <alignment vertical="center"/>
    </xf>
    <xf numFmtId="195" fontId="29" fillId="4" borderId="0" xfId="4" applyNumberFormat="1" applyFont="1" applyFill="1" applyAlignment="1">
      <alignment vertical="center"/>
    </xf>
    <xf numFmtId="0" fontId="29" fillId="4" borderId="0" xfId="35" applyFont="1" applyFill="1" applyAlignment="1">
      <alignment vertical="center"/>
    </xf>
    <xf numFmtId="190" fontId="29" fillId="4" borderId="0" xfId="4" applyNumberFormat="1" applyFont="1" applyFill="1" applyAlignment="1">
      <alignment vertical="center"/>
    </xf>
    <xf numFmtId="195" fontId="23" fillId="4" borderId="0" xfId="4" applyNumberFormat="1" applyFont="1" applyFill="1" applyAlignment="1">
      <alignment vertical="center"/>
    </xf>
    <xf numFmtId="195" fontId="24" fillId="4" borderId="0" xfId="4" applyNumberFormat="1" applyFont="1" applyFill="1" applyAlignment="1">
      <alignment vertical="center"/>
    </xf>
    <xf numFmtId="39" fontId="23" fillId="4" borderId="0" xfId="35" applyNumberFormat="1" applyFont="1" applyFill="1" applyAlignment="1">
      <alignment horizontal="left" vertical="center"/>
    </xf>
    <xf numFmtId="0" fontId="24" fillId="4" borderId="0" xfId="35" applyFont="1" applyFill="1" applyAlignment="1">
      <alignment horizontal="center" vertical="center"/>
    </xf>
    <xf numFmtId="39" fontId="26" fillId="4" borderId="0" xfId="35" applyNumberFormat="1" applyFont="1" applyFill="1" applyAlignment="1">
      <alignment vertical="center"/>
    </xf>
    <xf numFmtId="188" fontId="24" fillId="4" borderId="0" xfId="35" applyNumberFormat="1" applyFont="1" applyFill="1" applyAlignment="1">
      <alignment vertical="center"/>
    </xf>
    <xf numFmtId="191" fontId="24" fillId="4" borderId="0" xfId="35" applyNumberFormat="1" applyFont="1" applyFill="1" applyAlignment="1">
      <alignment vertical="center"/>
    </xf>
    <xf numFmtId="190" fontId="24" fillId="4" borderId="0" xfId="4" applyNumberFormat="1" applyFont="1" applyFill="1" applyAlignment="1">
      <alignment horizontal="center" vertical="center"/>
    </xf>
    <xf numFmtId="39" fontId="23" fillId="4" borderId="0" xfId="35" applyNumberFormat="1" applyFont="1" applyFill="1" applyAlignment="1">
      <alignment vertical="center"/>
    </xf>
    <xf numFmtId="188" fontId="24" fillId="4" borderId="6" xfId="4" applyNumberFormat="1" applyFont="1" applyFill="1" applyBorder="1" applyAlignment="1">
      <alignment vertical="center"/>
    </xf>
    <xf numFmtId="39" fontId="24" fillId="4" borderId="0" xfId="35" applyNumberFormat="1" applyFont="1" applyFill="1" applyBorder="1" applyAlignment="1">
      <alignment vertical="center"/>
    </xf>
    <xf numFmtId="39" fontId="24" fillId="4" borderId="0" xfId="35" applyNumberFormat="1" applyFont="1" applyFill="1" applyAlignment="1">
      <alignment horizontal="left" vertical="center"/>
    </xf>
    <xf numFmtId="189" fontId="24" fillId="4" borderId="0" xfId="35" applyNumberFormat="1" applyFont="1" applyFill="1" applyAlignment="1">
      <alignment vertical="center"/>
    </xf>
    <xf numFmtId="37" fontId="23" fillId="4" borderId="0" xfId="0" applyNumberFormat="1" applyFont="1" applyFill="1" applyAlignment="1">
      <alignment horizontal="left" vertical="center"/>
    </xf>
    <xf numFmtId="39" fontId="30" fillId="4" borderId="0" xfId="35" applyNumberFormat="1" applyFont="1" applyFill="1" applyAlignment="1">
      <alignment vertical="center"/>
    </xf>
    <xf numFmtId="49" fontId="31" fillId="4" borderId="0" xfId="35" applyNumberFormat="1" applyFont="1" applyFill="1" applyAlignment="1">
      <alignment horizontal="center" vertical="center"/>
    </xf>
    <xf numFmtId="0" fontId="32" fillId="4" borderId="0" xfId="35" applyFont="1" applyFill="1" applyAlignment="1">
      <alignment vertical="center"/>
    </xf>
    <xf numFmtId="190" fontId="30" fillId="4" borderId="0" xfId="4" applyNumberFormat="1" applyFont="1" applyFill="1" applyBorder="1" applyAlignment="1">
      <alignment vertical="center"/>
    </xf>
    <xf numFmtId="43" fontId="30" fillId="4" borderId="0" xfId="4" applyFont="1" applyFill="1" applyBorder="1" applyAlignment="1">
      <alignment vertical="center"/>
    </xf>
    <xf numFmtId="43" fontId="32" fillId="4" borderId="0" xfId="4" applyFont="1" applyFill="1" applyAlignment="1">
      <alignment vertical="center"/>
    </xf>
    <xf numFmtId="37" fontId="24" fillId="0" borderId="0" xfId="0" applyNumberFormat="1" applyFont="1" applyAlignment="1">
      <alignment vertical="center"/>
    </xf>
    <xf numFmtId="196" fontId="35" fillId="4" borderId="0" xfId="1" applyNumberFormat="1" applyFont="1" applyFill="1" applyAlignment="1">
      <alignment vertical="center"/>
    </xf>
    <xf numFmtId="37" fontId="35" fillId="4" borderId="0" xfId="35" applyNumberFormat="1" applyFont="1" applyFill="1" applyAlignment="1">
      <alignment vertical="center"/>
    </xf>
    <xf numFmtId="37" fontId="24" fillId="0" borderId="8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4" borderId="0" xfId="0" applyFon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37" fontId="30" fillId="4" borderId="0" xfId="35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4" fillId="4" borderId="0" xfId="35" applyNumberFormat="1" applyFont="1" applyFill="1" applyAlignment="1">
      <alignment horizontal="left" vertical="center"/>
    </xf>
    <xf numFmtId="0" fontId="25" fillId="4" borderId="0" xfId="35" applyNumberFormat="1" applyFont="1" applyFill="1" applyBorder="1" applyAlignment="1">
      <alignment horizontal="center" vertical="center"/>
    </xf>
    <xf numFmtId="0" fontId="24" fillId="4" borderId="0" xfId="35" applyNumberFormat="1" applyFont="1" applyFill="1" applyAlignment="1">
      <alignment vertical="center"/>
    </xf>
    <xf numFmtId="0" fontId="24" fillId="4" borderId="0" xfId="4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204" fontId="24" fillId="4" borderId="0" xfId="0" applyNumberFormat="1" applyFont="1" applyFill="1" applyBorder="1" applyAlignment="1">
      <alignment horizontal="center" vertical="center"/>
    </xf>
    <xf numFmtId="1" fontId="24" fillId="4" borderId="0" xfId="35" quotePrefix="1" applyNumberFormat="1" applyFont="1" applyFill="1" applyBorder="1" applyAlignment="1">
      <alignment horizontal="center" vertical="center"/>
    </xf>
    <xf numFmtId="37" fontId="33" fillId="4" borderId="0" xfId="4" applyNumberFormat="1" applyFont="1" applyFill="1" applyBorder="1" applyAlignment="1">
      <alignment horizontal="center" vertical="center"/>
    </xf>
    <xf numFmtId="37" fontId="24" fillId="4" borderId="0" xfId="4" applyNumberFormat="1" applyFont="1" applyFill="1" applyAlignment="1">
      <alignment horizontal="center" vertical="center"/>
    </xf>
    <xf numFmtId="188" fontId="24" fillId="4" borderId="0" xfId="4" applyNumberFormat="1" applyFont="1" applyFill="1" applyBorder="1" applyAlignment="1">
      <alignment horizontal="right" vertical="center"/>
    </xf>
    <xf numFmtId="188" fontId="24" fillId="4" borderId="0" xfId="5" quotePrefix="1" applyNumberFormat="1" applyFont="1" applyFill="1" applyAlignment="1">
      <alignment horizontal="center" vertical="center"/>
    </xf>
    <xf numFmtId="188" fontId="24" fillId="4" borderId="0" xfId="1" applyNumberFormat="1" applyFont="1" applyFill="1" applyAlignment="1">
      <alignment vertical="center"/>
    </xf>
    <xf numFmtId="188" fontId="24" fillId="4" borderId="5" xfId="4" applyNumberFormat="1" applyFont="1" applyFill="1" applyBorder="1" applyAlignment="1">
      <alignment horizontal="right" vertical="center"/>
    </xf>
    <xf numFmtId="188" fontId="24" fillId="4" borderId="0" xfId="1" applyNumberFormat="1" applyFont="1" applyFill="1" applyBorder="1" applyAlignment="1">
      <alignment vertical="center"/>
    </xf>
    <xf numFmtId="188" fontId="24" fillId="4" borderId="5" xfId="1" applyNumberFormat="1" applyFont="1" applyFill="1" applyBorder="1" applyAlignment="1">
      <alignment horizontal="right" vertical="center"/>
    </xf>
    <xf numFmtId="188" fontId="29" fillId="4" borderId="0" xfId="4" applyNumberFormat="1" applyFont="1" applyFill="1" applyBorder="1" applyAlignment="1">
      <alignment vertical="center"/>
    </xf>
    <xf numFmtId="197" fontId="23" fillId="4" borderId="0" xfId="4" applyNumberFormat="1" applyFont="1" applyFill="1" applyBorder="1" applyAlignment="1">
      <alignment vertical="center"/>
    </xf>
    <xf numFmtId="0" fontId="24" fillId="4" borderId="0" xfId="36" applyFont="1" applyFill="1" applyAlignment="1">
      <alignment vertical="center"/>
    </xf>
    <xf numFmtId="37" fontId="24" fillId="0" borderId="0" xfId="34" applyNumberFormat="1" applyFont="1" applyAlignment="1">
      <alignment horizontal="right" vertical="center"/>
    </xf>
    <xf numFmtId="37" fontId="23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vertical="center"/>
    </xf>
    <xf numFmtId="37" fontId="24" fillId="4" borderId="0" xfId="36" applyNumberFormat="1" applyFont="1" applyFill="1" applyAlignment="1">
      <alignment horizontal="right" vertical="center"/>
    </xf>
    <xf numFmtId="0" fontId="24" fillId="4" borderId="0" xfId="36" applyFont="1" applyFill="1" applyAlignment="1">
      <alignment horizontal="center" vertical="center"/>
    </xf>
    <xf numFmtId="0" fontId="24" fillId="4" borderId="0" xfId="36" applyFont="1" applyFill="1" applyBorder="1" applyAlignment="1">
      <alignment horizontal="center" vertical="center"/>
    </xf>
    <xf numFmtId="0" fontId="24" fillId="4" borderId="5" xfId="32" applyFont="1" applyFill="1" applyBorder="1" applyAlignment="1">
      <alignment horizontal="center" vertical="center"/>
    </xf>
    <xf numFmtId="0" fontId="23" fillId="4" borderId="0" xfId="36" applyFont="1" applyFill="1" applyBorder="1" applyAlignment="1">
      <alignment vertical="center"/>
    </xf>
    <xf numFmtId="188" fontId="24" fillId="4" borderId="0" xfId="1" applyNumberFormat="1" applyFont="1" applyFill="1" applyBorder="1" applyAlignment="1">
      <alignment horizontal="right" vertical="center"/>
    </xf>
    <xf numFmtId="188" fontId="24" fillId="4" borderId="9" xfId="36" applyNumberFormat="1" applyFont="1" applyFill="1" applyBorder="1" applyAlignment="1">
      <alignment vertical="center"/>
    </xf>
    <xf numFmtId="188" fontId="24" fillId="4" borderId="0" xfId="36" applyNumberFormat="1" applyFont="1" applyFill="1" applyBorder="1" applyAlignment="1">
      <alignment vertical="center"/>
    </xf>
    <xf numFmtId="0" fontId="24" fillId="4" borderId="0" xfId="36" applyFont="1" applyFill="1" applyBorder="1" applyAlignment="1">
      <alignment vertical="center"/>
    </xf>
    <xf numFmtId="0" fontId="23" fillId="4" borderId="0" xfId="36" applyFont="1" applyFill="1" applyAlignment="1">
      <alignment vertical="center"/>
    </xf>
    <xf numFmtId="188" fontId="23" fillId="4" borderId="0" xfId="4" applyNumberFormat="1" applyFont="1" applyFill="1" applyBorder="1" applyAlignment="1">
      <alignment horizontal="right" vertical="center"/>
    </xf>
    <xf numFmtId="39" fontId="24" fillId="4" borderId="0" xfId="38" applyFont="1" applyFill="1" applyBorder="1" applyAlignment="1">
      <alignment horizontal="center" vertical="center"/>
    </xf>
    <xf numFmtId="190" fontId="24" fillId="4" borderId="0" xfId="1" applyNumberFormat="1" applyFont="1" applyFill="1" applyAlignment="1">
      <alignment vertical="center"/>
    </xf>
    <xf numFmtId="37" fontId="24" fillId="4" borderId="0" xfId="34" applyNumberFormat="1" applyFont="1" applyFill="1" applyAlignment="1">
      <alignment horizontal="right" vertical="center"/>
    </xf>
    <xf numFmtId="190" fontId="23" fillId="4" borderId="0" xfId="1" applyNumberFormat="1" applyFont="1" applyFill="1" applyAlignment="1">
      <alignment vertical="center"/>
    </xf>
    <xf numFmtId="37" fontId="24" fillId="4" borderId="0" xfId="35" applyNumberFormat="1" applyFont="1" applyFill="1" applyAlignment="1">
      <alignment horizontal="left" vertical="center"/>
    </xf>
    <xf numFmtId="39" fontId="23" fillId="4" borderId="0" xfId="0" applyNumberFormat="1" applyFont="1" applyFill="1" applyAlignment="1">
      <alignment horizontal="left" vertical="center"/>
    </xf>
    <xf numFmtId="38" fontId="24" fillId="4" borderId="0" xfId="1" applyNumberFormat="1" applyFont="1" applyFill="1" applyAlignment="1">
      <alignment vertical="center"/>
    </xf>
    <xf numFmtId="39" fontId="24" fillId="4" borderId="0" xfId="0" applyNumberFormat="1" applyFont="1" applyFill="1" applyAlignment="1">
      <alignment horizontal="left" vertical="center"/>
    </xf>
    <xf numFmtId="37" fontId="24" fillId="4" borderId="0" xfId="35" applyNumberFormat="1" applyFont="1" applyFill="1" applyAlignment="1">
      <alignment horizontal="right" vertical="center"/>
    </xf>
    <xf numFmtId="188" fontId="24" fillId="4" borderId="0" xfId="1" applyNumberFormat="1" applyFont="1" applyFill="1" applyAlignment="1">
      <alignment horizontal="right" vertical="center"/>
    </xf>
    <xf numFmtId="37" fontId="25" fillId="4" borderId="0" xfId="35" applyNumberFormat="1" applyFont="1" applyFill="1" applyAlignment="1">
      <alignment horizontal="right" vertical="center"/>
    </xf>
    <xf numFmtId="188" fontId="24" fillId="4" borderId="0" xfId="1" quotePrefix="1" applyNumberFormat="1" applyFont="1" applyFill="1" applyAlignment="1">
      <alignment horizontal="right" vertical="center"/>
    </xf>
    <xf numFmtId="188" fontId="24" fillId="4" borderId="5" xfId="1" applyNumberFormat="1" applyFont="1" applyFill="1" applyBorder="1" applyAlignment="1">
      <alignment vertical="center"/>
    </xf>
    <xf numFmtId="0" fontId="24" fillId="4" borderId="0" xfId="0" applyFont="1" applyFill="1" applyAlignment="1">
      <alignment horizontal="left" vertical="center"/>
    </xf>
    <xf numFmtId="202" fontId="24" fillId="4" borderId="0" xfId="9" applyNumberFormat="1" applyFont="1" applyFill="1" applyAlignment="1">
      <alignment horizontal="left" vertical="center"/>
    </xf>
    <xf numFmtId="194" fontId="24" fillId="4" borderId="0" xfId="9" applyNumberFormat="1" applyFont="1" applyFill="1" applyAlignment="1">
      <alignment horizontal="right" vertical="center"/>
    </xf>
    <xf numFmtId="193" fontId="24" fillId="4" borderId="0" xfId="35" applyNumberFormat="1" applyFont="1" applyFill="1" applyAlignment="1">
      <alignment vertical="center"/>
    </xf>
    <xf numFmtId="188" fontId="24" fillId="4" borderId="6" xfId="1" applyNumberFormat="1" applyFont="1" applyFill="1" applyBorder="1" applyAlignment="1">
      <alignment horizontal="right" vertical="center"/>
    </xf>
    <xf numFmtId="37" fontId="24" fillId="4" borderId="0" xfId="1" applyNumberFormat="1" applyFont="1" applyFill="1" applyBorder="1" applyAlignment="1">
      <alignment horizontal="right" vertical="center"/>
    </xf>
    <xf numFmtId="190" fontId="23" fillId="4" borderId="0" xfId="1" applyNumberFormat="1" applyFont="1" applyFill="1" applyBorder="1" applyAlignment="1">
      <alignment horizontal="right" vertical="center"/>
    </xf>
    <xf numFmtId="38" fontId="23" fillId="4" borderId="0" xfId="1" applyNumberFormat="1" applyFont="1" applyFill="1" applyBorder="1" applyAlignment="1">
      <alignment horizontal="right" vertical="center"/>
    </xf>
    <xf numFmtId="39" fontId="23" fillId="4" borderId="0" xfId="25" applyNumberFormat="1" applyFont="1" applyFill="1" applyAlignment="1">
      <alignment horizontal="left" vertical="center"/>
    </xf>
    <xf numFmtId="37" fontId="24" fillId="4" borderId="0" xfId="0" applyNumberFormat="1" applyFont="1" applyFill="1" applyAlignment="1">
      <alignment horizontal="left" vertical="center"/>
    </xf>
    <xf numFmtId="43" fontId="24" fillId="4" borderId="0" xfId="5" applyFont="1" applyFill="1" applyAlignment="1">
      <alignment vertical="center"/>
    </xf>
    <xf numFmtId="43" fontId="24" fillId="4" borderId="0" xfId="35" applyNumberFormat="1" applyFont="1" applyFill="1" applyAlignment="1">
      <alignment vertical="center"/>
    </xf>
    <xf numFmtId="0" fontId="24" fillId="4" borderId="0" xfId="27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37" fontId="25" fillId="4" borderId="0" xfId="35" applyNumberFormat="1" applyFont="1" applyFill="1" applyAlignment="1">
      <alignment horizontal="center" vertical="center"/>
    </xf>
    <xf numFmtId="188" fontId="24" fillId="4" borderId="9" xfId="1" applyNumberFormat="1" applyFont="1" applyFill="1" applyBorder="1" applyAlignment="1">
      <alignment horizontal="right" vertical="center"/>
    </xf>
    <xf numFmtId="188" fontId="24" fillId="4" borderId="0" xfId="5" applyNumberFormat="1" applyFont="1" applyFill="1" applyAlignment="1">
      <alignment vertical="center"/>
    </xf>
    <xf numFmtId="205" fontId="24" fillId="4" borderId="0" xfId="4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vertical="center"/>
    </xf>
    <xf numFmtId="37" fontId="24" fillId="4" borderId="0" xfId="35" applyNumberFormat="1" applyFont="1" applyFill="1" applyBorder="1" applyAlignment="1">
      <alignment horizontal="left" vertical="center"/>
    </xf>
    <xf numFmtId="37" fontId="23" fillId="4" borderId="0" xfId="35" applyNumberFormat="1" applyFont="1" applyFill="1" applyBorder="1" applyAlignment="1">
      <alignment vertical="center"/>
    </xf>
    <xf numFmtId="0" fontId="24" fillId="4" borderId="0" xfId="35" applyFont="1" applyFill="1" applyBorder="1" applyAlignment="1">
      <alignment vertical="center"/>
    </xf>
    <xf numFmtId="38" fontId="24" fillId="4" borderId="0" xfId="1" applyNumberFormat="1" applyFont="1" applyFill="1" applyBorder="1" applyAlignment="1">
      <alignment vertical="center"/>
    </xf>
    <xf numFmtId="188" fontId="24" fillId="4" borderId="0" xfId="5" applyNumberFormat="1" applyFont="1" applyFill="1" applyBorder="1" applyAlignment="1">
      <alignment vertical="center"/>
    </xf>
    <xf numFmtId="39" fontId="24" fillId="5" borderId="0" xfId="35" applyNumberFormat="1" applyFont="1" applyFill="1" applyAlignment="1">
      <alignment vertical="center"/>
    </xf>
    <xf numFmtId="37" fontId="24" fillId="0" borderId="0" xfId="0" applyNumberFormat="1" applyFont="1" applyBorder="1" applyAlignment="1">
      <alignment vertical="center"/>
    </xf>
    <xf numFmtId="188" fontId="24" fillId="0" borderId="0" xfId="4" applyNumberFormat="1" applyFont="1" applyFill="1" applyBorder="1" applyAlignment="1">
      <alignment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  <xf numFmtId="1" fontId="24" fillId="4" borderId="5" xfId="35" quotePrefix="1" applyNumberFormat="1" applyFont="1" applyFill="1" applyBorder="1" applyAlignment="1">
      <alignment horizontal="center" vertical="center"/>
    </xf>
    <xf numFmtId="37" fontId="24" fillId="4" borderId="0" xfId="0" applyNumberFormat="1" applyFont="1" applyFill="1" applyBorder="1" applyAlignment="1">
      <alignment horizontal="right" vertical="center"/>
    </xf>
    <xf numFmtId="37" fontId="23" fillId="4" borderId="0" xfId="0" applyNumberFormat="1" applyFont="1" applyFill="1" applyBorder="1" applyAlignment="1">
      <alignment vertical="center"/>
    </xf>
    <xf numFmtId="37" fontId="24" fillId="4" borderId="0" xfId="36" applyNumberFormat="1" applyFont="1" applyFill="1" applyBorder="1" applyAlignment="1">
      <alignment horizontal="right" vertical="center"/>
    </xf>
    <xf numFmtId="188" fontId="24" fillId="4" borderId="0" xfId="35" applyNumberFormat="1" applyFont="1" applyFill="1" applyBorder="1" applyAlignment="1">
      <alignment vertical="center"/>
    </xf>
    <xf numFmtId="37" fontId="25" fillId="4" borderId="0" xfId="35" applyNumberFormat="1" applyFont="1" applyFill="1" applyBorder="1" applyAlignment="1">
      <alignment horizontal="center" vertical="center"/>
    </xf>
    <xf numFmtId="37" fontId="24" fillId="4" borderId="0" xfId="35" applyNumberFormat="1" applyFont="1" applyFill="1" applyBorder="1" applyAlignment="1">
      <alignment horizontal="left" vertical="center" indent="1"/>
    </xf>
    <xf numFmtId="39" fontId="24" fillId="4" borderId="0" xfId="35" applyNumberFormat="1" applyFont="1" applyFill="1" applyBorder="1" applyAlignment="1">
      <alignment horizontal="left" vertical="center" indent="2"/>
    </xf>
    <xf numFmtId="39" fontId="24" fillId="4" borderId="0" xfId="35" applyNumberFormat="1" applyFont="1" applyFill="1" applyAlignment="1">
      <alignment horizontal="left" vertical="center" indent="1"/>
    </xf>
    <xf numFmtId="39" fontId="24" fillId="4" borderId="0" xfId="35" applyNumberFormat="1" applyFont="1" applyFill="1" applyAlignment="1">
      <alignment horizontal="left" vertical="center" indent="2"/>
    </xf>
    <xf numFmtId="37" fontId="24" fillId="4" borderId="0" xfId="35" applyNumberFormat="1" applyFont="1" applyFill="1" applyAlignment="1">
      <alignment horizontal="left" vertical="center" indent="1"/>
    </xf>
    <xf numFmtId="188" fontId="24" fillId="4" borderId="7" xfId="1" applyNumberFormat="1" applyFont="1" applyFill="1" applyBorder="1" applyAlignment="1">
      <alignment vertical="center"/>
    </xf>
    <xf numFmtId="0" fontId="24" fillId="0" borderId="0" xfId="0" applyNumberFormat="1" applyFont="1" applyAlignment="1">
      <alignment horizontal="left" vertical="center" indent="1"/>
    </xf>
    <xf numFmtId="39" fontId="24" fillId="4" borderId="0" xfId="0" applyNumberFormat="1" applyFont="1" applyFill="1" applyAlignment="1">
      <alignment horizontal="left" vertical="center" indent="1"/>
    </xf>
    <xf numFmtId="39" fontId="24" fillId="4" borderId="0" xfId="33" applyFont="1" applyFill="1" applyAlignment="1">
      <alignment horizontal="left" vertical="center" indent="1"/>
    </xf>
    <xf numFmtId="0" fontId="24" fillId="4" borderId="0" xfId="35" applyFont="1" applyFill="1" applyAlignment="1">
      <alignment horizontal="left" vertical="center" indent="1"/>
    </xf>
    <xf numFmtId="37" fontId="24" fillId="4" borderId="0" xfId="0" applyNumberFormat="1" applyFont="1" applyFill="1" applyAlignment="1">
      <alignment horizontal="left" vertical="center" indent="1"/>
    </xf>
    <xf numFmtId="43" fontId="24" fillId="4" borderId="0" xfId="1" applyFont="1" applyFill="1" applyAlignment="1">
      <alignment horizontal="right" vertical="center"/>
    </xf>
    <xf numFmtId="0" fontId="24" fillId="4" borderId="0" xfId="35" applyFont="1" applyFill="1" applyAlignment="1">
      <alignment horizontal="left" vertical="center" indent="2"/>
    </xf>
    <xf numFmtId="0" fontId="24" fillId="4" borderId="5" xfId="36" applyFont="1" applyFill="1" applyBorder="1" applyAlignment="1">
      <alignment horizontal="center" vertical="center"/>
    </xf>
    <xf numFmtId="206" fontId="24" fillId="4" borderId="0" xfId="1" applyNumberFormat="1" applyFont="1" applyFill="1" applyAlignment="1">
      <alignment vertical="center"/>
    </xf>
    <xf numFmtId="206" fontId="24" fillId="4" borderId="5" xfId="1" applyNumberFormat="1" applyFont="1" applyFill="1" applyBorder="1" applyAlignment="1">
      <alignment horizontal="right" vertical="center"/>
    </xf>
    <xf numFmtId="206" fontId="24" fillId="4" borderId="7" xfId="1" applyNumberFormat="1" applyFont="1" applyFill="1" applyBorder="1" applyAlignment="1">
      <alignment vertical="center"/>
    </xf>
    <xf numFmtId="206" fontId="25" fillId="4" borderId="0" xfId="1" applyNumberFormat="1" applyFont="1" applyFill="1" applyAlignment="1">
      <alignment horizontal="center" vertical="center"/>
    </xf>
    <xf numFmtId="37" fontId="24" fillId="4" borderId="0" xfId="36" applyNumberFormat="1" applyFont="1" applyFill="1" applyBorder="1" applyAlignment="1">
      <alignment horizontal="center" vertical="center"/>
    </xf>
    <xf numFmtId="0" fontId="24" fillId="4" borderId="10" xfId="36" applyFont="1" applyFill="1" applyBorder="1" applyAlignment="1">
      <alignment horizontal="center" vertical="center"/>
    </xf>
    <xf numFmtId="1" fontId="24" fillId="4" borderId="0" xfId="36" applyNumberFormat="1" applyFont="1" applyFill="1" applyBorder="1" applyAlignment="1">
      <alignment horizontal="center" vertical="center"/>
    </xf>
    <xf numFmtId="0" fontId="24" fillId="4" borderId="0" xfId="0" applyFont="1" applyFill="1" applyAlignment="1">
      <alignment horizontal="left" vertical="center" indent="1"/>
    </xf>
    <xf numFmtId="37" fontId="3" fillId="0" borderId="0" xfId="36" applyNumberFormat="1" applyFont="1" applyFill="1" applyAlignment="1">
      <alignment horizontal="center"/>
    </xf>
    <xf numFmtId="0" fontId="1" fillId="0" borderId="5" xfId="36" applyFont="1" applyFill="1" applyBorder="1" applyAlignment="1">
      <alignment horizontal="center"/>
    </xf>
    <xf numFmtId="0" fontId="7" fillId="0" borderId="0" xfId="36" applyFont="1" applyFill="1" applyBorder="1" applyAlignment="1">
      <alignment horizontal="center"/>
    </xf>
    <xf numFmtId="37" fontId="24" fillId="4" borderId="5" xfId="35" applyNumberFormat="1" applyFont="1" applyFill="1" applyBorder="1" applyAlignment="1">
      <alignment horizontal="center" vertical="center"/>
    </xf>
    <xf numFmtId="37" fontId="24" fillId="4" borderId="5" xfId="36" applyNumberFormat="1" applyFont="1" applyFill="1" applyBorder="1" applyAlignment="1">
      <alignment horizontal="center" vertical="center"/>
    </xf>
    <xf numFmtId="0" fontId="24" fillId="4" borderId="5" xfId="36" applyFont="1" applyFill="1" applyBorder="1" applyAlignment="1">
      <alignment horizontal="center" vertical="center"/>
    </xf>
  </cellXfs>
  <cellStyles count="58">
    <cellStyle name="Comma" xfId="1" builtinId="3"/>
    <cellStyle name="Comma 10" xfId="2"/>
    <cellStyle name="Comma 11" xfId="3"/>
    <cellStyle name="Comma 2" xfId="4"/>
    <cellStyle name="Comma 2 2" xfId="5"/>
    <cellStyle name="Comma 3" xfId="6"/>
    <cellStyle name="Comma 3 2" xfId="7"/>
    <cellStyle name="Comma 4" xfId="8"/>
    <cellStyle name="Comma 4 2" xfId="9"/>
    <cellStyle name="Comma 43" xfId="10"/>
    <cellStyle name="Comma 43 2" xfId="11"/>
    <cellStyle name="Comma 5" xfId="12"/>
    <cellStyle name="Comma 6" xfId="13"/>
    <cellStyle name="Comma 7" xfId="14"/>
    <cellStyle name="Comma 8" xfId="15"/>
    <cellStyle name="Comma 9" xfId="16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3" xfId="25"/>
    <cellStyle name="Normal 4" xfId="26"/>
    <cellStyle name="Normal 46" xfId="27"/>
    <cellStyle name="Normal 5" xfId="28"/>
    <cellStyle name="Normal 6" xfId="29"/>
    <cellStyle name="Normal 7" xfId="30"/>
    <cellStyle name="Normal 8" xfId="31"/>
    <cellStyle name="Normal_Canadoil 03-Accounts-A3103t-Nar" xfId="32"/>
    <cellStyle name="Normal_cash flow support-IVL separate" xfId="33"/>
    <cellStyle name="Normal_CET - N096" xfId="34"/>
    <cellStyle name="Normal_Copy of Indorama Venture_Eng" xfId="35"/>
    <cellStyle name="Normal_Indorama Venture_Eng-REVISED" xfId="36"/>
    <cellStyle name="Normal_IVL_Company Only_FS 2008_Eng Final 1-Jun-09" xfId="37"/>
    <cellStyle name="Normal_IVL_Company Only_FS 2008_V1" xfId="38"/>
    <cellStyle name="Percent [2]" xfId="39"/>
    <cellStyle name="Percent 2" xfId="40"/>
    <cellStyle name="Percent 3" xfId="41"/>
    <cellStyle name="Percent 4" xfId="42"/>
    <cellStyle name="Quantity" xfId="43"/>
    <cellStyle name="เครื่องหมายจุลภาค 2" xfId="44"/>
    <cellStyle name="เครื่องหมายจุลภาค 3" xfId="45"/>
    <cellStyle name="เครื่องหมายจุลภาค 3 2" xfId="46"/>
    <cellStyle name="เครื่องหมายจุลภาค 4" xfId="47"/>
    <cellStyle name="เครื่องหมายจุลภาค 4 2" xfId="48"/>
    <cellStyle name="เครื่องหมายจุลภาค 5" xfId="49"/>
    <cellStyle name="เซลล์ที่มีการเชื่อมโยง" xfId="50"/>
    <cellStyle name="ปกติ 2" xfId="52"/>
    <cellStyle name="ปกติ 3" xfId="53"/>
    <cellStyle name="ปกติ 4" xfId="54"/>
    <cellStyle name="ปกติ 5" xfId="55"/>
    <cellStyle name="ปกติ 6" xfId="56"/>
    <cellStyle name="ปกติ_SCBL_2Q10_THAI" xfId="57"/>
    <cellStyle name="เส้นขอบขวา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opLeftCell="A19" zoomScaleNormal="100" workbookViewId="0">
      <selection activeCell="N35" sqref="N35"/>
    </sheetView>
  </sheetViews>
  <sheetFormatPr defaultColWidth="8.140625" defaultRowHeight="18.75" customHeight="1"/>
  <cols>
    <col min="1" max="1" width="43.140625" style="10" customWidth="1"/>
    <col min="2" max="2" width="7.140625" style="10" customWidth="1"/>
    <col min="3" max="3" width="2.140625" style="22" customWidth="1"/>
    <col min="4" max="4" width="15" style="10" customWidth="1"/>
    <col min="5" max="5" width="1.140625" style="10" customWidth="1"/>
    <col min="6" max="6" width="13.85546875" style="10" customWidth="1"/>
    <col min="7" max="7" width="0.85546875" style="10" customWidth="1"/>
    <col min="8" max="8" width="14" style="10" customWidth="1"/>
    <col min="9" max="9" width="0.85546875" style="10" customWidth="1"/>
    <col min="10" max="10" width="14.7109375" style="10" customWidth="1"/>
    <col min="11" max="11" width="0.85546875" style="10" customWidth="1"/>
    <col min="12" max="12" width="13.5703125" style="10" hidden="1" customWidth="1"/>
    <col min="13" max="13" width="0.7109375" style="10" hidden="1" customWidth="1"/>
    <col min="14" max="14" width="17.7109375" style="10" customWidth="1"/>
    <col min="15" max="15" width="0.7109375" style="10" customWidth="1"/>
    <col min="16" max="16" width="15.42578125" style="10" customWidth="1"/>
    <col min="17" max="17" width="0.7109375" style="10" customWidth="1"/>
    <col min="18" max="18" width="14.7109375" style="10" customWidth="1"/>
    <col min="19" max="19" width="0.85546875" style="10" customWidth="1"/>
    <col min="20" max="20" width="19.85546875" style="10" bestFit="1" customWidth="1"/>
    <col min="21" max="21" width="2.5703125" style="10" customWidth="1"/>
    <col min="22" max="16384" width="8.140625" style="10"/>
  </cols>
  <sheetData>
    <row r="1" spans="1:21" ht="18.75" customHeight="1">
      <c r="A1" s="4" t="s">
        <v>0</v>
      </c>
      <c r="B1" s="4"/>
      <c r="C1" s="13"/>
      <c r="D1" s="4"/>
      <c r="E1" s="4"/>
      <c r="F1" s="4"/>
      <c r="G1" s="4"/>
    </row>
    <row r="2" spans="1:21" s="17" customFormat="1" ht="18.75" customHeight="1">
      <c r="A2" s="7" t="s">
        <v>71</v>
      </c>
      <c r="B2" s="14"/>
      <c r="C2" s="15"/>
      <c r="D2" s="14"/>
      <c r="E2" s="14"/>
      <c r="F2" s="16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1" s="17" customFormat="1" ht="18.75" customHeight="1">
      <c r="A3" s="18"/>
      <c r="B3" s="18"/>
      <c r="C3" s="3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14"/>
    </row>
    <row r="4" spans="1:21" s="17" customFormat="1" ht="18.75" customHeight="1">
      <c r="A4" s="18"/>
      <c r="B4" s="18"/>
      <c r="C4" s="3"/>
      <c r="D4" s="216" t="s">
        <v>51</v>
      </c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14"/>
    </row>
    <row r="5" spans="1:21" s="25" customFormat="1" ht="18.75" customHeight="1">
      <c r="A5" s="20"/>
      <c r="B5" s="20"/>
      <c r="C5" s="22"/>
      <c r="E5" s="21"/>
      <c r="F5" s="21"/>
      <c r="G5" s="21"/>
      <c r="K5" s="23"/>
      <c r="L5" s="21"/>
      <c r="M5" s="21"/>
      <c r="N5" s="19" t="s">
        <v>74</v>
      </c>
      <c r="O5" s="21"/>
      <c r="P5" s="20" t="s">
        <v>29</v>
      </c>
      <c r="Q5" s="20"/>
    </row>
    <row r="6" spans="1:21" s="25" customFormat="1" ht="18.75" customHeight="1">
      <c r="A6" s="20"/>
      <c r="B6" s="20"/>
      <c r="C6" s="1"/>
      <c r="D6" s="21" t="s">
        <v>52</v>
      </c>
      <c r="E6" s="21"/>
      <c r="F6" s="21"/>
      <c r="G6" s="21"/>
      <c r="H6" s="217" t="s">
        <v>31</v>
      </c>
      <c r="I6" s="217"/>
      <c r="J6" s="217"/>
      <c r="K6" s="21"/>
      <c r="L6" s="21"/>
      <c r="M6" s="21"/>
      <c r="N6" s="2" t="s">
        <v>75</v>
      </c>
      <c r="O6" s="21"/>
      <c r="P6" s="20" t="s">
        <v>53</v>
      </c>
      <c r="Q6" s="21"/>
      <c r="R6" s="20" t="s">
        <v>54</v>
      </c>
      <c r="S6" s="20"/>
      <c r="T6" s="24"/>
    </row>
    <row r="7" spans="1:21" s="25" customFormat="1" ht="18.75" customHeight="1">
      <c r="A7" s="20"/>
      <c r="B7" s="20"/>
      <c r="C7" s="1"/>
      <c r="D7" s="21" t="s">
        <v>45</v>
      </c>
      <c r="E7" s="21"/>
      <c r="K7" s="20"/>
      <c r="L7" s="21"/>
      <c r="M7" s="21"/>
      <c r="N7" s="21" t="s">
        <v>77</v>
      </c>
      <c r="O7" s="21"/>
      <c r="P7" s="21" t="s">
        <v>55</v>
      </c>
      <c r="Q7" s="21"/>
      <c r="R7" s="20" t="s">
        <v>56</v>
      </c>
      <c r="S7" s="21"/>
      <c r="T7" s="24" t="s">
        <v>57</v>
      </c>
    </row>
    <row r="8" spans="1:21" s="25" customFormat="1" ht="18.75" customHeight="1">
      <c r="A8" s="20"/>
      <c r="B8" s="1" t="s">
        <v>2</v>
      </c>
      <c r="C8" s="8"/>
      <c r="D8" s="21" t="s">
        <v>46</v>
      </c>
      <c r="F8" s="21" t="s">
        <v>58</v>
      </c>
      <c r="G8" s="21"/>
      <c r="H8" s="26" t="s">
        <v>47</v>
      </c>
      <c r="I8" s="20"/>
      <c r="J8" s="21" t="s">
        <v>32</v>
      </c>
      <c r="N8" s="21" t="s">
        <v>78</v>
      </c>
      <c r="P8" s="21" t="s">
        <v>59</v>
      </c>
      <c r="R8" s="20" t="s">
        <v>60</v>
      </c>
      <c r="S8" s="21"/>
      <c r="T8" s="27" t="s">
        <v>61</v>
      </c>
    </row>
    <row r="9" spans="1:21" s="17" customFormat="1" ht="18.75" customHeight="1">
      <c r="A9" s="37"/>
      <c r="B9" s="19"/>
      <c r="C9" s="1"/>
      <c r="D9" s="218" t="s">
        <v>69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</row>
    <row r="10" spans="1:21" s="25" customFormat="1" ht="18.75" customHeight="1">
      <c r="A10" s="9" t="s">
        <v>48</v>
      </c>
      <c r="B10" s="28"/>
      <c r="C10" s="1"/>
      <c r="D10" s="12">
        <v>950000000</v>
      </c>
      <c r="E10" s="12"/>
      <c r="F10" s="12">
        <v>291889192</v>
      </c>
      <c r="G10" s="12"/>
      <c r="H10" s="12">
        <v>38039000</v>
      </c>
      <c r="I10" s="12"/>
      <c r="J10" s="12">
        <f>18637045+28</f>
        <v>18637073</v>
      </c>
      <c r="K10" s="12"/>
      <c r="L10" s="12"/>
      <c r="M10" s="12"/>
      <c r="N10" s="12">
        <v>0</v>
      </c>
      <c r="O10" s="12"/>
      <c r="P10" s="12">
        <f>SUM(D10:N10)</f>
        <v>1298565265</v>
      </c>
      <c r="Q10" s="12"/>
      <c r="R10" s="12">
        <v>0</v>
      </c>
      <c r="S10" s="12"/>
      <c r="T10" s="12">
        <f>SUM(P10:R10)</f>
        <v>1298565265</v>
      </c>
    </row>
    <row r="11" spans="1:21" s="25" customFormat="1" ht="18.75" customHeight="1">
      <c r="A11" s="28" t="s">
        <v>62</v>
      </c>
      <c r="B11" s="28"/>
      <c r="C11" s="1"/>
      <c r="D11" s="30">
        <v>0</v>
      </c>
      <c r="E11" s="30"/>
      <c r="F11" s="30">
        <v>0</v>
      </c>
      <c r="G11" s="30"/>
      <c r="H11" s="30">
        <v>0</v>
      </c>
      <c r="I11" s="30"/>
      <c r="J11" s="30">
        <v>43065</v>
      </c>
      <c r="K11" s="30"/>
      <c r="L11" s="30"/>
      <c r="M11" s="30"/>
      <c r="N11" s="30">
        <v>0</v>
      </c>
      <c r="O11" s="30"/>
      <c r="P11" s="30">
        <f>SUM(D11:N11)</f>
        <v>43065</v>
      </c>
      <c r="Q11" s="30"/>
      <c r="R11" s="30">
        <v>0</v>
      </c>
      <c r="S11" s="30"/>
      <c r="T11" s="30">
        <f>SUM(P11:R11)</f>
        <v>43065</v>
      </c>
    </row>
    <row r="12" spans="1:21" s="25" customFormat="1" ht="18.75" customHeight="1">
      <c r="A12" s="11" t="s">
        <v>73</v>
      </c>
      <c r="B12" s="29"/>
      <c r="C12" s="22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1" s="25" customFormat="1" ht="18.75" customHeight="1">
      <c r="A13" s="10" t="s">
        <v>49</v>
      </c>
      <c r="B13" s="29"/>
      <c r="C13" s="22"/>
      <c r="D13" s="30">
        <v>0</v>
      </c>
      <c r="E13" s="30"/>
      <c r="F13" s="30">
        <v>0</v>
      </c>
      <c r="G13" s="30"/>
      <c r="H13" s="30">
        <v>0</v>
      </c>
      <c r="I13" s="30"/>
      <c r="J13" s="30" t="e">
        <f>PL!#REF!</f>
        <v>#REF!</v>
      </c>
      <c r="K13" s="30"/>
      <c r="L13" s="30"/>
      <c r="M13" s="30"/>
      <c r="N13" s="30">
        <v>0</v>
      </c>
      <c r="O13" s="30"/>
      <c r="P13" s="30" t="e">
        <f>SUM(D13:N13)</f>
        <v>#REF!</v>
      </c>
      <c r="Q13" s="12"/>
      <c r="R13" s="12">
        <v>0</v>
      </c>
      <c r="S13" s="12"/>
      <c r="T13" s="30" t="e">
        <f>SUM(P13:R13)</f>
        <v>#REF!</v>
      </c>
    </row>
    <row r="14" spans="1:21" s="25" customFormat="1" ht="18.75" customHeight="1">
      <c r="A14" s="10" t="s">
        <v>50</v>
      </c>
      <c r="B14" s="1"/>
      <c r="C14" s="22"/>
      <c r="D14" s="30">
        <v>0</v>
      </c>
      <c r="E14" s="30"/>
      <c r="F14" s="30">
        <v>0</v>
      </c>
      <c r="G14" s="30"/>
      <c r="H14" s="30">
        <v>0</v>
      </c>
      <c r="I14" s="30"/>
      <c r="J14" s="30">
        <v>0</v>
      </c>
      <c r="K14" s="39"/>
      <c r="L14" s="39"/>
      <c r="M14" s="39"/>
      <c r="N14" s="30">
        <v>0</v>
      </c>
      <c r="O14" s="39"/>
      <c r="P14" s="30">
        <f>SUM(D14:N14)</f>
        <v>0</v>
      </c>
      <c r="Q14" s="30"/>
      <c r="R14" s="30">
        <v>0</v>
      </c>
      <c r="S14" s="30"/>
      <c r="T14" s="12">
        <f>SUM(P14:R14)</f>
        <v>0</v>
      </c>
    </row>
    <row r="15" spans="1:21" s="43" customFormat="1" ht="18.75" customHeight="1">
      <c r="A15" s="31" t="s">
        <v>72</v>
      </c>
      <c r="B15" s="11"/>
      <c r="C15" s="42"/>
      <c r="D15" s="32">
        <f>SUM(D13:D14)</f>
        <v>0</v>
      </c>
      <c r="E15" s="12"/>
      <c r="F15" s="32">
        <f>SUM(F13:F14)</f>
        <v>0</v>
      </c>
      <c r="G15" s="12"/>
      <c r="H15" s="32">
        <f>SUM(H13:H14)</f>
        <v>0</v>
      </c>
      <c r="I15" s="12"/>
      <c r="J15" s="32" t="e">
        <f>SUM(J13:J14)</f>
        <v>#REF!</v>
      </c>
      <c r="K15" s="12"/>
      <c r="L15" s="12"/>
      <c r="M15" s="12"/>
      <c r="N15" s="32">
        <f>SUM(N13:N14)</f>
        <v>0</v>
      </c>
      <c r="O15" s="12"/>
      <c r="P15" s="32" t="e">
        <f>SUM(P13:P14)</f>
        <v>#REF!</v>
      </c>
      <c r="Q15" s="12"/>
      <c r="R15" s="32">
        <f>SUM(R13:R14)</f>
        <v>0</v>
      </c>
      <c r="S15" s="12"/>
      <c r="T15" s="32" t="e">
        <f>SUM(T13:T14)</f>
        <v>#REF!</v>
      </c>
    </row>
    <row r="16" spans="1:21" s="25" customFormat="1" ht="11.25" customHeight="1">
      <c r="A16" s="10"/>
      <c r="B16" s="29"/>
      <c r="C16" s="22"/>
      <c r="D16" s="30"/>
      <c r="E16" s="30"/>
      <c r="F16" s="30"/>
      <c r="G16" s="30"/>
      <c r="H16" s="30"/>
      <c r="I16" s="30"/>
      <c r="J16" s="39"/>
      <c r="K16" s="39"/>
      <c r="L16" s="39"/>
      <c r="M16" s="39"/>
      <c r="N16" s="39"/>
      <c r="O16" s="39"/>
      <c r="P16" s="39"/>
      <c r="Q16" s="30"/>
      <c r="R16" s="30"/>
      <c r="S16" s="30"/>
      <c r="T16" s="39"/>
    </row>
    <row r="17" spans="1:22" ht="18.75" customHeight="1">
      <c r="A17" s="10" t="s">
        <v>68</v>
      </c>
      <c r="B17" s="1">
        <v>28</v>
      </c>
      <c r="D17" s="44">
        <v>0</v>
      </c>
      <c r="E17" s="30"/>
      <c r="F17" s="44">
        <v>0</v>
      </c>
      <c r="H17" s="44">
        <v>452664</v>
      </c>
      <c r="J17" s="45">
        <v>-452664</v>
      </c>
      <c r="N17" s="44">
        <v>0</v>
      </c>
      <c r="P17" s="46">
        <f>SUM(D17:N17)</f>
        <v>0</v>
      </c>
      <c r="R17" s="44">
        <v>0</v>
      </c>
      <c r="T17" s="47">
        <f>SUM(P17:R17)</f>
        <v>0</v>
      </c>
    </row>
    <row r="18" spans="1:22" s="33" customFormat="1" ht="18.75" customHeight="1">
      <c r="A18" s="41" t="s">
        <v>79</v>
      </c>
      <c r="C18" s="1"/>
    </row>
    <row r="19" spans="1:22" s="25" customFormat="1" ht="18.75" customHeight="1">
      <c r="A19" s="31" t="s">
        <v>80</v>
      </c>
      <c r="B19" s="29"/>
      <c r="C19" s="22"/>
      <c r="D19" s="12">
        <f>D10+D11+D15+D17</f>
        <v>950000000</v>
      </c>
      <c r="E19" s="12"/>
      <c r="F19" s="12">
        <f>F10+F11+F15+F17</f>
        <v>291889192</v>
      </c>
      <c r="G19" s="12"/>
      <c r="H19" s="12">
        <f>H10+H11+H15+H17</f>
        <v>38491664</v>
      </c>
      <c r="I19" s="12"/>
      <c r="J19" s="12" t="e">
        <f>J10+J11+J15+J17</f>
        <v>#REF!</v>
      </c>
      <c r="K19" s="12"/>
      <c r="L19" s="12"/>
      <c r="M19" s="12"/>
      <c r="N19" s="12">
        <f>N10+N11+N15+N17</f>
        <v>0</v>
      </c>
      <c r="O19" s="12"/>
      <c r="P19" s="12" t="e">
        <f>P10+P11+P15+P17</f>
        <v>#REF!</v>
      </c>
      <c r="Q19" s="12"/>
      <c r="R19" s="12">
        <f>R10+R11+R15+R17</f>
        <v>0</v>
      </c>
      <c r="S19" s="12"/>
      <c r="T19" s="12" t="e">
        <f>T10+T11+T15+T17</f>
        <v>#REF!</v>
      </c>
    </row>
    <row r="20" spans="1:22" s="25" customFormat="1" ht="18.75" customHeight="1">
      <c r="A20" s="31" t="s">
        <v>73</v>
      </c>
      <c r="B20" s="29"/>
      <c r="C20" s="2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38"/>
      <c r="V20" s="38"/>
    </row>
    <row r="21" spans="1:22" s="25" customFormat="1" ht="18.75" customHeight="1">
      <c r="A21" s="10" t="s">
        <v>49</v>
      </c>
      <c r="B21" s="29"/>
      <c r="C21" s="22"/>
      <c r="D21" s="30">
        <v>0</v>
      </c>
      <c r="E21" s="30"/>
      <c r="F21" s="30">
        <v>0</v>
      </c>
      <c r="G21" s="30"/>
      <c r="H21" s="30">
        <v>0</v>
      </c>
      <c r="I21" s="30"/>
      <c r="J21" s="6" t="e">
        <f>PL!#REF!</f>
        <v>#REF!</v>
      </c>
      <c r="K21" s="30"/>
      <c r="L21" s="30"/>
      <c r="M21" s="30"/>
      <c r="N21" s="30">
        <v>0</v>
      </c>
      <c r="O21" s="30"/>
      <c r="P21" s="30" t="e">
        <f>SUM(D21:N21)</f>
        <v>#REF!</v>
      </c>
      <c r="Q21" s="30"/>
      <c r="R21" s="30">
        <v>0</v>
      </c>
      <c r="S21" s="30"/>
      <c r="T21" s="30" t="e">
        <f>SUM(P21:R21)</f>
        <v>#REF!</v>
      </c>
    </row>
    <row r="22" spans="1:22" s="25" customFormat="1" ht="18.75" customHeight="1">
      <c r="A22" s="10" t="s">
        <v>50</v>
      </c>
      <c r="B22" s="1">
        <v>24</v>
      </c>
      <c r="C22" s="22"/>
      <c r="D22" s="30">
        <v>0</v>
      </c>
      <c r="E22" s="30"/>
      <c r="F22" s="30">
        <v>0</v>
      </c>
      <c r="G22" s="30"/>
      <c r="H22" s="30">
        <v>0</v>
      </c>
      <c r="I22" s="30"/>
      <c r="J22" s="30">
        <v>0</v>
      </c>
      <c r="K22" s="30"/>
      <c r="L22" s="30"/>
      <c r="M22" s="30"/>
      <c r="N22" s="48" t="e">
        <f>PL!#REF!</f>
        <v>#REF!</v>
      </c>
      <c r="O22" s="30"/>
      <c r="P22" s="39" t="e">
        <f>SUM(D22:N22)</f>
        <v>#REF!</v>
      </c>
      <c r="Q22" s="30"/>
      <c r="R22" s="30">
        <v>0</v>
      </c>
      <c r="S22" s="30"/>
      <c r="T22" s="39" t="e">
        <f>SUM(P22:R22)</f>
        <v>#REF!</v>
      </c>
    </row>
    <row r="23" spans="1:22" s="25" customFormat="1" ht="18.75" customHeight="1">
      <c r="A23" s="31" t="s">
        <v>72</v>
      </c>
      <c r="B23" s="29"/>
      <c r="C23" s="22"/>
      <c r="D23" s="32">
        <f>SUM(D21:D22)</f>
        <v>0</v>
      </c>
      <c r="E23" s="12"/>
      <c r="F23" s="32">
        <f>SUM(F21:F22)</f>
        <v>0</v>
      </c>
      <c r="G23" s="12"/>
      <c r="H23" s="32">
        <f>SUM(H21:H22)</f>
        <v>0</v>
      </c>
      <c r="I23" s="12"/>
      <c r="J23" s="32" t="e">
        <f>SUM(J21:J22)</f>
        <v>#REF!</v>
      </c>
      <c r="K23" s="12"/>
      <c r="L23" s="12"/>
      <c r="M23" s="12"/>
      <c r="N23" s="40" t="e">
        <f>SUM(N21:N22)</f>
        <v>#REF!</v>
      </c>
      <c r="O23" s="12"/>
      <c r="P23" s="32" t="e">
        <f>SUM(P21:P22)</f>
        <v>#REF!</v>
      </c>
      <c r="Q23" s="12"/>
      <c r="R23" s="32">
        <f>SUM(R21:R22)</f>
        <v>0</v>
      </c>
      <c r="S23" s="12"/>
      <c r="T23" s="32" t="e">
        <f>SUM(T21:T22)</f>
        <v>#REF!</v>
      </c>
    </row>
    <row r="24" spans="1:22" s="25" customFormat="1" ht="18.75" customHeight="1" thickBot="1">
      <c r="A24" s="11" t="s">
        <v>70</v>
      </c>
      <c r="B24" s="33"/>
      <c r="C24" s="22"/>
      <c r="D24" s="34">
        <f>D19+D23</f>
        <v>950000000</v>
      </c>
      <c r="E24" s="12"/>
      <c r="F24" s="34">
        <f>F19+F23</f>
        <v>291889192</v>
      </c>
      <c r="G24" s="12"/>
      <c r="H24" s="34">
        <f>H19+H23</f>
        <v>38491664</v>
      </c>
      <c r="I24" s="12"/>
      <c r="J24" s="34" t="e">
        <f>J19+J23</f>
        <v>#REF!</v>
      </c>
      <c r="K24" s="12"/>
      <c r="L24" s="12"/>
      <c r="M24" s="12"/>
      <c r="N24" s="34" t="e">
        <f>N19+N23</f>
        <v>#REF!</v>
      </c>
      <c r="O24" s="12"/>
      <c r="P24" s="34" t="e">
        <f>P19+P23</f>
        <v>#REF!</v>
      </c>
      <c r="Q24" s="12"/>
      <c r="R24" s="34">
        <f>R19+R23</f>
        <v>0</v>
      </c>
      <c r="S24" s="12"/>
      <c r="T24" s="34" t="e">
        <f>T19+T23</f>
        <v>#REF!</v>
      </c>
    </row>
    <row r="25" spans="1:22" ht="18.75" customHeight="1" thickTop="1"/>
    <row r="26" spans="1:22" ht="18.75" customHeight="1">
      <c r="J26" s="5"/>
      <c r="T26" s="35"/>
    </row>
    <row r="27" spans="1:22" ht="18.75" customHeight="1">
      <c r="J27" s="5"/>
      <c r="T27" s="36"/>
    </row>
    <row r="28" spans="1:22" ht="18.75" customHeight="1">
      <c r="J28" s="5"/>
      <c r="T28" s="35"/>
    </row>
    <row r="29" spans="1:22" ht="18.75" customHeight="1">
      <c r="J29" s="5"/>
      <c r="T29" s="36"/>
    </row>
  </sheetData>
  <mergeCells count="4">
    <mergeCell ref="D3:T3"/>
    <mergeCell ref="D4:T4"/>
    <mergeCell ref="H6:J6"/>
    <mergeCell ref="D9:T9"/>
  </mergeCells>
  <pageMargins left="0.7" right="0.7" top="0.48" bottom="0.5" header="0.5" footer="0.5"/>
  <pageSetup paperSize="9" scale="79" firstPageNumber="6" orientation="landscape" useFirstPageNumber="1" r:id="rId1"/>
  <headerFooter>
    <oddFooter>&amp;L&amp;"Times New Roman,Regular"&amp;11  The accompanying notes are an integral part of these financial statements.&amp;"Cordia New,Regular"&amp;14
&amp;C&amp;"Times New Roman,Regular"&amp;11&amp;P&amp;R&amp;"Times New Roman,Italic"&amp;11&amp;F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75"/>
  <sheetViews>
    <sheetView topLeftCell="A51" zoomScaleNormal="100" zoomScaleSheetLayoutView="100" workbookViewId="0">
      <selection activeCell="F71" sqref="F71"/>
    </sheetView>
  </sheetViews>
  <sheetFormatPr defaultColWidth="8.140625" defaultRowHeight="24" customHeight="1"/>
  <cols>
    <col min="1" max="1" width="52.42578125" style="58" customWidth="1"/>
    <col min="2" max="2" width="8.7109375" style="55" customWidth="1"/>
    <col min="3" max="3" width="1.7109375" style="55" customWidth="1"/>
    <col min="4" max="4" width="20.42578125" style="55" customWidth="1"/>
    <col min="5" max="5" width="1.7109375" style="55" customWidth="1"/>
    <col min="6" max="6" width="20.42578125" style="58" customWidth="1"/>
    <col min="7" max="7" width="1.7109375" style="58" customWidth="1"/>
    <col min="8" max="8" width="20.42578125" style="58" customWidth="1"/>
    <col min="9" max="9" width="0.85546875" style="51" customWidth="1"/>
    <col min="10" max="10" width="18.85546875" style="52" customWidth="1"/>
    <col min="11" max="11" width="14.28515625" style="52" customWidth="1"/>
    <col min="12" max="14" width="14.28515625" style="51" customWidth="1"/>
    <col min="15" max="15" width="14" style="51" bestFit="1" customWidth="1"/>
    <col min="16" max="16" width="12.85546875" style="51" bestFit="1" customWidth="1"/>
    <col min="17" max="16384" width="8.140625" style="51"/>
  </cols>
  <sheetData>
    <row r="1" spans="1:14" ht="24" customHeight="1">
      <c r="A1" s="49" t="s">
        <v>176</v>
      </c>
      <c r="B1" s="50"/>
      <c r="C1" s="50"/>
      <c r="D1" s="50"/>
      <c r="E1" s="50"/>
      <c r="F1" s="50"/>
      <c r="G1" s="50"/>
      <c r="H1" s="50"/>
    </row>
    <row r="2" spans="1:14" ht="24" customHeight="1">
      <c r="A2" s="53" t="s">
        <v>91</v>
      </c>
      <c r="B2" s="54"/>
      <c r="C2" s="54"/>
      <c r="D2" s="54"/>
      <c r="E2" s="54"/>
      <c r="F2" s="50"/>
      <c r="G2" s="50"/>
      <c r="H2" s="50"/>
    </row>
    <row r="3" spans="1:14" ht="24" customHeight="1">
      <c r="A3" s="54" t="s">
        <v>144</v>
      </c>
      <c r="B3" s="54"/>
      <c r="C3" s="54"/>
      <c r="D3" s="54"/>
      <c r="E3" s="54"/>
      <c r="F3" s="50"/>
      <c r="G3" s="50"/>
      <c r="H3" s="50"/>
    </row>
    <row r="4" spans="1:14" ht="24" customHeight="1">
      <c r="A4" s="50"/>
      <c r="F4" s="56"/>
      <c r="G4" s="56"/>
      <c r="H4" s="57" t="s">
        <v>92</v>
      </c>
    </row>
    <row r="5" spans="1:14" ht="24" customHeight="1">
      <c r="A5" s="50"/>
      <c r="D5" s="65" t="s">
        <v>178</v>
      </c>
      <c r="F5" s="56"/>
      <c r="G5" s="56"/>
      <c r="H5" s="57"/>
    </row>
    <row r="6" spans="1:14" ht="24" customHeight="1">
      <c r="A6" s="50"/>
      <c r="D6" s="62" t="s">
        <v>179</v>
      </c>
      <c r="F6" s="219" t="s">
        <v>177</v>
      </c>
      <c r="G6" s="219"/>
      <c r="H6" s="219"/>
    </row>
    <row r="7" spans="1:14" ht="24" customHeight="1">
      <c r="A7" s="59"/>
      <c r="B7" s="60" t="s">
        <v>2</v>
      </c>
      <c r="C7" s="61"/>
      <c r="D7" s="62" t="s">
        <v>160</v>
      </c>
      <c r="E7" s="61"/>
      <c r="F7" s="62" t="s">
        <v>159</v>
      </c>
      <c r="G7" s="63"/>
      <c r="H7" s="62" t="s">
        <v>160</v>
      </c>
    </row>
    <row r="8" spans="1:14" ht="24" customHeight="1">
      <c r="A8" s="59"/>
      <c r="B8" s="61"/>
      <c r="C8" s="61"/>
      <c r="D8" s="64" t="s">
        <v>95</v>
      </c>
      <c r="E8" s="61"/>
      <c r="F8" s="64" t="s">
        <v>93</v>
      </c>
      <c r="G8" s="63"/>
      <c r="H8" s="64" t="s">
        <v>95</v>
      </c>
    </row>
    <row r="9" spans="1:14" ht="24" customHeight="1">
      <c r="A9" s="59"/>
      <c r="B9" s="61"/>
      <c r="C9" s="61"/>
      <c r="D9" s="61"/>
      <c r="E9" s="61"/>
      <c r="F9" s="64" t="s">
        <v>94</v>
      </c>
      <c r="G9" s="63"/>
      <c r="H9" s="65"/>
    </row>
    <row r="10" spans="1:14" ht="24" customHeight="1">
      <c r="A10" s="66" t="s">
        <v>1</v>
      </c>
      <c r="B10" s="61"/>
      <c r="C10" s="61"/>
      <c r="D10" s="61"/>
      <c r="E10" s="61"/>
      <c r="F10" s="64"/>
      <c r="G10" s="63"/>
      <c r="H10" s="65"/>
    </row>
    <row r="11" spans="1:14" ht="24" customHeight="1">
      <c r="A11" s="66" t="s">
        <v>3</v>
      </c>
      <c r="F11" s="56"/>
      <c r="G11" s="56"/>
      <c r="H11" s="56"/>
    </row>
    <row r="12" spans="1:14" ht="24" customHeight="1">
      <c r="A12" s="51" t="s">
        <v>4</v>
      </c>
      <c r="B12" s="55" t="s">
        <v>97</v>
      </c>
      <c r="D12" s="67">
        <v>99851</v>
      </c>
      <c r="F12" s="67">
        <v>32455</v>
      </c>
      <c r="G12" s="67"/>
      <c r="H12" s="67">
        <v>90535</v>
      </c>
      <c r="L12" s="68"/>
      <c r="M12" s="68"/>
      <c r="N12" s="69"/>
    </row>
    <row r="13" spans="1:14" ht="24" customHeight="1">
      <c r="A13" s="51" t="s">
        <v>5</v>
      </c>
      <c r="D13" s="67">
        <v>2</v>
      </c>
      <c r="F13" s="67">
        <v>2</v>
      </c>
      <c r="G13" s="67"/>
      <c r="H13" s="67">
        <v>2</v>
      </c>
      <c r="L13" s="68"/>
      <c r="M13" s="68"/>
      <c r="N13" s="69"/>
    </row>
    <row r="14" spans="1:14" ht="24" customHeight="1">
      <c r="A14" s="51" t="s">
        <v>6</v>
      </c>
      <c r="B14" s="55" t="s">
        <v>162</v>
      </c>
      <c r="D14" s="67">
        <v>696436</v>
      </c>
      <c r="F14" s="67">
        <v>566696</v>
      </c>
      <c r="G14" s="67"/>
      <c r="H14" s="67">
        <v>697323</v>
      </c>
      <c r="J14" s="71"/>
      <c r="L14" s="71"/>
      <c r="M14" s="68"/>
      <c r="N14" s="69"/>
    </row>
    <row r="15" spans="1:14" ht="24" customHeight="1">
      <c r="A15" s="51" t="s">
        <v>7</v>
      </c>
      <c r="B15" s="55" t="s">
        <v>126</v>
      </c>
      <c r="D15" s="67">
        <v>375</v>
      </c>
      <c r="F15" s="67">
        <v>373</v>
      </c>
      <c r="G15" s="67"/>
      <c r="H15" s="67">
        <v>375</v>
      </c>
      <c r="J15" s="71"/>
      <c r="K15" s="71"/>
      <c r="L15" s="71"/>
      <c r="M15" s="52"/>
    </row>
    <row r="16" spans="1:14" ht="24" customHeight="1">
      <c r="A16" s="51" t="s">
        <v>8</v>
      </c>
      <c r="B16" s="55" t="s">
        <v>127</v>
      </c>
      <c r="D16" s="67">
        <v>1060</v>
      </c>
      <c r="F16" s="67">
        <v>995</v>
      </c>
      <c r="G16" s="67"/>
      <c r="H16" s="67">
        <v>1060</v>
      </c>
    </row>
    <row r="17" spans="1:14" ht="24" customHeight="1">
      <c r="A17" s="51" t="s">
        <v>76</v>
      </c>
      <c r="B17" s="55" t="s">
        <v>136</v>
      </c>
      <c r="D17" s="67">
        <v>87021</v>
      </c>
      <c r="F17" s="67">
        <v>89998</v>
      </c>
      <c r="G17" s="67"/>
      <c r="H17" s="67">
        <v>87021</v>
      </c>
    </row>
    <row r="18" spans="1:14" ht="24" customHeight="1">
      <c r="A18" s="72" t="s">
        <v>90</v>
      </c>
      <c r="D18" s="67">
        <v>2530</v>
      </c>
      <c r="F18" s="67">
        <v>1936</v>
      </c>
      <c r="G18" s="67"/>
      <c r="H18" s="67">
        <v>2530</v>
      </c>
    </row>
    <row r="19" spans="1:14" ht="24" customHeight="1">
      <c r="A19" s="51" t="s">
        <v>9</v>
      </c>
      <c r="D19" s="67">
        <v>13773</v>
      </c>
      <c r="F19" s="67">
        <v>15993</v>
      </c>
      <c r="G19" s="67"/>
      <c r="H19" s="67">
        <v>13377</v>
      </c>
    </row>
    <row r="20" spans="1:14" ht="24" customHeight="1">
      <c r="A20" s="59" t="s">
        <v>10</v>
      </c>
      <c r="D20" s="94">
        <f>SUM(D12:D19)</f>
        <v>901048</v>
      </c>
      <c r="F20" s="94">
        <f>SUM(F12:F19)</f>
        <v>708448</v>
      </c>
      <c r="G20" s="67"/>
      <c r="H20" s="94">
        <f>SUM(H12:H19)</f>
        <v>892223</v>
      </c>
    </row>
    <row r="21" spans="1:14" ht="24" customHeight="1">
      <c r="A21" s="66" t="s">
        <v>11</v>
      </c>
      <c r="F21" s="67"/>
      <c r="G21" s="67"/>
      <c r="H21" s="67"/>
    </row>
    <row r="22" spans="1:14" ht="24" customHeight="1">
      <c r="A22" s="74" t="s">
        <v>12</v>
      </c>
      <c r="B22" s="55" t="s">
        <v>161</v>
      </c>
      <c r="D22" s="67">
        <v>0</v>
      </c>
      <c r="F22" s="67">
        <v>0</v>
      </c>
      <c r="G22" s="67"/>
      <c r="H22" s="67">
        <v>0</v>
      </c>
    </row>
    <row r="23" spans="1:14" ht="24" customHeight="1">
      <c r="A23" s="74" t="s">
        <v>121</v>
      </c>
      <c r="B23" s="55" t="s">
        <v>162</v>
      </c>
      <c r="D23" s="67">
        <v>1565369</v>
      </c>
      <c r="F23" s="67">
        <v>1622627</v>
      </c>
      <c r="G23" s="67"/>
      <c r="H23" s="67">
        <v>1565489</v>
      </c>
    </row>
    <row r="24" spans="1:14" ht="24" customHeight="1">
      <c r="A24" s="74" t="s">
        <v>130</v>
      </c>
      <c r="B24" s="55" t="s">
        <v>126</v>
      </c>
      <c r="D24" s="67">
        <v>1561</v>
      </c>
      <c r="F24" s="67">
        <v>1456</v>
      </c>
      <c r="G24" s="67"/>
      <c r="H24" s="67">
        <v>1561</v>
      </c>
    </row>
    <row r="25" spans="1:14" ht="24" customHeight="1">
      <c r="A25" s="75" t="s">
        <v>15</v>
      </c>
      <c r="B25" s="55" t="s">
        <v>82</v>
      </c>
      <c r="D25" s="67">
        <v>75098</v>
      </c>
      <c r="F25" s="67">
        <v>102807</v>
      </c>
      <c r="G25" s="67"/>
      <c r="H25" s="67">
        <v>81493</v>
      </c>
    </row>
    <row r="26" spans="1:14" ht="24" customHeight="1">
      <c r="A26" s="74" t="s">
        <v>16</v>
      </c>
      <c r="B26" s="55" t="s">
        <v>81</v>
      </c>
      <c r="D26" s="67">
        <v>86423</v>
      </c>
      <c r="F26" s="67">
        <v>81672</v>
      </c>
      <c r="G26" s="67"/>
      <c r="H26" s="67">
        <v>86423</v>
      </c>
      <c r="L26" s="71"/>
      <c r="M26" s="71"/>
      <c r="N26" s="68"/>
    </row>
    <row r="27" spans="1:14" ht="24" customHeight="1">
      <c r="A27" s="74" t="s">
        <v>17</v>
      </c>
      <c r="D27" s="67">
        <v>10755</v>
      </c>
      <c r="F27" s="67">
        <v>10190</v>
      </c>
      <c r="G27" s="67"/>
      <c r="H27" s="67">
        <v>10755</v>
      </c>
      <c r="L27" s="71"/>
      <c r="M27" s="71"/>
    </row>
    <row r="28" spans="1:14" ht="24" customHeight="1">
      <c r="A28" s="74" t="s">
        <v>18</v>
      </c>
      <c r="B28" s="55" t="s">
        <v>86</v>
      </c>
      <c r="D28" s="67">
        <v>23426</v>
      </c>
      <c r="F28" s="67">
        <v>23375</v>
      </c>
      <c r="G28" s="67"/>
      <c r="H28" s="67">
        <v>23426</v>
      </c>
      <c r="L28" s="71"/>
      <c r="M28" s="71"/>
    </row>
    <row r="29" spans="1:14" ht="24" customHeight="1">
      <c r="A29" s="58" t="s">
        <v>19</v>
      </c>
      <c r="B29" s="55" t="s">
        <v>128</v>
      </c>
      <c r="D29" s="67">
        <v>35506</v>
      </c>
      <c r="F29" s="67">
        <v>33036</v>
      </c>
      <c r="G29" s="67"/>
      <c r="H29" s="67">
        <v>35506</v>
      </c>
      <c r="I29" s="76"/>
    </row>
    <row r="30" spans="1:14" ht="24" customHeight="1">
      <c r="A30" s="59" t="s">
        <v>20</v>
      </c>
      <c r="D30" s="94">
        <f>SUM(D22:D29)</f>
        <v>1798138</v>
      </c>
      <c r="F30" s="94">
        <f>SUM(F22:F29)</f>
        <v>1875163</v>
      </c>
      <c r="G30" s="67"/>
      <c r="H30" s="94">
        <f>SUM(H22:H29)</f>
        <v>1804653</v>
      </c>
    </row>
    <row r="31" spans="1:14" ht="24" customHeight="1" thickBot="1">
      <c r="A31" s="54" t="s">
        <v>21</v>
      </c>
      <c r="D31" s="77">
        <f>D30+D20</f>
        <v>2699186</v>
      </c>
      <c r="F31" s="77">
        <f>F30+F20</f>
        <v>2583611</v>
      </c>
      <c r="G31" s="67"/>
      <c r="H31" s="77">
        <f>H30+H20</f>
        <v>2696876</v>
      </c>
    </row>
    <row r="32" spans="1:14" ht="24" customHeight="1" thickTop="1">
      <c r="A32" s="54"/>
      <c r="F32" s="78"/>
      <c r="G32" s="52"/>
      <c r="H32" s="78"/>
    </row>
    <row r="33" spans="1:13" s="83" customFormat="1" ht="24" customHeight="1">
      <c r="A33" s="79" t="s">
        <v>96</v>
      </c>
      <c r="B33" s="80"/>
      <c r="C33" s="80"/>
      <c r="D33" s="80"/>
      <c r="E33" s="80"/>
      <c r="F33" s="81"/>
      <c r="G33" s="82"/>
      <c r="H33" s="81"/>
      <c r="J33" s="84"/>
      <c r="K33" s="84"/>
    </row>
    <row r="34" spans="1:13" ht="24" customHeight="1">
      <c r="A34" s="49" t="s">
        <v>176</v>
      </c>
      <c r="B34" s="54"/>
      <c r="C34" s="54"/>
      <c r="D34" s="54"/>
      <c r="E34" s="54"/>
      <c r="F34" s="85"/>
      <c r="G34" s="85"/>
      <c r="H34" s="85"/>
    </row>
    <row r="35" spans="1:13" ht="24" customHeight="1">
      <c r="A35" s="54" t="s">
        <v>98</v>
      </c>
      <c r="B35" s="54"/>
      <c r="C35" s="54"/>
      <c r="D35" s="54"/>
      <c r="E35" s="54"/>
      <c r="F35" s="86"/>
      <c r="G35" s="86"/>
      <c r="H35" s="86"/>
    </row>
    <row r="36" spans="1:13" ht="24" customHeight="1">
      <c r="A36" s="54" t="s">
        <v>144</v>
      </c>
      <c r="B36" s="54"/>
      <c r="C36" s="54"/>
      <c r="D36" s="54"/>
      <c r="E36" s="54"/>
      <c r="F36" s="86"/>
      <c r="G36" s="86"/>
      <c r="H36" s="86"/>
    </row>
    <row r="37" spans="1:13" ht="24" customHeight="1">
      <c r="A37" s="50"/>
      <c r="F37" s="56"/>
      <c r="G37" s="56"/>
      <c r="H37" s="57" t="s">
        <v>92</v>
      </c>
    </row>
    <row r="38" spans="1:13" ht="24" customHeight="1">
      <c r="A38" s="50"/>
      <c r="D38" s="65" t="s">
        <v>178</v>
      </c>
      <c r="F38" s="56"/>
      <c r="G38" s="56"/>
      <c r="H38" s="57"/>
    </row>
    <row r="39" spans="1:13" ht="24" customHeight="1">
      <c r="A39" s="50"/>
      <c r="D39" s="62" t="s">
        <v>179</v>
      </c>
      <c r="F39" s="219" t="s">
        <v>177</v>
      </c>
      <c r="G39" s="219"/>
      <c r="H39" s="219"/>
    </row>
    <row r="40" spans="1:13" ht="24" customHeight="1">
      <c r="A40" s="87"/>
      <c r="B40" s="60" t="s">
        <v>2</v>
      </c>
      <c r="C40" s="61"/>
      <c r="D40" s="62" t="s">
        <v>160</v>
      </c>
      <c r="E40" s="61"/>
      <c r="F40" s="62" t="s">
        <v>159</v>
      </c>
      <c r="G40" s="63"/>
      <c r="H40" s="62" t="s">
        <v>160</v>
      </c>
    </row>
    <row r="41" spans="1:13" ht="24" customHeight="1">
      <c r="A41" s="88"/>
      <c r="B41" s="61"/>
      <c r="C41" s="61"/>
      <c r="D41" s="64" t="s">
        <v>95</v>
      </c>
      <c r="E41" s="61"/>
      <c r="F41" s="64" t="s">
        <v>93</v>
      </c>
      <c r="G41" s="63"/>
      <c r="H41" s="64" t="s">
        <v>95</v>
      </c>
    </row>
    <row r="42" spans="1:13" ht="24" customHeight="1">
      <c r="A42" s="89"/>
      <c r="B42" s="61"/>
      <c r="C42" s="61"/>
      <c r="D42" s="61"/>
      <c r="E42" s="61"/>
      <c r="F42" s="64" t="s">
        <v>94</v>
      </c>
      <c r="G42" s="63"/>
      <c r="H42" s="65"/>
    </row>
    <row r="43" spans="1:13" ht="24" customHeight="1">
      <c r="A43" s="66" t="s">
        <v>99</v>
      </c>
      <c r="F43" s="64"/>
      <c r="G43" s="63"/>
      <c r="H43" s="65"/>
    </row>
    <row r="44" spans="1:13" ht="24" customHeight="1">
      <c r="A44" s="66" t="s">
        <v>22</v>
      </c>
      <c r="F44" s="64"/>
      <c r="G44" s="63"/>
      <c r="H44" s="65"/>
    </row>
    <row r="45" spans="1:13" ht="24" customHeight="1">
      <c r="A45" s="51" t="s">
        <v>147</v>
      </c>
      <c r="D45" s="73">
        <v>20000</v>
      </c>
      <c r="F45" s="73">
        <v>0</v>
      </c>
      <c r="G45" s="73"/>
      <c r="H45" s="73">
        <v>20000</v>
      </c>
    </row>
    <row r="46" spans="1:13" ht="24" customHeight="1">
      <c r="A46" s="51" t="s">
        <v>88</v>
      </c>
      <c r="B46" s="55" t="s">
        <v>120</v>
      </c>
      <c r="D46" s="73">
        <v>1711340</v>
      </c>
      <c r="F46" s="73">
        <v>1574957</v>
      </c>
      <c r="G46" s="73"/>
      <c r="H46" s="73">
        <v>1711340</v>
      </c>
    </row>
    <row r="47" spans="1:13" ht="24" customHeight="1">
      <c r="A47" s="75" t="s">
        <v>103</v>
      </c>
      <c r="D47" s="73"/>
      <c r="F47" s="73"/>
      <c r="G47" s="73"/>
      <c r="H47" s="73"/>
      <c r="I47" s="91"/>
      <c r="K47" s="88"/>
      <c r="L47" s="88"/>
      <c r="M47" s="92"/>
    </row>
    <row r="48" spans="1:13" ht="24" customHeight="1">
      <c r="A48" s="72" t="s">
        <v>207</v>
      </c>
      <c r="D48" s="73">
        <v>106</v>
      </c>
      <c r="F48" s="73">
        <v>106</v>
      </c>
      <c r="G48" s="73"/>
      <c r="H48" s="73">
        <v>106</v>
      </c>
      <c r="L48" s="68"/>
      <c r="M48" s="52"/>
    </row>
    <row r="49" spans="1:13" ht="24" customHeight="1">
      <c r="A49" s="75" t="s">
        <v>148</v>
      </c>
      <c r="D49" s="73">
        <v>1515</v>
      </c>
      <c r="F49" s="73">
        <v>10441</v>
      </c>
      <c r="G49" s="73"/>
      <c r="H49" s="73">
        <v>1515</v>
      </c>
      <c r="L49" s="68"/>
      <c r="M49" s="52"/>
    </row>
    <row r="50" spans="1:13" ht="24" customHeight="1">
      <c r="A50" s="75" t="s">
        <v>23</v>
      </c>
      <c r="D50" s="73">
        <v>42565</v>
      </c>
      <c r="F50" s="73">
        <v>58792</v>
      </c>
      <c r="G50" s="73"/>
      <c r="H50" s="73">
        <v>42345</v>
      </c>
      <c r="L50" s="52"/>
      <c r="M50" s="52"/>
    </row>
    <row r="51" spans="1:13" ht="24" customHeight="1">
      <c r="A51" s="93" t="s">
        <v>24</v>
      </c>
      <c r="D51" s="94">
        <f>SUM(D44:D50)</f>
        <v>1775526</v>
      </c>
      <c r="F51" s="94">
        <f>SUM(F44:F50)</f>
        <v>1644296</v>
      </c>
      <c r="G51" s="73">
        <f>SUM(G46:G50)</f>
        <v>0</v>
      </c>
      <c r="H51" s="94">
        <f>SUM(H44:H50)</f>
        <v>1775306</v>
      </c>
    </row>
    <row r="52" spans="1:13" ht="24" customHeight="1">
      <c r="A52" s="93" t="s">
        <v>25</v>
      </c>
      <c r="D52" s="67"/>
      <c r="F52" s="67"/>
      <c r="G52" s="67"/>
      <c r="H52" s="67"/>
    </row>
    <row r="53" spans="1:13" ht="24" customHeight="1">
      <c r="A53" s="75" t="s">
        <v>26</v>
      </c>
      <c r="D53" s="185">
        <v>7674</v>
      </c>
      <c r="F53" s="73">
        <v>8038</v>
      </c>
      <c r="G53" s="67"/>
      <c r="H53" s="185">
        <v>7674</v>
      </c>
    </row>
    <row r="54" spans="1:13" ht="24" customHeight="1">
      <c r="A54" s="93" t="s">
        <v>27</v>
      </c>
      <c r="D54" s="94">
        <f>SUM(D53:D53)</f>
        <v>7674</v>
      </c>
      <c r="F54" s="94">
        <f>SUM(F53:F53)</f>
        <v>8038</v>
      </c>
      <c r="G54" s="73">
        <f>SUM(G53:G53)</f>
        <v>0</v>
      </c>
      <c r="H54" s="94">
        <f>SUM(H53:H53)</f>
        <v>7674</v>
      </c>
    </row>
    <row r="55" spans="1:13" ht="24" customHeight="1">
      <c r="A55" s="93" t="s">
        <v>28</v>
      </c>
      <c r="D55" s="94">
        <f>+D54+D51</f>
        <v>1783200</v>
      </c>
      <c r="F55" s="94">
        <f>+F54+F51</f>
        <v>1652334</v>
      </c>
      <c r="G55" s="67"/>
      <c r="H55" s="94">
        <f>+H54+H51</f>
        <v>1782980</v>
      </c>
    </row>
    <row r="56" spans="1:13" ht="24" customHeight="1">
      <c r="A56" s="66" t="s">
        <v>100</v>
      </c>
      <c r="F56" s="73"/>
      <c r="G56" s="67"/>
      <c r="H56" s="73"/>
    </row>
    <row r="57" spans="1:13" ht="24" customHeight="1">
      <c r="A57" s="95" t="s">
        <v>30</v>
      </c>
      <c r="F57" s="73"/>
      <c r="G57" s="67"/>
      <c r="H57" s="73"/>
    </row>
    <row r="58" spans="1:13" ht="24" customHeight="1">
      <c r="A58" s="194" t="s">
        <v>163</v>
      </c>
      <c r="F58" s="73"/>
      <c r="G58" s="67"/>
      <c r="H58" s="73"/>
    </row>
    <row r="59" spans="1:13" ht="24" customHeight="1" thickBot="1">
      <c r="A59" s="195" t="s">
        <v>164</v>
      </c>
      <c r="D59" s="77">
        <v>970000</v>
      </c>
      <c r="F59" s="77">
        <v>970000</v>
      </c>
      <c r="G59" s="67"/>
      <c r="H59" s="77">
        <v>970000</v>
      </c>
    </row>
    <row r="60" spans="1:13" ht="24" customHeight="1" thickTop="1">
      <c r="A60" s="194" t="s">
        <v>165</v>
      </c>
      <c r="D60" s="73"/>
      <c r="F60" s="73"/>
      <c r="G60" s="73"/>
      <c r="H60" s="73"/>
    </row>
    <row r="61" spans="1:13" ht="24" customHeight="1">
      <c r="A61" s="197" t="s">
        <v>166</v>
      </c>
      <c r="D61" s="67">
        <v>950000</v>
      </c>
      <c r="F61" s="67">
        <f>'SE (2)'!C18</f>
        <v>950000</v>
      </c>
      <c r="G61" s="67"/>
      <c r="H61" s="67">
        <v>950000</v>
      </c>
    </row>
    <row r="62" spans="1:13" ht="24" customHeight="1">
      <c r="A62" s="96" t="s">
        <v>58</v>
      </c>
      <c r="D62" s="67">
        <v>291889</v>
      </c>
      <c r="F62" s="67">
        <f>'SE (2)'!E18</f>
        <v>291889</v>
      </c>
      <c r="G62" s="67"/>
      <c r="H62" s="67">
        <v>291889</v>
      </c>
    </row>
    <row r="63" spans="1:13" ht="24" customHeight="1">
      <c r="A63" s="96" t="s">
        <v>149</v>
      </c>
      <c r="D63" s="67">
        <v>131</v>
      </c>
      <c r="F63" s="67">
        <f>'SE (2)'!G18</f>
        <v>277</v>
      </c>
      <c r="G63" s="67"/>
      <c r="H63" s="67">
        <v>131</v>
      </c>
    </row>
    <row r="64" spans="1:13" ht="24" customHeight="1">
      <c r="A64" s="75" t="s">
        <v>31</v>
      </c>
      <c r="D64" s="67"/>
      <c r="F64" s="67"/>
      <c r="G64" s="67"/>
      <c r="H64" s="67"/>
    </row>
    <row r="65" spans="1:16" ht="24" customHeight="1">
      <c r="A65" s="198" t="s">
        <v>122</v>
      </c>
      <c r="D65" s="67">
        <v>39538</v>
      </c>
      <c r="F65" s="67">
        <f>'SE (2)'!I18</f>
        <v>39538</v>
      </c>
      <c r="G65" s="67"/>
      <c r="H65" s="67">
        <v>39538</v>
      </c>
    </row>
    <row r="66" spans="1:16" ht="24" customHeight="1">
      <c r="A66" s="198" t="s">
        <v>87</v>
      </c>
      <c r="D66" s="67">
        <v>-365572</v>
      </c>
      <c r="F66" s="67">
        <f>'SE (2)'!K18</f>
        <v>-350427</v>
      </c>
      <c r="G66" s="67"/>
      <c r="H66" s="67">
        <v>-367662</v>
      </c>
      <c r="L66" s="97"/>
    </row>
    <row r="67" spans="1:16" ht="24" customHeight="1">
      <c r="A67" s="98" t="s">
        <v>101</v>
      </c>
      <c r="D67" s="94">
        <f>SUM(D61:D66)</f>
        <v>915986</v>
      </c>
      <c r="F67" s="94">
        <f>SUM(F61:F66)</f>
        <v>931277</v>
      </c>
      <c r="G67" s="73" t="e">
        <f>SUM(#REF!)</f>
        <v>#REF!</v>
      </c>
      <c r="H67" s="94">
        <f>SUM(H61:H66)</f>
        <v>913896</v>
      </c>
    </row>
    <row r="68" spans="1:16" ht="24" customHeight="1" thickBot="1">
      <c r="A68" s="66" t="s">
        <v>102</v>
      </c>
      <c r="D68" s="77">
        <f>SUM(D55,D67)</f>
        <v>2699186</v>
      </c>
      <c r="F68" s="77">
        <f>SUM(F55,F67)</f>
        <v>2583611</v>
      </c>
      <c r="G68" s="67"/>
      <c r="H68" s="77">
        <f>SUM(H55,H67)</f>
        <v>2696876</v>
      </c>
    </row>
    <row r="69" spans="1:16" s="101" customFormat="1" ht="24" customHeight="1" thickTop="1">
      <c r="A69" s="99"/>
      <c r="B69" s="100"/>
      <c r="C69" s="100"/>
      <c r="D69" s="90"/>
      <c r="E69" s="100"/>
      <c r="F69" s="90"/>
      <c r="G69" s="90"/>
      <c r="H69" s="90"/>
      <c r="J69" s="102"/>
      <c r="K69" s="103"/>
      <c r="L69" s="103"/>
      <c r="M69" s="103"/>
      <c r="P69" s="104"/>
    </row>
    <row r="70" spans="1:16" ht="24" customHeight="1">
      <c r="A70" s="105" t="s">
        <v>96</v>
      </c>
      <c r="F70" s="106"/>
      <c r="G70" s="107"/>
      <c r="H70" s="106"/>
    </row>
    <row r="72" spans="1:16" ht="24" customHeight="1">
      <c r="A72" s="108"/>
    </row>
    <row r="73" spans="1:16" ht="24" customHeight="1">
      <c r="B73" s="109"/>
    </row>
    <row r="74" spans="1:16" ht="24" customHeight="1">
      <c r="B74" s="110" t="s">
        <v>104</v>
      </c>
    </row>
    <row r="75" spans="1:16" ht="24" customHeight="1">
      <c r="A75" s="184"/>
    </row>
  </sheetData>
  <mergeCells count="2">
    <mergeCell ref="F6:H6"/>
    <mergeCell ref="F39:H39"/>
  </mergeCells>
  <phoneticPr fontId="21" type="noConversion"/>
  <pageMargins left="0.86614173228346458" right="0.39370078740157483" top="0.9055118110236221" bottom="0" header="0.19685039370078741" footer="0.19685039370078741"/>
  <pageSetup paperSize="9" scale="75" firstPageNumber="3" orientation="portrait" useFirstPageNumber="1" r:id="rId1"/>
  <rowBreaks count="2" manualBreakCount="2">
    <brk id="33" max="16383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T130"/>
  <sheetViews>
    <sheetView topLeftCell="A13" zoomScaleNormal="100" zoomScaleSheetLayoutView="100" workbookViewId="0">
      <selection activeCell="D13" sqref="D13"/>
    </sheetView>
  </sheetViews>
  <sheetFormatPr defaultColWidth="9.140625" defaultRowHeight="21" customHeight="1"/>
  <cols>
    <col min="1" max="1" width="58.85546875" style="110" customWidth="1"/>
    <col min="2" max="2" width="6" style="110" customWidth="1"/>
    <col min="3" max="3" width="1.7109375" style="110" customWidth="1"/>
    <col min="4" max="4" width="20" style="110" customWidth="1"/>
    <col min="5" max="5" width="1.7109375" style="110" customWidth="1"/>
    <col min="6" max="6" width="20" style="110" customWidth="1"/>
    <col min="7" max="7" width="1.7109375" style="110" customWidth="1"/>
    <col min="8" max="8" width="20" style="110" customWidth="1"/>
    <col min="9" max="9" width="0.85546875" style="110" customWidth="1"/>
    <col min="10" max="10" width="12.85546875" style="110" bestFit="1" customWidth="1"/>
    <col min="11" max="11" width="11.42578125" style="110" bestFit="1" customWidth="1"/>
    <col min="12" max="12" width="12.140625" style="110" bestFit="1" customWidth="1"/>
    <col min="13" max="16384" width="9.140625" style="110"/>
  </cols>
  <sheetData>
    <row r="1" spans="1:18" ht="21" customHeight="1">
      <c r="H1" s="111" t="s">
        <v>105</v>
      </c>
    </row>
    <row r="2" spans="1:18" s="51" customFormat="1" ht="21" customHeight="1">
      <c r="A2" s="49" t="s">
        <v>176</v>
      </c>
      <c r="B2" s="54"/>
      <c r="C2" s="54"/>
      <c r="D2" s="54"/>
      <c r="E2" s="54"/>
      <c r="F2" s="112"/>
      <c r="G2" s="112"/>
      <c r="H2" s="112"/>
      <c r="N2" s="52"/>
      <c r="O2" s="52"/>
    </row>
    <row r="3" spans="1:18" s="51" customFormat="1" ht="21" customHeight="1">
      <c r="A3" s="113" t="s">
        <v>106</v>
      </c>
      <c r="B3" s="54"/>
      <c r="C3" s="54"/>
      <c r="D3" s="54"/>
      <c r="E3" s="54"/>
      <c r="F3" s="58"/>
      <c r="G3" s="58"/>
      <c r="H3" s="58"/>
      <c r="N3" s="52"/>
      <c r="O3" s="52"/>
    </row>
    <row r="4" spans="1:18" s="51" customFormat="1" ht="21" customHeight="1">
      <c r="A4" s="54" t="s">
        <v>145</v>
      </c>
      <c r="B4" s="54"/>
      <c r="C4" s="54"/>
      <c r="D4" s="54"/>
      <c r="E4" s="54"/>
      <c r="F4" s="58"/>
      <c r="G4" s="58"/>
      <c r="H4" s="58"/>
      <c r="N4" s="52"/>
      <c r="O4" s="52"/>
    </row>
    <row r="5" spans="1:18" s="51" customFormat="1" ht="21" customHeight="1">
      <c r="A5" s="54"/>
      <c r="B5" s="54"/>
      <c r="C5" s="54"/>
      <c r="D5" s="54"/>
      <c r="E5" s="54"/>
      <c r="F5" s="177"/>
      <c r="G5" s="177"/>
      <c r="H5" s="189" t="s">
        <v>167</v>
      </c>
      <c r="N5" s="52"/>
      <c r="O5" s="52"/>
    </row>
    <row r="6" spans="1:18" s="51" customFormat="1" ht="21" customHeight="1">
      <c r="A6" s="54"/>
      <c r="B6" s="55"/>
      <c r="C6" s="55"/>
      <c r="D6" s="65" t="s">
        <v>178</v>
      </c>
      <c r="E6" s="55"/>
      <c r="F6" s="56"/>
      <c r="G6" s="56"/>
      <c r="H6" s="57"/>
      <c r="N6" s="52"/>
      <c r="O6" s="52"/>
    </row>
    <row r="7" spans="1:18" s="51" customFormat="1" ht="21" customHeight="1">
      <c r="A7" s="54"/>
      <c r="B7" s="55"/>
      <c r="C7" s="55"/>
      <c r="D7" s="62" t="s">
        <v>179</v>
      </c>
      <c r="E7" s="55"/>
      <c r="F7" s="219" t="s">
        <v>177</v>
      </c>
      <c r="G7" s="219"/>
      <c r="H7" s="219"/>
      <c r="N7" s="52"/>
      <c r="O7" s="52"/>
    </row>
    <row r="8" spans="1:18" s="116" customFormat="1" ht="21" customHeight="1">
      <c r="A8" s="114"/>
      <c r="B8" s="60" t="s">
        <v>2</v>
      </c>
      <c r="C8" s="115"/>
      <c r="D8" s="188">
        <v>2016</v>
      </c>
      <c r="E8" s="115"/>
      <c r="F8" s="188">
        <v>2017</v>
      </c>
      <c r="G8" s="63"/>
      <c r="H8" s="188">
        <v>2016</v>
      </c>
      <c r="N8" s="117"/>
      <c r="O8" s="117"/>
    </row>
    <row r="9" spans="1:18" s="116" customFormat="1" ht="21" customHeight="1">
      <c r="A9" s="118" t="s">
        <v>180</v>
      </c>
      <c r="B9" s="119"/>
      <c r="C9" s="115"/>
      <c r="D9" s="115"/>
      <c r="E9" s="115"/>
      <c r="F9" s="120"/>
      <c r="G9" s="63"/>
      <c r="H9" s="120"/>
      <c r="N9" s="117"/>
      <c r="O9" s="117"/>
    </row>
    <row r="10" spans="1:18" s="51" customFormat="1" ht="21" customHeight="1">
      <c r="A10" s="93" t="s">
        <v>33</v>
      </c>
      <c r="B10" s="55"/>
      <c r="C10" s="55"/>
      <c r="D10" s="55"/>
      <c r="E10" s="55"/>
      <c r="F10" s="121"/>
      <c r="G10" s="122"/>
      <c r="H10" s="121"/>
      <c r="N10" s="52"/>
      <c r="O10" s="52"/>
    </row>
    <row r="11" spans="1:18" s="51" customFormat="1" ht="21" customHeight="1">
      <c r="A11" s="75" t="s">
        <v>34</v>
      </c>
      <c r="B11" s="55"/>
      <c r="C11" s="55"/>
      <c r="D11" s="123">
        <v>48199</v>
      </c>
      <c r="E11" s="55"/>
      <c r="F11" s="123">
        <v>92471</v>
      </c>
      <c r="G11" s="70"/>
      <c r="H11" s="123">
        <v>48199</v>
      </c>
      <c r="N11" s="52"/>
      <c r="O11" s="52"/>
      <c r="P11" s="58"/>
      <c r="Q11" s="58"/>
      <c r="R11" s="52"/>
    </row>
    <row r="12" spans="1:18" s="51" customFormat="1" ht="21" customHeight="1">
      <c r="A12" s="75" t="s">
        <v>35</v>
      </c>
      <c r="B12" s="55"/>
      <c r="C12" s="55"/>
      <c r="D12" s="123">
        <v>3</v>
      </c>
      <c r="E12" s="55"/>
      <c r="F12" s="123">
        <v>5</v>
      </c>
      <c r="G12" s="70"/>
      <c r="H12" s="123">
        <v>3</v>
      </c>
      <c r="N12" s="52"/>
      <c r="O12" s="52"/>
      <c r="P12" s="58"/>
      <c r="Q12" s="58"/>
      <c r="R12" s="52"/>
    </row>
    <row r="13" spans="1:18" s="51" customFormat="1" ht="21" customHeight="1">
      <c r="A13" s="75" t="s">
        <v>84</v>
      </c>
      <c r="B13" s="55" t="s">
        <v>120</v>
      </c>
      <c r="C13" s="55"/>
      <c r="D13" s="123">
        <v>5005</v>
      </c>
      <c r="E13" s="55"/>
      <c r="F13" s="123">
        <v>3334</v>
      </c>
      <c r="G13" s="67"/>
      <c r="H13" s="123">
        <v>5005</v>
      </c>
      <c r="N13" s="52"/>
      <c r="O13" s="52"/>
    </row>
    <row r="14" spans="1:18" s="51" customFormat="1" ht="21" customHeight="1">
      <c r="A14" s="75" t="s">
        <v>129</v>
      </c>
      <c r="B14" s="55"/>
      <c r="C14" s="55"/>
      <c r="D14" s="123">
        <v>1903</v>
      </c>
      <c r="E14" s="55"/>
      <c r="F14" s="123">
        <v>2727</v>
      </c>
      <c r="G14" s="67"/>
      <c r="H14" s="123">
        <v>1903</v>
      </c>
      <c r="N14" s="52"/>
      <c r="O14" s="52"/>
    </row>
    <row r="15" spans="1:18" s="51" customFormat="1" ht="21" customHeight="1">
      <c r="A15" s="96" t="s">
        <v>36</v>
      </c>
      <c r="B15" s="55"/>
      <c r="C15" s="55"/>
      <c r="D15" s="124">
        <v>7847</v>
      </c>
      <c r="E15" s="55"/>
      <c r="F15" s="124">
        <v>10311</v>
      </c>
      <c r="G15" s="67"/>
      <c r="H15" s="124">
        <v>7847</v>
      </c>
      <c r="N15" s="52"/>
      <c r="O15" s="52"/>
    </row>
    <row r="16" spans="1:18" s="51" customFormat="1" ht="21" customHeight="1">
      <c r="A16" s="75" t="s">
        <v>37</v>
      </c>
      <c r="B16" s="55"/>
      <c r="C16" s="55"/>
      <c r="D16" s="123">
        <v>3626</v>
      </c>
      <c r="E16" s="55"/>
      <c r="F16" s="123">
        <v>9554</v>
      </c>
      <c r="G16" s="67"/>
      <c r="H16" s="123">
        <v>3626</v>
      </c>
      <c r="I16" s="75"/>
      <c r="N16" s="52"/>
      <c r="O16" s="52"/>
    </row>
    <row r="17" spans="1:20" s="51" customFormat="1" ht="21" customHeight="1">
      <c r="A17" s="54" t="s">
        <v>38</v>
      </c>
      <c r="B17" s="55"/>
      <c r="C17" s="55"/>
      <c r="D17" s="94">
        <f>SUM(D11:D16)</f>
        <v>66583</v>
      </c>
      <c r="E17" s="55"/>
      <c r="F17" s="94">
        <f>SUM(F11:F16)</f>
        <v>118402</v>
      </c>
      <c r="G17" s="67"/>
      <c r="H17" s="94">
        <f>SUM(H11:H16)</f>
        <v>66583</v>
      </c>
      <c r="I17" s="75"/>
      <c r="N17" s="52"/>
      <c r="O17" s="52"/>
    </row>
    <row r="18" spans="1:20" s="51" customFormat="1" ht="21" customHeight="1">
      <c r="A18" s="54" t="s">
        <v>39</v>
      </c>
      <c r="B18" s="55"/>
      <c r="C18" s="55"/>
      <c r="D18" s="55"/>
      <c r="E18" s="55"/>
      <c r="F18" s="67"/>
      <c r="G18" s="67"/>
      <c r="H18" s="67"/>
      <c r="N18" s="52"/>
      <c r="O18" s="52"/>
      <c r="R18" s="52"/>
    </row>
    <row r="19" spans="1:20" s="51" customFormat="1" ht="21" customHeight="1">
      <c r="A19" s="75" t="s">
        <v>40</v>
      </c>
      <c r="B19" s="55"/>
      <c r="C19" s="55"/>
      <c r="D19" s="123">
        <v>4287</v>
      </c>
      <c r="E19" s="55"/>
      <c r="F19" s="123">
        <v>3884</v>
      </c>
      <c r="G19" s="67"/>
      <c r="H19" s="123">
        <v>4287</v>
      </c>
      <c r="I19" s="68"/>
      <c r="J19" s="52"/>
      <c r="N19" s="52"/>
      <c r="O19" s="71"/>
      <c r="P19" s="71"/>
      <c r="Q19" s="71"/>
      <c r="R19" s="71"/>
      <c r="S19" s="71"/>
      <c r="T19" s="71"/>
    </row>
    <row r="20" spans="1:20" s="51" customFormat="1" ht="21" customHeight="1">
      <c r="A20" s="75" t="s">
        <v>41</v>
      </c>
      <c r="B20" s="55"/>
      <c r="C20" s="55"/>
      <c r="D20" s="123">
        <v>1503</v>
      </c>
      <c r="E20" s="55"/>
      <c r="F20" s="123">
        <v>1198</v>
      </c>
      <c r="G20" s="67"/>
      <c r="H20" s="123">
        <v>1503</v>
      </c>
      <c r="I20" s="68"/>
      <c r="J20" s="52"/>
      <c r="N20" s="52"/>
      <c r="O20" s="71"/>
      <c r="P20" s="71"/>
      <c r="Q20" s="71"/>
      <c r="R20" s="71"/>
      <c r="S20" s="71"/>
      <c r="T20" s="71"/>
    </row>
    <row r="21" spans="1:20" s="51" customFormat="1" ht="21" customHeight="1">
      <c r="A21" s="75" t="s">
        <v>42</v>
      </c>
      <c r="B21" s="55"/>
      <c r="C21" s="55"/>
      <c r="D21" s="123">
        <v>45428</v>
      </c>
      <c r="E21" s="55"/>
      <c r="F21" s="123">
        <v>53054</v>
      </c>
      <c r="G21" s="67"/>
      <c r="H21" s="123">
        <v>45428</v>
      </c>
      <c r="I21" s="68"/>
      <c r="N21" s="52"/>
      <c r="O21" s="52"/>
    </row>
    <row r="22" spans="1:20" s="51" customFormat="1" ht="21" customHeight="1">
      <c r="A22" s="75" t="s">
        <v>137</v>
      </c>
      <c r="B22" s="55"/>
      <c r="C22" s="55"/>
      <c r="D22" s="123">
        <v>-39935</v>
      </c>
      <c r="E22" s="55"/>
      <c r="F22" s="123">
        <v>20805</v>
      </c>
      <c r="G22" s="67"/>
      <c r="H22" s="123">
        <v>-39935</v>
      </c>
      <c r="I22" s="68"/>
      <c r="J22" s="52"/>
      <c r="K22" s="68"/>
      <c r="N22" s="52"/>
      <c r="O22" s="52"/>
    </row>
    <row r="23" spans="1:20" s="51" customFormat="1" ht="21" customHeight="1">
      <c r="A23" s="183" t="s">
        <v>133</v>
      </c>
      <c r="B23" s="55"/>
      <c r="C23" s="55"/>
      <c r="D23" s="123">
        <v>42210</v>
      </c>
      <c r="E23" s="55"/>
      <c r="F23" s="123">
        <v>6452</v>
      </c>
      <c r="G23" s="67"/>
      <c r="H23" s="123">
        <v>42210</v>
      </c>
      <c r="I23" s="68"/>
      <c r="J23" s="52"/>
      <c r="K23" s="68"/>
      <c r="N23" s="52"/>
      <c r="O23" s="52"/>
    </row>
    <row r="24" spans="1:20" s="51" customFormat="1" ht="21" customHeight="1">
      <c r="A24" s="183" t="s">
        <v>208</v>
      </c>
      <c r="B24" s="55"/>
      <c r="C24" s="55"/>
      <c r="D24" s="123"/>
      <c r="E24" s="55"/>
      <c r="F24" s="123"/>
      <c r="G24" s="67"/>
      <c r="H24" s="123"/>
      <c r="I24" s="68"/>
      <c r="J24" s="52"/>
      <c r="K24" s="68"/>
      <c r="N24" s="52"/>
      <c r="O24" s="52"/>
    </row>
    <row r="25" spans="1:20" s="51" customFormat="1" ht="21" customHeight="1">
      <c r="A25" s="183" t="s">
        <v>209</v>
      </c>
      <c r="B25" s="55"/>
      <c r="C25" s="55"/>
      <c r="D25" s="123">
        <v>0</v>
      </c>
      <c r="E25" s="55"/>
      <c r="F25" s="123">
        <v>-9151</v>
      </c>
      <c r="G25" s="67"/>
      <c r="H25" s="123">
        <v>0</v>
      </c>
      <c r="I25" s="68"/>
      <c r="J25" s="52"/>
      <c r="K25" s="68"/>
      <c r="N25" s="52"/>
      <c r="O25" s="52"/>
    </row>
    <row r="26" spans="1:20" s="51" customFormat="1" ht="21" customHeight="1">
      <c r="A26" s="75" t="s">
        <v>43</v>
      </c>
      <c r="B26" s="55" t="s">
        <v>120</v>
      </c>
      <c r="C26" s="55"/>
      <c r="D26" s="123">
        <v>10102</v>
      </c>
      <c r="E26" s="55"/>
      <c r="F26" s="123">
        <v>15711</v>
      </c>
      <c r="G26" s="67"/>
      <c r="H26" s="123">
        <v>10102</v>
      </c>
      <c r="I26" s="68"/>
      <c r="J26" s="52"/>
      <c r="N26" s="52"/>
      <c r="O26" s="52"/>
    </row>
    <row r="27" spans="1:20" s="51" customFormat="1" ht="21" customHeight="1">
      <c r="A27" s="54" t="s">
        <v>44</v>
      </c>
      <c r="B27" s="55"/>
      <c r="C27" s="55"/>
      <c r="D27" s="94">
        <f>SUM(D19:D26)</f>
        <v>63595</v>
      </c>
      <c r="E27" s="55"/>
      <c r="F27" s="94">
        <f>SUM(F19:F26)</f>
        <v>91953</v>
      </c>
      <c r="G27" s="67"/>
      <c r="H27" s="94">
        <f>SUM(H19:H26)</f>
        <v>63595</v>
      </c>
      <c r="I27" s="91"/>
      <c r="N27" s="52"/>
      <c r="O27" s="52"/>
    </row>
    <row r="28" spans="1:20" s="51" customFormat="1" ht="21" customHeight="1">
      <c r="A28" s="54" t="s">
        <v>170</v>
      </c>
      <c r="B28" s="55"/>
      <c r="C28" s="55"/>
      <c r="D28" s="67">
        <f>D17-D27</f>
        <v>2988</v>
      </c>
      <c r="E28" s="55"/>
      <c r="F28" s="125">
        <f>F17-F27</f>
        <v>26449</v>
      </c>
      <c r="G28" s="67"/>
      <c r="H28" s="67">
        <f>H17-H27</f>
        <v>2988</v>
      </c>
      <c r="N28" s="52"/>
      <c r="O28" s="52"/>
    </row>
    <row r="29" spans="1:20" s="51" customFormat="1" ht="21" customHeight="1">
      <c r="A29" s="58" t="s">
        <v>168</v>
      </c>
      <c r="B29" s="55" t="s">
        <v>123</v>
      </c>
      <c r="C29" s="55"/>
      <c r="D29" s="126">
        <v>-93</v>
      </c>
      <c r="E29" s="55"/>
      <c r="F29" s="126">
        <v>-9214</v>
      </c>
      <c r="G29" s="67"/>
      <c r="H29" s="126">
        <v>-93</v>
      </c>
      <c r="J29" s="58"/>
      <c r="N29" s="52"/>
      <c r="O29" s="52"/>
    </row>
    <row r="30" spans="1:20" s="51" customFormat="1" ht="21" customHeight="1">
      <c r="A30" s="54" t="s">
        <v>181</v>
      </c>
      <c r="B30" s="55"/>
      <c r="C30" s="55"/>
      <c r="D30" s="94">
        <f>D28+D29</f>
        <v>2895</v>
      </c>
      <c r="E30" s="55"/>
      <c r="F30" s="94">
        <f>F28+F29</f>
        <v>17235</v>
      </c>
      <c r="G30" s="67"/>
      <c r="H30" s="94">
        <f>H28+H29</f>
        <v>2895</v>
      </c>
      <c r="N30" s="52"/>
      <c r="O30" s="52"/>
    </row>
    <row r="31" spans="1:20" s="51" customFormat="1" ht="21" customHeight="1">
      <c r="A31" s="54" t="s">
        <v>182</v>
      </c>
      <c r="B31" s="55"/>
      <c r="C31" s="55"/>
      <c r="D31" s="73"/>
      <c r="E31" s="55"/>
      <c r="F31" s="73"/>
      <c r="G31" s="67"/>
      <c r="H31" s="73"/>
      <c r="N31" s="52"/>
      <c r="O31" s="52"/>
    </row>
    <row r="32" spans="1:20" s="51" customFormat="1" ht="21" customHeight="1">
      <c r="A32" s="58" t="s">
        <v>184</v>
      </c>
      <c r="B32" s="55"/>
      <c r="C32" s="55"/>
      <c r="D32" s="126">
        <v>257</v>
      </c>
      <c r="E32" s="55"/>
      <c r="F32" s="126">
        <v>0</v>
      </c>
      <c r="G32" s="67"/>
      <c r="H32" s="126">
        <v>0</v>
      </c>
      <c r="N32" s="52"/>
      <c r="O32" s="52"/>
    </row>
    <row r="33" spans="1:15" s="51" customFormat="1" ht="21" customHeight="1">
      <c r="A33" s="54" t="s">
        <v>169</v>
      </c>
      <c r="B33" s="55"/>
      <c r="C33" s="55"/>
      <c r="D33" s="94">
        <f>D30+D32</f>
        <v>3152</v>
      </c>
      <c r="E33" s="55"/>
      <c r="F33" s="94">
        <f>F30+F32</f>
        <v>17235</v>
      </c>
      <c r="G33" s="67"/>
      <c r="H33" s="94">
        <f>H30+H32</f>
        <v>2895</v>
      </c>
      <c r="N33" s="52"/>
      <c r="O33" s="52"/>
    </row>
    <row r="34" spans="1:15" s="51" customFormat="1" ht="21" customHeight="1">
      <c r="A34" s="54"/>
      <c r="B34" s="55"/>
      <c r="C34" s="55"/>
      <c r="D34" s="73"/>
      <c r="E34" s="55"/>
      <c r="F34" s="73"/>
      <c r="G34" s="67"/>
      <c r="H34" s="73"/>
      <c r="N34" s="52"/>
      <c r="O34" s="52"/>
    </row>
    <row r="35" spans="1:15" s="83" customFormat="1" ht="21" customHeight="1">
      <c r="A35" s="54" t="s">
        <v>107</v>
      </c>
      <c r="B35" s="80"/>
      <c r="C35" s="80"/>
      <c r="D35" s="126">
        <v>0</v>
      </c>
      <c r="E35" s="80"/>
      <c r="F35" s="126">
        <v>0</v>
      </c>
      <c r="G35" s="127"/>
      <c r="H35" s="126">
        <v>0</v>
      </c>
      <c r="N35" s="84"/>
      <c r="O35" s="84"/>
    </row>
    <row r="36" spans="1:15" s="83" customFormat="1" ht="21" customHeight="1">
      <c r="A36" s="58"/>
      <c r="B36" s="80"/>
      <c r="C36" s="80"/>
      <c r="D36" s="80"/>
      <c r="E36" s="80"/>
      <c r="F36" s="129"/>
      <c r="G36" s="129"/>
      <c r="H36" s="129"/>
      <c r="N36" s="84"/>
      <c r="O36" s="84"/>
    </row>
    <row r="37" spans="1:15" s="51" customFormat="1" ht="21" customHeight="1">
      <c r="A37" s="54" t="s">
        <v>108</v>
      </c>
      <c r="B37" s="55"/>
      <c r="C37" s="55"/>
      <c r="D37" s="55"/>
      <c r="E37" s="55"/>
      <c r="F37" s="55"/>
      <c r="G37" s="55"/>
      <c r="H37" s="55"/>
      <c r="N37" s="52"/>
      <c r="O37" s="52"/>
    </row>
    <row r="38" spans="1:15" s="51" customFormat="1" ht="21" customHeight="1">
      <c r="A38" s="58" t="s">
        <v>185</v>
      </c>
      <c r="B38" s="55"/>
      <c r="C38" s="55"/>
      <c r="D38" s="123">
        <f>D30+D35</f>
        <v>2895</v>
      </c>
      <c r="E38" s="55"/>
      <c r="F38" s="123">
        <f>F30+F35</f>
        <v>17235</v>
      </c>
      <c r="G38" s="67"/>
      <c r="H38" s="123">
        <f>H30+H35</f>
        <v>2895</v>
      </c>
      <c r="N38" s="52"/>
      <c r="O38" s="52"/>
    </row>
    <row r="39" spans="1:15" s="51" customFormat="1" ht="21" customHeight="1">
      <c r="A39" s="58" t="s">
        <v>186</v>
      </c>
      <c r="B39" s="55"/>
      <c r="C39" s="55"/>
      <c r="D39" s="126">
        <f>D32+D35</f>
        <v>257</v>
      </c>
      <c r="E39" s="80"/>
      <c r="F39" s="126">
        <f>F32+F35</f>
        <v>0</v>
      </c>
      <c r="G39" s="127"/>
      <c r="H39" s="126">
        <f>H32+H35</f>
        <v>0</v>
      </c>
      <c r="N39" s="52"/>
      <c r="O39" s="52"/>
    </row>
    <row r="40" spans="1:15" s="51" customFormat="1" ht="21" customHeight="1" thickBot="1">
      <c r="A40" s="54" t="s">
        <v>108</v>
      </c>
      <c r="B40" s="55"/>
      <c r="C40" s="55"/>
      <c r="D40" s="199">
        <f>D38+D39</f>
        <v>3152</v>
      </c>
      <c r="E40" s="55"/>
      <c r="F40" s="199">
        <f>F38+F39</f>
        <v>17235</v>
      </c>
      <c r="G40" s="67"/>
      <c r="H40" s="199">
        <f>H38+H39</f>
        <v>2895</v>
      </c>
      <c r="N40" s="52"/>
      <c r="O40" s="52"/>
    </row>
    <row r="41" spans="1:15" s="51" customFormat="1" ht="21" customHeight="1" thickTop="1">
      <c r="A41" s="54"/>
      <c r="B41" s="55"/>
      <c r="C41" s="55"/>
      <c r="D41" s="55"/>
      <c r="E41" s="55"/>
      <c r="F41" s="127"/>
      <c r="G41" s="67"/>
      <c r="H41" s="127"/>
      <c r="N41" s="52"/>
      <c r="O41" s="52"/>
    </row>
    <row r="42" spans="1:15" s="51" customFormat="1" ht="21" customHeight="1">
      <c r="A42" s="93" t="s">
        <v>187</v>
      </c>
      <c r="B42" s="55"/>
      <c r="F42" s="192"/>
      <c r="G42" s="192"/>
      <c r="H42" s="192"/>
      <c r="N42" s="52"/>
      <c r="O42" s="52"/>
    </row>
    <row r="43" spans="1:15" s="51" customFormat="1" ht="21" customHeight="1">
      <c r="A43" s="75" t="s">
        <v>188</v>
      </c>
      <c r="B43" s="55"/>
      <c r="D43" s="208">
        <f>D38/950000</f>
        <v>3.0473684210526315E-3</v>
      </c>
      <c r="F43" s="208">
        <f>F38/950000</f>
        <v>1.8142105263157893E-2</v>
      </c>
      <c r="G43" s="192"/>
      <c r="H43" s="208">
        <f>H38/950000</f>
        <v>3.0473684210526315E-3</v>
      </c>
      <c r="N43" s="52"/>
      <c r="O43" s="52"/>
    </row>
    <row r="44" spans="1:15" s="51" customFormat="1" ht="21" customHeight="1">
      <c r="A44" s="75" t="s">
        <v>183</v>
      </c>
      <c r="B44" s="55"/>
      <c r="D44" s="209">
        <f>D39/950000</f>
        <v>2.7052631578947366E-4</v>
      </c>
      <c r="E44" s="80"/>
      <c r="F44" s="209">
        <f>F39/950000</f>
        <v>0</v>
      </c>
      <c r="G44" s="127"/>
      <c r="H44" s="209">
        <f>H39/950000</f>
        <v>0</v>
      </c>
      <c r="N44" s="52"/>
      <c r="O44" s="52"/>
    </row>
    <row r="45" spans="1:15" s="51" customFormat="1" ht="21" customHeight="1" thickBot="1">
      <c r="A45" s="58"/>
      <c r="B45" s="55" t="s">
        <v>131</v>
      </c>
      <c r="C45" s="55"/>
      <c r="D45" s="210">
        <f>D43+D44</f>
        <v>3.3178947368421052E-3</v>
      </c>
      <c r="E45" s="211"/>
      <c r="F45" s="210">
        <f>F43+F44</f>
        <v>1.8142105263157893E-2</v>
      </c>
      <c r="G45" s="208"/>
      <c r="H45" s="210">
        <f>H43+H44</f>
        <v>3.0473684210526315E-3</v>
      </c>
      <c r="N45" s="52"/>
      <c r="O45" s="52"/>
    </row>
    <row r="46" spans="1:15" s="51" customFormat="1" ht="21" customHeight="1" thickTop="1">
      <c r="A46" s="58"/>
      <c r="B46" s="55"/>
      <c r="C46" s="55"/>
      <c r="D46" s="55"/>
      <c r="E46" s="55"/>
      <c r="F46" s="176"/>
      <c r="G46" s="70"/>
      <c r="H46" s="176"/>
      <c r="N46" s="52"/>
      <c r="O46" s="52"/>
    </row>
    <row r="47" spans="1:15" s="51" customFormat="1" ht="21" customHeight="1">
      <c r="A47" s="105" t="s">
        <v>96</v>
      </c>
      <c r="B47" s="55"/>
      <c r="C47" s="55"/>
      <c r="D47" s="55"/>
      <c r="E47" s="55"/>
      <c r="F47" s="130"/>
      <c r="G47" s="58"/>
      <c r="H47" s="58"/>
      <c r="N47" s="52"/>
      <c r="O47" s="52"/>
    </row>
    <row r="48" spans="1:15" ht="21" customHeight="1">
      <c r="F48" s="79"/>
      <c r="G48" s="79"/>
      <c r="H48" s="79"/>
    </row>
    <row r="49" spans="6:8" ht="21" customHeight="1">
      <c r="F49" s="79"/>
      <c r="G49" s="79"/>
      <c r="H49" s="79"/>
    </row>
    <row r="50" spans="6:8" ht="21" customHeight="1">
      <c r="F50" s="79"/>
      <c r="G50" s="79"/>
      <c r="H50" s="79"/>
    </row>
    <row r="51" spans="6:8" ht="21" customHeight="1">
      <c r="F51" s="79"/>
      <c r="G51" s="79"/>
      <c r="H51" s="79"/>
    </row>
    <row r="52" spans="6:8" ht="21" customHeight="1">
      <c r="F52" s="79"/>
      <c r="G52" s="79"/>
      <c r="H52" s="79"/>
    </row>
    <row r="53" spans="6:8" ht="21" customHeight="1">
      <c r="F53" s="79"/>
      <c r="G53" s="79"/>
      <c r="H53" s="79"/>
    </row>
    <row r="54" spans="6:8" ht="21" customHeight="1">
      <c r="F54" s="79"/>
      <c r="G54" s="79"/>
      <c r="H54" s="79"/>
    </row>
    <row r="55" spans="6:8" ht="21" customHeight="1">
      <c r="F55" s="79"/>
      <c r="G55" s="79"/>
      <c r="H55" s="79"/>
    </row>
    <row r="56" spans="6:8" ht="21" customHeight="1">
      <c r="F56" s="79"/>
      <c r="G56" s="79"/>
      <c r="H56" s="79"/>
    </row>
    <row r="57" spans="6:8" ht="21" customHeight="1">
      <c r="F57" s="79"/>
      <c r="G57" s="79"/>
      <c r="H57" s="79"/>
    </row>
    <row r="58" spans="6:8" ht="21" customHeight="1">
      <c r="F58" s="79"/>
      <c r="G58" s="79"/>
      <c r="H58" s="79"/>
    </row>
    <row r="59" spans="6:8" ht="21" customHeight="1">
      <c r="F59" s="79"/>
      <c r="G59" s="79"/>
      <c r="H59" s="79"/>
    </row>
    <row r="60" spans="6:8" ht="21" customHeight="1">
      <c r="F60" s="79"/>
      <c r="G60" s="79"/>
      <c r="H60" s="79"/>
    </row>
    <row r="61" spans="6:8" ht="21" customHeight="1">
      <c r="F61" s="79"/>
      <c r="G61" s="79"/>
      <c r="H61" s="79"/>
    </row>
    <row r="62" spans="6:8" ht="21" customHeight="1">
      <c r="F62" s="79"/>
      <c r="G62" s="79"/>
      <c r="H62" s="79"/>
    </row>
    <row r="63" spans="6:8" ht="21" customHeight="1">
      <c r="F63" s="79"/>
      <c r="G63" s="79"/>
      <c r="H63" s="79"/>
    </row>
    <row r="64" spans="6:8" ht="21" customHeight="1">
      <c r="F64" s="79"/>
      <c r="G64" s="79"/>
      <c r="H64" s="79"/>
    </row>
    <row r="65" spans="6:8" ht="21" customHeight="1">
      <c r="F65" s="79"/>
      <c r="G65" s="79"/>
      <c r="H65" s="79"/>
    </row>
    <row r="66" spans="6:8" ht="21" customHeight="1">
      <c r="F66" s="79"/>
      <c r="G66" s="79"/>
      <c r="H66" s="79"/>
    </row>
    <row r="67" spans="6:8" ht="21" customHeight="1">
      <c r="F67" s="79"/>
      <c r="G67" s="79"/>
      <c r="H67" s="79"/>
    </row>
    <row r="68" spans="6:8" ht="21" customHeight="1">
      <c r="F68" s="79"/>
      <c r="G68" s="79"/>
      <c r="H68" s="79"/>
    </row>
    <row r="69" spans="6:8" ht="21" customHeight="1">
      <c r="F69" s="79"/>
      <c r="G69" s="79"/>
      <c r="H69" s="79"/>
    </row>
    <row r="70" spans="6:8" ht="21" customHeight="1">
      <c r="F70" s="79"/>
      <c r="G70" s="79"/>
      <c r="H70" s="79"/>
    </row>
    <row r="71" spans="6:8" ht="21" customHeight="1">
      <c r="F71" s="79"/>
      <c r="G71" s="79"/>
      <c r="H71" s="79"/>
    </row>
    <row r="72" spans="6:8" ht="21" customHeight="1">
      <c r="F72" s="79"/>
      <c r="G72" s="79"/>
      <c r="H72" s="79"/>
    </row>
    <row r="73" spans="6:8" ht="21" customHeight="1">
      <c r="F73" s="79"/>
      <c r="G73" s="79"/>
      <c r="H73" s="79"/>
    </row>
    <row r="74" spans="6:8" ht="21" customHeight="1">
      <c r="F74" s="79"/>
      <c r="G74" s="79"/>
      <c r="H74" s="79"/>
    </row>
    <row r="75" spans="6:8" ht="21" customHeight="1">
      <c r="F75" s="79"/>
      <c r="G75" s="79"/>
      <c r="H75" s="79"/>
    </row>
    <row r="76" spans="6:8" ht="21" customHeight="1">
      <c r="F76" s="79"/>
      <c r="G76" s="79"/>
      <c r="H76" s="79"/>
    </row>
    <row r="77" spans="6:8" ht="21" customHeight="1">
      <c r="F77" s="79"/>
      <c r="G77" s="79"/>
      <c r="H77" s="79"/>
    </row>
    <row r="78" spans="6:8" ht="21" customHeight="1">
      <c r="F78" s="79"/>
      <c r="G78" s="79"/>
      <c r="H78" s="79"/>
    </row>
    <row r="79" spans="6:8" ht="21" customHeight="1">
      <c r="F79" s="79"/>
      <c r="G79" s="79"/>
      <c r="H79" s="79"/>
    </row>
    <row r="80" spans="6:8" ht="21" customHeight="1">
      <c r="F80" s="79"/>
      <c r="G80" s="79"/>
      <c r="H80" s="79"/>
    </row>
    <row r="81" spans="6:8" ht="21" customHeight="1">
      <c r="F81" s="79"/>
      <c r="G81" s="79"/>
      <c r="H81" s="79"/>
    </row>
    <row r="82" spans="6:8" ht="21" customHeight="1">
      <c r="F82" s="79"/>
      <c r="G82" s="79"/>
      <c r="H82" s="79"/>
    </row>
    <row r="83" spans="6:8" ht="21" customHeight="1">
      <c r="F83" s="79"/>
      <c r="G83" s="79"/>
      <c r="H83" s="79"/>
    </row>
    <row r="84" spans="6:8" ht="21" customHeight="1">
      <c r="F84" s="79"/>
      <c r="G84" s="79"/>
      <c r="H84" s="79"/>
    </row>
    <row r="85" spans="6:8" ht="21" customHeight="1">
      <c r="F85" s="79"/>
      <c r="G85" s="79"/>
      <c r="H85" s="79"/>
    </row>
    <row r="86" spans="6:8" ht="21" customHeight="1">
      <c r="F86" s="79"/>
      <c r="G86" s="79"/>
      <c r="H86" s="79"/>
    </row>
    <row r="87" spans="6:8" ht="21" customHeight="1">
      <c r="F87" s="79"/>
      <c r="G87" s="79"/>
      <c r="H87" s="79"/>
    </row>
    <row r="88" spans="6:8" ht="21" customHeight="1">
      <c r="F88" s="79"/>
      <c r="G88" s="79"/>
      <c r="H88" s="79"/>
    </row>
    <row r="89" spans="6:8" ht="21" customHeight="1">
      <c r="F89" s="79"/>
      <c r="G89" s="79"/>
      <c r="H89" s="79"/>
    </row>
    <row r="90" spans="6:8" ht="21" customHeight="1">
      <c r="F90" s="79"/>
      <c r="G90" s="79"/>
      <c r="H90" s="79"/>
    </row>
    <row r="91" spans="6:8" ht="21" customHeight="1">
      <c r="F91" s="79"/>
      <c r="G91" s="79"/>
      <c r="H91" s="79"/>
    </row>
    <row r="92" spans="6:8" ht="21" customHeight="1">
      <c r="F92" s="79"/>
      <c r="G92" s="79"/>
      <c r="H92" s="79"/>
    </row>
    <row r="93" spans="6:8" ht="21" customHeight="1">
      <c r="F93" s="79"/>
      <c r="G93" s="79"/>
      <c r="H93" s="79"/>
    </row>
    <row r="94" spans="6:8" ht="21" customHeight="1">
      <c r="F94" s="79"/>
      <c r="G94" s="79"/>
      <c r="H94" s="79"/>
    </row>
    <row r="95" spans="6:8" ht="21" customHeight="1">
      <c r="F95" s="79"/>
      <c r="G95" s="79"/>
      <c r="H95" s="79"/>
    </row>
    <row r="96" spans="6:8" ht="21" customHeight="1">
      <c r="F96" s="79"/>
      <c r="G96" s="79"/>
      <c r="H96" s="79"/>
    </row>
    <row r="97" spans="6:8" ht="21" customHeight="1">
      <c r="F97" s="79"/>
      <c r="G97" s="79"/>
      <c r="H97" s="79"/>
    </row>
    <row r="98" spans="6:8" ht="21" customHeight="1">
      <c r="F98" s="79"/>
      <c r="G98" s="79"/>
      <c r="H98" s="79"/>
    </row>
    <row r="99" spans="6:8" ht="21" customHeight="1">
      <c r="F99" s="79"/>
      <c r="G99" s="79"/>
      <c r="H99" s="79"/>
    </row>
    <row r="100" spans="6:8" ht="21" customHeight="1">
      <c r="F100" s="79"/>
      <c r="G100" s="79"/>
      <c r="H100" s="79"/>
    </row>
    <row r="101" spans="6:8" ht="21" customHeight="1">
      <c r="F101" s="79"/>
      <c r="G101" s="79"/>
      <c r="H101" s="79"/>
    </row>
    <row r="102" spans="6:8" ht="21" customHeight="1">
      <c r="F102" s="79"/>
      <c r="G102" s="79"/>
      <c r="H102" s="79"/>
    </row>
    <row r="103" spans="6:8" ht="21" customHeight="1">
      <c r="F103" s="79"/>
      <c r="G103" s="79"/>
      <c r="H103" s="79"/>
    </row>
    <row r="104" spans="6:8" ht="21" customHeight="1">
      <c r="F104" s="79"/>
      <c r="G104" s="79"/>
      <c r="H104" s="79"/>
    </row>
    <row r="105" spans="6:8" ht="21" customHeight="1">
      <c r="F105" s="79"/>
      <c r="G105" s="79"/>
      <c r="H105" s="79"/>
    </row>
    <row r="106" spans="6:8" ht="21" customHeight="1">
      <c r="F106" s="79"/>
      <c r="G106" s="79"/>
      <c r="H106" s="79"/>
    </row>
    <row r="107" spans="6:8" ht="21" customHeight="1">
      <c r="F107" s="79"/>
      <c r="G107" s="79"/>
      <c r="H107" s="79"/>
    </row>
    <row r="108" spans="6:8" ht="21" customHeight="1">
      <c r="F108" s="79"/>
      <c r="G108" s="79"/>
      <c r="H108" s="79"/>
    </row>
    <row r="109" spans="6:8" ht="21" customHeight="1">
      <c r="F109" s="79"/>
      <c r="G109" s="79"/>
      <c r="H109" s="79"/>
    </row>
    <row r="110" spans="6:8" ht="21" customHeight="1">
      <c r="F110" s="79"/>
      <c r="G110" s="79"/>
      <c r="H110" s="79"/>
    </row>
    <row r="111" spans="6:8" ht="21" customHeight="1">
      <c r="F111" s="79"/>
      <c r="G111" s="79"/>
      <c r="H111" s="79"/>
    </row>
    <row r="112" spans="6:8" ht="21" customHeight="1">
      <c r="F112" s="79"/>
      <c r="G112" s="79"/>
      <c r="H112" s="79"/>
    </row>
    <row r="113" spans="6:8" ht="21" customHeight="1">
      <c r="F113" s="79"/>
      <c r="G113" s="79"/>
      <c r="H113" s="79"/>
    </row>
    <row r="114" spans="6:8" ht="21" customHeight="1">
      <c r="F114" s="79"/>
      <c r="G114" s="79"/>
      <c r="H114" s="79"/>
    </row>
    <row r="115" spans="6:8" ht="21" customHeight="1">
      <c r="F115" s="79"/>
      <c r="G115" s="79"/>
      <c r="H115" s="79"/>
    </row>
    <row r="116" spans="6:8" ht="21" customHeight="1">
      <c r="F116" s="79"/>
      <c r="G116" s="79"/>
      <c r="H116" s="79"/>
    </row>
    <row r="117" spans="6:8" ht="21" customHeight="1">
      <c r="F117" s="79"/>
      <c r="G117" s="79"/>
      <c r="H117" s="79"/>
    </row>
    <row r="118" spans="6:8" ht="21" customHeight="1">
      <c r="F118" s="79"/>
      <c r="G118" s="79"/>
      <c r="H118" s="79"/>
    </row>
    <row r="119" spans="6:8" ht="21" customHeight="1">
      <c r="F119" s="79"/>
      <c r="G119" s="79"/>
      <c r="H119" s="79"/>
    </row>
    <row r="120" spans="6:8" ht="21" customHeight="1">
      <c r="F120" s="79"/>
      <c r="G120" s="79"/>
      <c r="H120" s="79"/>
    </row>
    <row r="121" spans="6:8" ht="21" customHeight="1">
      <c r="F121" s="79"/>
      <c r="G121" s="79"/>
      <c r="H121" s="79"/>
    </row>
    <row r="122" spans="6:8" ht="21" customHeight="1">
      <c r="F122" s="79"/>
      <c r="G122" s="79"/>
      <c r="H122" s="79"/>
    </row>
    <row r="123" spans="6:8" ht="21" customHeight="1">
      <c r="F123" s="79"/>
      <c r="G123" s="79"/>
      <c r="H123" s="79"/>
    </row>
    <row r="124" spans="6:8" ht="21" customHeight="1">
      <c r="F124" s="79"/>
      <c r="G124" s="79"/>
      <c r="H124" s="79"/>
    </row>
    <row r="125" spans="6:8" ht="21" customHeight="1">
      <c r="F125" s="79"/>
      <c r="G125" s="79"/>
      <c r="H125" s="79"/>
    </row>
    <row r="126" spans="6:8" ht="21" customHeight="1">
      <c r="F126" s="79"/>
      <c r="G126" s="79"/>
      <c r="H126" s="79"/>
    </row>
    <row r="127" spans="6:8" ht="21" customHeight="1">
      <c r="F127" s="79"/>
      <c r="G127" s="79"/>
      <c r="H127" s="79"/>
    </row>
    <row r="128" spans="6:8" ht="21" customHeight="1">
      <c r="F128" s="79"/>
      <c r="G128" s="79"/>
      <c r="H128" s="79"/>
    </row>
    <row r="129" spans="6:8" ht="21" customHeight="1">
      <c r="F129" s="79"/>
      <c r="G129" s="79"/>
      <c r="H129" s="79"/>
    </row>
    <row r="130" spans="6:8" ht="21" customHeight="1">
      <c r="F130" s="79"/>
      <c r="G130" s="79"/>
      <c r="H130" s="79"/>
    </row>
  </sheetData>
  <mergeCells count="1">
    <mergeCell ref="F7:H7"/>
  </mergeCells>
  <phoneticPr fontId="21" type="noConversion"/>
  <pageMargins left="0.86614173228346458" right="0.39370078740157483" top="0.9055118110236221" bottom="0" header="0.19685039370078741" footer="0.19685039370078741"/>
  <pageSetup paperSize="9" scale="75" firstPageNumber="3" fitToHeight="2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zoomScaleNormal="100" zoomScaleSheetLayoutView="100" workbookViewId="0">
      <selection activeCell="G24" sqref="G24"/>
    </sheetView>
  </sheetViews>
  <sheetFormatPr defaultColWidth="8.140625" defaultRowHeight="24" customHeight="1"/>
  <cols>
    <col min="1" max="1" width="43.7109375" style="131" customWidth="1"/>
    <col min="2" max="2" width="0.85546875" style="131" customWidth="1"/>
    <col min="3" max="3" width="16.85546875" style="131" customWidth="1"/>
    <col min="4" max="4" width="0.85546875" style="131" customWidth="1"/>
    <col min="5" max="5" width="16.85546875" style="131" customWidth="1"/>
    <col min="6" max="6" width="0.85546875" style="131" customWidth="1"/>
    <col min="7" max="7" width="16.85546875" style="131" customWidth="1"/>
    <col min="8" max="8" width="0.85546875" style="131" customWidth="1"/>
    <col min="9" max="9" width="16.85546875" style="131" customWidth="1"/>
    <col min="10" max="10" width="0.85546875" style="131" customWidth="1"/>
    <col min="11" max="11" width="16.85546875" style="131" customWidth="1"/>
    <col min="12" max="12" width="0.85546875" style="131" customWidth="1"/>
    <col min="13" max="13" width="16.85546875" style="131" customWidth="1"/>
    <col min="14" max="14" width="0.85546875" style="131" customWidth="1"/>
    <col min="15" max="15" width="16.85546875" style="131" customWidth="1"/>
    <col min="16" max="16" width="0.85546875" style="131" customWidth="1"/>
    <col min="17" max="16384" width="8.140625" style="131"/>
  </cols>
  <sheetData>
    <row r="1" spans="1:15" ht="24" customHeight="1">
      <c r="O1" s="132" t="s">
        <v>105</v>
      </c>
    </row>
    <row r="2" spans="1:15" ht="24" customHeight="1">
      <c r="A2" s="49" t="s">
        <v>176</v>
      </c>
      <c r="B2" s="49"/>
      <c r="C2" s="49"/>
      <c r="D2" s="49"/>
      <c r="E2" s="49"/>
      <c r="F2" s="49"/>
    </row>
    <row r="3" spans="1:15" ht="24" customHeight="1">
      <c r="A3" s="133" t="s">
        <v>109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4" customHeight="1">
      <c r="A4" s="54" t="s">
        <v>145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24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5" t="s">
        <v>92</v>
      </c>
    </row>
    <row r="6" spans="1:15" ht="24" customHeight="1">
      <c r="A6" s="133"/>
      <c r="B6" s="133"/>
      <c r="C6" s="220" t="s">
        <v>51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</row>
    <row r="7" spans="1:15" ht="24" customHeight="1">
      <c r="A7" s="133"/>
      <c r="B7" s="133"/>
      <c r="C7" s="220" t="s">
        <v>189</v>
      </c>
      <c r="D7" s="220"/>
      <c r="E7" s="220"/>
      <c r="F7" s="220"/>
      <c r="G7" s="220"/>
      <c r="H7" s="220"/>
      <c r="I7" s="220"/>
      <c r="J7" s="220"/>
      <c r="K7" s="220"/>
      <c r="L7" s="212"/>
      <c r="M7" s="212" t="s">
        <v>29</v>
      </c>
      <c r="N7" s="212"/>
      <c r="O7" s="212"/>
    </row>
    <row r="8" spans="1:15" s="136" customFormat="1" ht="24" customHeight="1">
      <c r="C8" s="213" t="s">
        <v>190</v>
      </c>
      <c r="D8" s="137"/>
      <c r="G8" s="221" t="s">
        <v>89</v>
      </c>
      <c r="H8" s="221"/>
      <c r="I8" s="221"/>
      <c r="J8" s="137"/>
      <c r="K8" s="137" t="s">
        <v>191</v>
      </c>
      <c r="L8" s="137"/>
      <c r="M8" s="137" t="s">
        <v>53</v>
      </c>
      <c r="O8" s="214"/>
    </row>
    <row r="9" spans="1:15" s="136" customFormat="1" ht="24" customHeight="1">
      <c r="C9" s="137" t="s">
        <v>192</v>
      </c>
      <c r="D9" s="137"/>
      <c r="G9" s="137" t="s">
        <v>124</v>
      </c>
      <c r="H9" s="137"/>
      <c r="K9" s="136" t="s">
        <v>53</v>
      </c>
      <c r="M9" s="136" t="s">
        <v>193</v>
      </c>
      <c r="N9" s="137"/>
      <c r="O9" s="214" t="s">
        <v>110</v>
      </c>
    </row>
    <row r="10" spans="1:15" s="136" customFormat="1" ht="24" customHeight="1">
      <c r="C10" s="137" t="s">
        <v>45</v>
      </c>
      <c r="D10" s="137"/>
      <c r="E10" s="136" t="s">
        <v>194</v>
      </c>
      <c r="G10" s="137" t="s">
        <v>195</v>
      </c>
      <c r="H10" s="137"/>
      <c r="K10" s="136" t="s">
        <v>55</v>
      </c>
      <c r="M10" s="136" t="s">
        <v>196</v>
      </c>
      <c r="N10" s="137"/>
      <c r="O10" s="214" t="s">
        <v>197</v>
      </c>
    </row>
    <row r="11" spans="1:15" s="136" customFormat="1" ht="24" customHeight="1">
      <c r="C11" s="207" t="s">
        <v>46</v>
      </c>
      <c r="E11" s="207" t="s">
        <v>198</v>
      </c>
      <c r="F11" s="137"/>
      <c r="G11" s="186" t="s">
        <v>199</v>
      </c>
      <c r="I11" s="207" t="s">
        <v>32</v>
      </c>
      <c r="J11" s="137"/>
      <c r="K11" s="207" t="s">
        <v>59</v>
      </c>
      <c r="L11" s="137"/>
      <c r="M11" s="207" t="s">
        <v>200</v>
      </c>
      <c r="N11" s="137"/>
      <c r="O11" s="138" t="s">
        <v>61</v>
      </c>
    </row>
    <row r="12" spans="1:15" s="136" customFormat="1" ht="24" customHeight="1">
      <c r="A12" s="139" t="s">
        <v>134</v>
      </c>
      <c r="B12" s="139"/>
      <c r="C12" s="123">
        <v>950000</v>
      </c>
      <c r="D12" s="123"/>
      <c r="E12" s="123">
        <v>291889</v>
      </c>
      <c r="F12" s="123"/>
      <c r="G12" s="123">
        <v>39538</v>
      </c>
      <c r="H12" s="123"/>
      <c r="I12" s="140">
        <v>-396356</v>
      </c>
      <c r="J12" s="140"/>
      <c r="K12" s="140">
        <f>SUM(C12:I12)</f>
        <v>885071</v>
      </c>
      <c r="L12" s="140"/>
      <c r="M12" s="140">
        <v>0</v>
      </c>
      <c r="N12" s="123"/>
      <c r="O12" s="123">
        <f>SUM(K12:M12)</f>
        <v>885071</v>
      </c>
    </row>
    <row r="13" spans="1:15" s="136" customFormat="1" ht="24" customHeight="1">
      <c r="A13" s="131" t="s">
        <v>108</v>
      </c>
      <c r="B13" s="131"/>
      <c r="C13" s="123">
        <v>0</v>
      </c>
      <c r="D13" s="123"/>
      <c r="E13" s="123">
        <v>0</v>
      </c>
      <c r="F13" s="123"/>
      <c r="G13" s="123">
        <v>0</v>
      </c>
      <c r="H13" s="123"/>
      <c r="I13" s="140">
        <f>PL!D40</f>
        <v>3152</v>
      </c>
      <c r="J13" s="140"/>
      <c r="K13" s="140">
        <f>SUM(C13:I13)</f>
        <v>3152</v>
      </c>
      <c r="L13" s="123"/>
      <c r="M13" s="123">
        <v>0</v>
      </c>
      <c r="N13" s="123"/>
      <c r="O13" s="123">
        <f>SUM(K13:M13)</f>
        <v>3152</v>
      </c>
    </row>
    <row r="14" spans="1:15" s="143" customFormat="1" ht="24" customHeight="1" thickBot="1">
      <c r="A14" s="139" t="s">
        <v>135</v>
      </c>
      <c r="B14" s="139"/>
      <c r="C14" s="141">
        <f>SUM(C12:C13)</f>
        <v>950000</v>
      </c>
      <c r="D14" s="142"/>
      <c r="E14" s="141">
        <f>SUM(E12:E13)</f>
        <v>291889</v>
      </c>
      <c r="F14" s="142"/>
      <c r="G14" s="141">
        <f>SUM(G12:G13)</f>
        <v>39538</v>
      </c>
      <c r="H14" s="142"/>
      <c r="I14" s="141">
        <f>SUM(I12:I13)</f>
        <v>-393204</v>
      </c>
      <c r="J14" s="142"/>
      <c r="K14" s="141">
        <f>SUM(K12:K13)</f>
        <v>888223</v>
      </c>
      <c r="L14" s="142"/>
      <c r="M14" s="141">
        <f>SUM(M12:M13)</f>
        <v>0</v>
      </c>
      <c r="N14" s="142"/>
      <c r="O14" s="141">
        <f>SUM(O12:O13)</f>
        <v>888223</v>
      </c>
    </row>
    <row r="15" spans="1:15" s="136" customFormat="1" ht="24" customHeight="1" thickTop="1">
      <c r="A15" s="144"/>
      <c r="B15" s="144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</row>
    <row r="16" spans="1:15" ht="24" customHeight="1">
      <c r="A16" s="105" t="s">
        <v>96</v>
      </c>
    </row>
  </sheetData>
  <mergeCells count="3">
    <mergeCell ref="C6:O6"/>
    <mergeCell ref="C7:K7"/>
    <mergeCell ref="G8:I8"/>
  </mergeCells>
  <pageMargins left="0.86614173228346458" right="0.39370078740157483" top="0.9055118110236221" bottom="0" header="0.19685039370078741" footer="0.19685039370078741"/>
  <pageSetup paperSize="9" scale="85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13" zoomScaleNormal="100" zoomScaleSheetLayoutView="100" workbookViewId="0">
      <selection activeCell="G32" sqref="G32"/>
    </sheetView>
  </sheetViews>
  <sheetFormatPr defaultColWidth="8.140625" defaultRowHeight="24" customHeight="1"/>
  <cols>
    <col min="1" max="1" width="47.140625" style="131" customWidth="1"/>
    <col min="2" max="2" width="0.85546875" style="131" customWidth="1"/>
    <col min="3" max="3" width="16.85546875" style="131" customWidth="1"/>
    <col min="4" max="4" width="0.85546875" style="131" customWidth="1"/>
    <col min="5" max="5" width="16.85546875" style="131" customWidth="1"/>
    <col min="6" max="6" width="0.85546875" style="131" customWidth="1"/>
    <col min="7" max="7" width="16.85546875" style="131" customWidth="1"/>
    <col min="8" max="8" width="0.85546875" style="131" customWidth="1"/>
    <col min="9" max="9" width="16.85546875" style="131" customWidth="1"/>
    <col min="10" max="10" width="0.85546875" style="131" customWidth="1"/>
    <col min="11" max="11" width="16.85546875" style="131" customWidth="1"/>
    <col min="12" max="12" width="0.85546875" style="131" customWidth="1"/>
    <col min="13" max="13" width="16.85546875" style="131" customWidth="1"/>
    <col min="14" max="16384" width="8.140625" style="131"/>
  </cols>
  <sheetData>
    <row r="1" spans="1:13" ht="24" customHeight="1">
      <c r="M1" s="132" t="s">
        <v>105</v>
      </c>
    </row>
    <row r="2" spans="1:13" ht="24" customHeight="1">
      <c r="A2" s="49" t="s">
        <v>176</v>
      </c>
      <c r="B2" s="49"/>
      <c r="C2" s="49"/>
      <c r="D2" s="49"/>
      <c r="E2" s="49"/>
      <c r="F2" s="49"/>
      <c r="G2" s="49"/>
      <c r="H2" s="49"/>
    </row>
    <row r="3" spans="1:13" ht="24" customHeight="1">
      <c r="A3" s="133" t="s">
        <v>210</v>
      </c>
      <c r="B3" s="133"/>
      <c r="C3" s="133"/>
      <c r="D3" s="133"/>
      <c r="E3" s="134"/>
      <c r="F3" s="133"/>
      <c r="G3" s="133"/>
      <c r="H3" s="133"/>
      <c r="I3" s="133"/>
      <c r="J3" s="133"/>
      <c r="K3" s="133"/>
      <c r="L3" s="133"/>
      <c r="M3" s="133"/>
    </row>
    <row r="4" spans="1:13" ht="24" customHeight="1">
      <c r="A4" s="54" t="s">
        <v>145</v>
      </c>
      <c r="B4" s="133"/>
      <c r="C4" s="133"/>
      <c r="D4" s="133"/>
      <c r="E4" s="134"/>
      <c r="F4" s="133"/>
      <c r="G4" s="133"/>
      <c r="H4" s="133"/>
      <c r="I4" s="133"/>
      <c r="J4" s="133"/>
      <c r="K4" s="133"/>
      <c r="L4" s="133"/>
      <c r="M4" s="133"/>
    </row>
    <row r="5" spans="1:13" ht="24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5" t="s">
        <v>92</v>
      </c>
    </row>
    <row r="6" spans="1:13" ht="24" customHeight="1">
      <c r="A6" s="133"/>
      <c r="B6" s="133"/>
      <c r="C6" s="220" t="s">
        <v>177</v>
      </c>
      <c r="D6" s="220"/>
      <c r="E6" s="220"/>
      <c r="F6" s="220"/>
      <c r="G6" s="220"/>
      <c r="H6" s="220"/>
      <c r="I6" s="220"/>
      <c r="J6" s="220"/>
      <c r="K6" s="220"/>
      <c r="L6" s="220"/>
      <c r="M6" s="220"/>
    </row>
    <row r="7" spans="1:13" ht="24" customHeight="1">
      <c r="A7" s="137"/>
      <c r="B7" s="143"/>
      <c r="C7" s="137"/>
      <c r="D7" s="137"/>
      <c r="E7" s="136"/>
      <c r="F7" s="136"/>
      <c r="G7" s="136" t="s">
        <v>151</v>
      </c>
      <c r="H7" s="136"/>
      <c r="L7" s="136"/>
      <c r="M7" s="146"/>
    </row>
    <row r="8" spans="1:13" ht="24" customHeight="1">
      <c r="A8" s="136"/>
      <c r="C8" s="137" t="s">
        <v>171</v>
      </c>
      <c r="D8" s="137"/>
      <c r="E8" s="136"/>
      <c r="F8" s="136"/>
      <c r="G8" s="136" t="s">
        <v>152</v>
      </c>
      <c r="H8" s="136"/>
      <c r="I8" s="221" t="s">
        <v>89</v>
      </c>
      <c r="J8" s="221"/>
      <c r="K8" s="221"/>
      <c r="L8" s="136"/>
      <c r="M8" s="146"/>
    </row>
    <row r="9" spans="1:13" ht="24" customHeight="1">
      <c r="A9" s="136"/>
      <c r="C9" s="137" t="s">
        <v>45</v>
      </c>
      <c r="D9" s="137"/>
      <c r="E9" s="136"/>
      <c r="F9" s="136"/>
      <c r="G9" s="136" t="s">
        <v>153</v>
      </c>
      <c r="H9" s="136"/>
      <c r="I9" s="137" t="s">
        <v>124</v>
      </c>
      <c r="J9" s="137"/>
      <c r="K9" s="136"/>
      <c r="L9" s="136"/>
      <c r="M9" s="146"/>
    </row>
    <row r="10" spans="1:13" ht="24" customHeight="1">
      <c r="A10" s="136"/>
      <c r="C10" s="187" t="s">
        <v>46</v>
      </c>
      <c r="D10" s="136"/>
      <c r="E10" s="187" t="s">
        <v>58</v>
      </c>
      <c r="F10" s="137"/>
      <c r="G10" s="187" t="s">
        <v>154</v>
      </c>
      <c r="H10" s="137"/>
      <c r="I10" s="186" t="s">
        <v>125</v>
      </c>
      <c r="J10" s="136"/>
      <c r="K10" s="187" t="s">
        <v>32</v>
      </c>
      <c r="L10" s="136"/>
      <c r="M10" s="138" t="s">
        <v>110</v>
      </c>
    </row>
    <row r="11" spans="1:13" ht="24" customHeight="1">
      <c r="A11" s="139" t="s">
        <v>134</v>
      </c>
      <c r="C11" s="123">
        <v>950000</v>
      </c>
      <c r="D11" s="123"/>
      <c r="E11" s="123">
        <v>291889</v>
      </c>
      <c r="F11" s="123"/>
      <c r="G11" s="123">
        <v>0</v>
      </c>
      <c r="H11" s="123"/>
      <c r="I11" s="123">
        <v>39538</v>
      </c>
      <c r="J11" s="123"/>
      <c r="K11" s="140">
        <v>-401649</v>
      </c>
      <c r="L11" s="123"/>
      <c r="M11" s="123">
        <f>SUM(C11:L11)</f>
        <v>879778</v>
      </c>
    </row>
    <row r="12" spans="1:13" ht="24" customHeight="1">
      <c r="A12" s="131" t="s">
        <v>108</v>
      </c>
      <c r="C12" s="123">
        <v>0</v>
      </c>
      <c r="D12" s="123"/>
      <c r="E12" s="123">
        <v>0</v>
      </c>
      <c r="F12" s="123"/>
      <c r="G12" s="123">
        <v>0</v>
      </c>
      <c r="H12" s="123"/>
      <c r="I12" s="123">
        <v>0</v>
      </c>
      <c r="J12" s="123"/>
      <c r="K12" s="140">
        <f>PL!H40</f>
        <v>2895</v>
      </c>
      <c r="L12" s="140"/>
      <c r="M12" s="140">
        <f>+K12</f>
        <v>2895</v>
      </c>
    </row>
    <row r="13" spans="1:13" ht="24" customHeight="1" thickBot="1">
      <c r="A13" s="139" t="s">
        <v>135</v>
      </c>
      <c r="C13" s="141">
        <f>SUM(C11:C12)</f>
        <v>950000</v>
      </c>
      <c r="D13" s="142"/>
      <c r="E13" s="141">
        <f>SUM(E11:E12)</f>
        <v>291889</v>
      </c>
      <c r="F13" s="142"/>
      <c r="G13" s="141">
        <f>SUM(G11:G12)</f>
        <v>0</v>
      </c>
      <c r="H13" s="142"/>
      <c r="I13" s="141">
        <f>SUM(I11:I12)</f>
        <v>39538</v>
      </c>
      <c r="J13" s="142"/>
      <c r="K13" s="141">
        <f>SUM(K11:K12)</f>
        <v>-398754</v>
      </c>
      <c r="L13" s="142"/>
      <c r="M13" s="141">
        <f>SUM(M11:M12)</f>
        <v>882673</v>
      </c>
    </row>
    <row r="14" spans="1:13" ht="24" customHeight="1" thickTop="1">
      <c r="A14" s="144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</row>
    <row r="15" spans="1:13" ht="24" customHeight="1">
      <c r="A15" s="139" t="s">
        <v>150</v>
      </c>
      <c r="C15" s="123">
        <f>BS!H61</f>
        <v>950000</v>
      </c>
      <c r="D15" s="123"/>
      <c r="E15" s="123">
        <f>BS!H62</f>
        <v>291889</v>
      </c>
      <c r="F15" s="123"/>
      <c r="G15" s="123">
        <f>BS!H63</f>
        <v>131</v>
      </c>
      <c r="H15" s="123"/>
      <c r="I15" s="123">
        <f>BS!H65</f>
        <v>39538</v>
      </c>
      <c r="J15" s="123"/>
      <c r="K15" s="140">
        <f>BS!H66</f>
        <v>-367662</v>
      </c>
      <c r="L15" s="123"/>
      <c r="M15" s="123">
        <f>SUM(C15:L15)</f>
        <v>913896</v>
      </c>
    </row>
    <row r="16" spans="1:13" ht="24" customHeight="1">
      <c r="A16" s="131" t="s">
        <v>108</v>
      </c>
      <c r="C16" s="123">
        <v>0</v>
      </c>
      <c r="D16" s="123"/>
      <c r="E16" s="123">
        <v>0</v>
      </c>
      <c r="F16" s="123"/>
      <c r="G16" s="123">
        <v>0</v>
      </c>
      <c r="H16" s="123"/>
      <c r="I16" s="123">
        <v>0</v>
      </c>
      <c r="J16" s="123"/>
      <c r="K16" s="123">
        <f>PL!F40</f>
        <v>17235</v>
      </c>
      <c r="L16" s="123"/>
      <c r="M16" s="123">
        <f>SUM(C16:L16)</f>
        <v>17235</v>
      </c>
    </row>
    <row r="17" spans="1:13" ht="24" customHeight="1">
      <c r="A17" s="131" t="s">
        <v>157</v>
      </c>
      <c r="C17" s="123">
        <v>0</v>
      </c>
      <c r="D17" s="123"/>
      <c r="E17" s="123">
        <v>0</v>
      </c>
      <c r="F17" s="123"/>
      <c r="G17" s="123">
        <v>146</v>
      </c>
      <c r="H17" s="123"/>
      <c r="I17" s="123">
        <v>0</v>
      </c>
      <c r="J17" s="123"/>
      <c r="K17" s="123">
        <v>0</v>
      </c>
      <c r="L17" s="123"/>
      <c r="M17" s="126">
        <f>SUM(C17:L17)</f>
        <v>146</v>
      </c>
    </row>
    <row r="18" spans="1:13" ht="24" customHeight="1" thickBot="1">
      <c r="A18" s="139" t="s">
        <v>146</v>
      </c>
      <c r="C18" s="141">
        <f>SUM(C15:C17)</f>
        <v>950000</v>
      </c>
      <c r="D18" s="142"/>
      <c r="E18" s="141">
        <f>SUM(E15:E17)</f>
        <v>291889</v>
      </c>
      <c r="F18" s="142"/>
      <c r="G18" s="141">
        <f>SUM(G15:G17)</f>
        <v>277</v>
      </c>
      <c r="H18" s="142"/>
      <c r="I18" s="141">
        <f>SUM(I15:I17)</f>
        <v>39538</v>
      </c>
      <c r="J18" s="142"/>
      <c r="K18" s="141">
        <f>SUM(K15:K17)</f>
        <v>-350427</v>
      </c>
      <c r="L18" s="142"/>
      <c r="M18" s="141">
        <f>SUM(M15:M17)</f>
        <v>931277</v>
      </c>
    </row>
    <row r="19" spans="1:13" ht="24" customHeight="1" thickTop="1"/>
    <row r="20" spans="1:13" ht="24" customHeight="1">
      <c r="A20" s="105" t="s">
        <v>96</v>
      </c>
    </row>
  </sheetData>
  <mergeCells count="2">
    <mergeCell ref="I8:K8"/>
    <mergeCell ref="C6:M6"/>
  </mergeCells>
  <pageMargins left="0.86614173228346458" right="0.39370078740157483" top="0.9055118110236221" bottom="0" header="0.19685039370078741" footer="0.19685039370078741"/>
  <pageSetup paperSize="9" scale="93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9"/>
  <sheetViews>
    <sheetView topLeftCell="A52" zoomScaleNormal="100" zoomScaleSheetLayoutView="100" workbookViewId="0">
      <selection activeCell="E63" sqref="E63"/>
    </sheetView>
  </sheetViews>
  <sheetFormatPr defaultColWidth="8.140625" defaultRowHeight="24" customHeight="1"/>
  <cols>
    <col min="1" max="1" width="66.5703125" style="58" customWidth="1"/>
    <col min="2" max="2" width="1.28515625" style="58" customWidth="1"/>
    <col min="3" max="3" width="19.42578125" style="58" customWidth="1"/>
    <col min="4" max="4" width="1.28515625" style="58" customWidth="1"/>
    <col min="5" max="5" width="19.42578125" style="147" customWidth="1"/>
    <col min="6" max="6" width="1.28515625" style="177" customWidth="1"/>
    <col min="7" max="7" width="19.42578125" style="58" customWidth="1"/>
    <col min="8" max="8" width="1.28515625" style="51" customWidth="1"/>
    <col min="9" max="9" width="14.42578125" style="51" customWidth="1"/>
    <col min="10" max="10" width="14" style="51" bestFit="1" customWidth="1"/>
    <col min="11" max="11" width="15.7109375" style="51" customWidth="1"/>
    <col min="12" max="12" width="14.85546875" style="51" customWidth="1"/>
    <col min="13" max="13" width="16.42578125" style="51" bestFit="1" customWidth="1"/>
    <col min="14" max="14" width="12.85546875" style="51" bestFit="1" customWidth="1"/>
    <col min="15" max="16384" width="8.140625" style="51"/>
  </cols>
  <sheetData>
    <row r="1" spans="1:9" ht="24" customHeight="1">
      <c r="G1" s="148" t="s">
        <v>105</v>
      </c>
    </row>
    <row r="2" spans="1:9" ht="24" customHeight="1">
      <c r="A2" s="49" t="s">
        <v>176</v>
      </c>
      <c r="B2" s="54"/>
      <c r="C2" s="54"/>
      <c r="D2" s="54"/>
      <c r="E2" s="149"/>
      <c r="F2" s="179"/>
      <c r="G2" s="54"/>
    </row>
    <row r="3" spans="1:9" ht="24" customHeight="1">
      <c r="A3" s="54" t="s">
        <v>83</v>
      </c>
      <c r="B3" s="54"/>
      <c r="C3" s="54"/>
      <c r="D3" s="54"/>
      <c r="F3" s="180"/>
      <c r="G3" s="51"/>
    </row>
    <row r="4" spans="1:9" ht="24" customHeight="1">
      <c r="A4" s="54" t="s">
        <v>145</v>
      </c>
      <c r="B4" s="66"/>
      <c r="C4" s="66"/>
      <c r="D4" s="66"/>
      <c r="E4" s="66"/>
      <c r="F4" s="180"/>
      <c r="G4" s="51"/>
    </row>
    <row r="5" spans="1:9" ht="24" customHeight="1">
      <c r="A5" s="54"/>
      <c r="B5" s="66"/>
      <c r="C5" s="66"/>
      <c r="D5" s="66"/>
      <c r="E5" s="190"/>
      <c r="F5" s="180"/>
      <c r="G5" s="191" t="s">
        <v>92</v>
      </c>
    </row>
    <row r="6" spans="1:9" ht="24" customHeight="1">
      <c r="A6" s="54"/>
      <c r="B6" s="66"/>
      <c r="C6" s="65" t="s">
        <v>178</v>
      </c>
      <c r="D6" s="55"/>
      <c r="E6" s="56"/>
      <c r="F6" s="56"/>
      <c r="G6" s="57"/>
    </row>
    <row r="7" spans="1:9" ht="24" customHeight="1">
      <c r="A7" s="54"/>
      <c r="B7" s="66"/>
      <c r="C7" s="62" t="s">
        <v>179</v>
      </c>
      <c r="D7" s="55"/>
      <c r="E7" s="219" t="s">
        <v>177</v>
      </c>
      <c r="F7" s="219"/>
      <c r="G7" s="219"/>
    </row>
    <row r="8" spans="1:9" ht="24" customHeight="1">
      <c r="A8" s="150"/>
      <c r="B8" s="173"/>
      <c r="C8" s="188">
        <v>2016</v>
      </c>
      <c r="D8" s="115"/>
      <c r="E8" s="188">
        <v>2017</v>
      </c>
      <c r="F8" s="63"/>
      <c r="G8" s="188">
        <v>2016</v>
      </c>
    </row>
    <row r="9" spans="1:9" ht="24" customHeight="1">
      <c r="A9" s="151" t="s">
        <v>63</v>
      </c>
      <c r="F9" s="181"/>
      <c r="G9" s="152"/>
    </row>
    <row r="10" spans="1:9" ht="24" customHeight="1">
      <c r="A10" s="153" t="s">
        <v>202</v>
      </c>
      <c r="C10" s="157">
        <f>PL!D28</f>
        <v>2988</v>
      </c>
      <c r="D10" s="156"/>
      <c r="E10" s="157">
        <f>PL!F28</f>
        <v>26449</v>
      </c>
      <c r="F10" s="140"/>
      <c r="G10" s="157">
        <f>PL!H28</f>
        <v>2988</v>
      </c>
    </row>
    <row r="11" spans="1:9" ht="24" customHeight="1">
      <c r="A11" s="153" t="s">
        <v>201</v>
      </c>
      <c r="C11" s="158">
        <v>257</v>
      </c>
      <c r="E11" s="158">
        <v>0</v>
      </c>
      <c r="F11" s="140"/>
      <c r="G11" s="158">
        <v>0</v>
      </c>
    </row>
    <row r="12" spans="1:9" ht="24" customHeight="1">
      <c r="A12" s="153" t="s">
        <v>172</v>
      </c>
      <c r="B12" s="154"/>
      <c r="C12" s="155">
        <f>SUM(C10:C11)</f>
        <v>3245</v>
      </c>
      <c r="D12" s="154"/>
      <c r="E12" s="155">
        <f>SUM(E10:E11)</f>
        <v>26449</v>
      </c>
      <c r="F12" s="140"/>
      <c r="G12" s="155">
        <f>SUM(G10:G11)</f>
        <v>2988</v>
      </c>
      <c r="I12" s="90"/>
    </row>
    <row r="13" spans="1:9" ht="24" customHeight="1">
      <c r="A13" s="153" t="s">
        <v>173</v>
      </c>
      <c r="B13" s="154"/>
      <c r="C13" s="154"/>
      <c r="D13" s="154"/>
      <c r="E13" s="155"/>
      <c r="F13" s="140"/>
      <c r="G13" s="155"/>
    </row>
    <row r="14" spans="1:9" ht="24" customHeight="1">
      <c r="A14" s="200" t="s">
        <v>117</v>
      </c>
      <c r="B14" s="154"/>
      <c r="C14" s="154"/>
      <c r="D14" s="154"/>
      <c r="E14" s="155"/>
      <c r="F14" s="140"/>
      <c r="G14" s="155"/>
    </row>
    <row r="15" spans="1:9" ht="24" customHeight="1">
      <c r="A15" s="201" t="s">
        <v>85</v>
      </c>
      <c r="B15" s="156"/>
      <c r="C15" s="157">
        <v>6066</v>
      </c>
      <c r="D15" s="156"/>
      <c r="E15" s="157">
        <v>5105</v>
      </c>
      <c r="F15" s="140"/>
      <c r="G15" s="157">
        <v>6066</v>
      </c>
      <c r="I15" s="90"/>
    </row>
    <row r="16" spans="1:9" ht="24" customHeight="1">
      <c r="A16" s="196" t="s">
        <v>137</v>
      </c>
      <c r="B16" s="156"/>
      <c r="C16" s="125">
        <v>-39935</v>
      </c>
      <c r="D16" s="156"/>
      <c r="E16" s="125">
        <v>20805</v>
      </c>
      <c r="F16" s="140"/>
      <c r="G16" s="125">
        <v>-39935</v>
      </c>
      <c r="I16" s="90"/>
    </row>
    <row r="17" spans="1:9" ht="24" customHeight="1">
      <c r="A17" s="196" t="s">
        <v>138</v>
      </c>
      <c r="B17" s="156"/>
      <c r="C17" s="125">
        <v>21722</v>
      </c>
      <c r="D17" s="156"/>
      <c r="E17" s="125">
        <v>-5817</v>
      </c>
      <c r="F17" s="140"/>
      <c r="G17" s="125">
        <v>21722</v>
      </c>
      <c r="I17" s="90"/>
    </row>
    <row r="18" spans="1:9" ht="24" customHeight="1">
      <c r="A18" s="196" t="s">
        <v>155</v>
      </c>
      <c r="B18" s="156"/>
      <c r="C18" s="125">
        <v>394</v>
      </c>
      <c r="D18" s="156"/>
      <c r="E18" s="125">
        <v>364</v>
      </c>
      <c r="F18" s="140"/>
      <c r="G18" s="125">
        <v>394</v>
      </c>
      <c r="I18" s="90"/>
    </row>
    <row r="19" spans="1:9" ht="24" customHeight="1">
      <c r="A19" s="196" t="s">
        <v>174</v>
      </c>
      <c r="B19" s="156"/>
      <c r="C19" s="125">
        <v>0</v>
      </c>
      <c r="D19" s="156"/>
      <c r="E19" s="125">
        <v>594</v>
      </c>
      <c r="F19" s="140"/>
      <c r="G19" s="125">
        <v>0</v>
      </c>
      <c r="I19" s="90"/>
    </row>
    <row r="20" spans="1:9" ht="24" customHeight="1">
      <c r="A20" s="196" t="s">
        <v>156</v>
      </c>
      <c r="B20" s="156"/>
      <c r="C20" s="125">
        <v>0</v>
      </c>
      <c r="D20" s="156"/>
      <c r="E20" s="125">
        <v>-9151</v>
      </c>
      <c r="F20" s="140"/>
      <c r="G20" s="125">
        <v>0</v>
      </c>
      <c r="I20" s="90"/>
    </row>
    <row r="21" spans="1:9" ht="24" customHeight="1">
      <c r="A21" s="196" t="s">
        <v>157</v>
      </c>
      <c r="B21" s="156"/>
      <c r="C21" s="125">
        <v>0</v>
      </c>
      <c r="D21" s="156"/>
      <c r="E21" s="125">
        <v>146</v>
      </c>
      <c r="F21" s="140"/>
      <c r="G21" s="125">
        <v>0</v>
      </c>
      <c r="I21" s="90"/>
    </row>
    <row r="22" spans="1:9" ht="24" customHeight="1">
      <c r="A22" s="196" t="s">
        <v>139</v>
      </c>
      <c r="B22" s="156"/>
      <c r="C22" s="125">
        <v>1</v>
      </c>
      <c r="D22" s="156"/>
      <c r="E22" s="125">
        <v>587</v>
      </c>
      <c r="F22" s="140"/>
      <c r="G22" s="125">
        <v>1</v>
      </c>
      <c r="I22" s="90"/>
    </row>
    <row r="23" spans="1:9" ht="24" customHeight="1">
      <c r="A23" s="196" t="s">
        <v>43</v>
      </c>
      <c r="B23" s="156"/>
      <c r="C23" s="158">
        <v>10102</v>
      </c>
      <c r="D23" s="156"/>
      <c r="E23" s="158">
        <v>15711</v>
      </c>
      <c r="F23" s="140"/>
      <c r="G23" s="158">
        <v>10102</v>
      </c>
      <c r="I23" s="90"/>
    </row>
    <row r="24" spans="1:9" ht="24" customHeight="1">
      <c r="A24" s="159" t="s">
        <v>203</v>
      </c>
      <c r="B24" s="156"/>
      <c r="C24" s="155"/>
      <c r="D24" s="156"/>
      <c r="E24" s="155"/>
      <c r="F24" s="140"/>
      <c r="G24" s="155"/>
      <c r="H24" s="68"/>
      <c r="I24" s="90"/>
    </row>
    <row r="25" spans="1:9" ht="24" customHeight="1">
      <c r="A25" s="215" t="s">
        <v>204</v>
      </c>
      <c r="B25" s="156"/>
      <c r="C25" s="155">
        <f>SUM(C12:C23)</f>
        <v>1595</v>
      </c>
      <c r="D25" s="156"/>
      <c r="E25" s="155">
        <f>SUM(E12:E23)</f>
        <v>54793</v>
      </c>
      <c r="F25" s="140"/>
      <c r="G25" s="155">
        <f>SUM(G12:G23)</f>
        <v>1338</v>
      </c>
      <c r="H25" s="68"/>
      <c r="I25" s="90"/>
    </row>
    <row r="26" spans="1:9" ht="24" customHeight="1">
      <c r="A26" s="160" t="s">
        <v>111</v>
      </c>
      <c r="B26" s="161"/>
      <c r="C26" s="161"/>
      <c r="D26" s="161"/>
      <c r="E26" s="155"/>
      <c r="F26" s="140"/>
      <c r="G26" s="155"/>
      <c r="I26" s="90"/>
    </row>
    <row r="27" spans="1:9" ht="24" customHeight="1">
      <c r="A27" s="202" t="s">
        <v>13</v>
      </c>
      <c r="B27" s="154"/>
      <c r="C27" s="155">
        <v>-117179</v>
      </c>
      <c r="D27" s="154"/>
      <c r="E27" s="155">
        <v>-15757</v>
      </c>
      <c r="F27" s="140"/>
      <c r="G27" s="155">
        <v>-116880</v>
      </c>
      <c r="I27" s="90"/>
    </row>
    <row r="28" spans="1:9" ht="24" customHeight="1">
      <c r="A28" s="202" t="s">
        <v>14</v>
      </c>
      <c r="B28" s="154"/>
      <c r="C28" s="155">
        <v>96</v>
      </c>
      <c r="D28" s="154"/>
      <c r="E28" s="155">
        <v>107</v>
      </c>
      <c r="F28" s="140"/>
      <c r="G28" s="155">
        <v>96</v>
      </c>
      <c r="I28" s="90"/>
    </row>
    <row r="29" spans="1:9" ht="24" customHeight="1">
      <c r="A29" s="201" t="s">
        <v>8</v>
      </c>
      <c r="B29" s="154"/>
      <c r="C29" s="155">
        <v>52</v>
      </c>
      <c r="D29" s="154"/>
      <c r="E29" s="155">
        <v>65</v>
      </c>
      <c r="F29" s="140"/>
      <c r="G29" s="155">
        <v>52</v>
      </c>
      <c r="I29" s="90"/>
    </row>
    <row r="30" spans="1:9" ht="24" customHeight="1">
      <c r="A30" s="203" t="s">
        <v>76</v>
      </c>
      <c r="B30" s="154"/>
      <c r="C30" s="155">
        <v>13970</v>
      </c>
      <c r="D30" s="154"/>
      <c r="E30" s="155">
        <v>-2977</v>
      </c>
      <c r="F30" s="140"/>
      <c r="G30" s="155">
        <v>13970</v>
      </c>
      <c r="I30" s="90"/>
    </row>
    <row r="31" spans="1:9" ht="24" customHeight="1">
      <c r="A31" s="203" t="s">
        <v>9</v>
      </c>
      <c r="B31" s="154"/>
      <c r="C31" s="125">
        <v>-2268</v>
      </c>
      <c r="D31" s="154"/>
      <c r="E31" s="125">
        <v>-5638</v>
      </c>
      <c r="F31" s="140"/>
      <c r="G31" s="125">
        <v>-2172</v>
      </c>
      <c r="H31" s="162"/>
      <c r="I31" s="90"/>
    </row>
    <row r="32" spans="1:9" ht="24" customHeight="1">
      <c r="A32" s="196" t="s">
        <v>15</v>
      </c>
      <c r="B32" s="154"/>
      <c r="C32" s="155">
        <v>36078</v>
      </c>
      <c r="D32" s="154"/>
      <c r="E32" s="155">
        <v>42410</v>
      </c>
      <c r="F32" s="140"/>
      <c r="G32" s="155">
        <v>36078</v>
      </c>
      <c r="I32" s="90"/>
    </row>
    <row r="33" spans="1:9" ht="24" customHeight="1">
      <c r="A33" s="204" t="s">
        <v>19</v>
      </c>
      <c r="B33" s="154"/>
      <c r="C33" s="157">
        <v>4567</v>
      </c>
      <c r="D33" s="154"/>
      <c r="E33" s="157">
        <v>12507</v>
      </c>
      <c r="F33" s="140"/>
      <c r="G33" s="157">
        <v>4567</v>
      </c>
      <c r="I33" s="90"/>
    </row>
    <row r="34" spans="1:9" ht="24" customHeight="1">
      <c r="A34" s="160" t="s">
        <v>112</v>
      </c>
      <c r="B34" s="154"/>
      <c r="C34" s="157"/>
      <c r="D34" s="154"/>
      <c r="E34" s="157"/>
      <c r="F34" s="140"/>
      <c r="G34" s="157"/>
      <c r="I34" s="90"/>
    </row>
    <row r="35" spans="1:9" ht="24" customHeight="1">
      <c r="A35" s="201" t="s">
        <v>23</v>
      </c>
      <c r="B35" s="156"/>
      <c r="C35" s="158">
        <v>8502</v>
      </c>
      <c r="D35" s="156"/>
      <c r="E35" s="158">
        <v>16147</v>
      </c>
      <c r="F35" s="140"/>
      <c r="G35" s="158">
        <v>9020</v>
      </c>
      <c r="H35" s="90"/>
      <c r="I35" s="90"/>
    </row>
    <row r="36" spans="1:9" ht="24" customHeight="1">
      <c r="A36" s="150" t="s">
        <v>140</v>
      </c>
      <c r="B36" s="154"/>
      <c r="C36" s="155">
        <f>SUM(C24:C35)</f>
        <v>-54587</v>
      </c>
      <c r="D36" s="154"/>
      <c r="E36" s="155">
        <f>SUM(E24:E35)</f>
        <v>101657</v>
      </c>
      <c r="F36" s="140">
        <f>SUM(F24:F35)</f>
        <v>0</v>
      </c>
      <c r="G36" s="155">
        <f>SUM(G24:G35)</f>
        <v>-53931</v>
      </c>
      <c r="H36" s="90"/>
      <c r="I36" s="90"/>
    </row>
    <row r="37" spans="1:9" ht="24" customHeight="1">
      <c r="A37" s="150" t="s">
        <v>113</v>
      </c>
      <c r="B37" s="154"/>
      <c r="C37" s="125">
        <v>0</v>
      </c>
      <c r="D37" s="154"/>
      <c r="E37" s="128">
        <v>-237</v>
      </c>
      <c r="F37" s="140"/>
      <c r="G37" s="125">
        <v>0</v>
      </c>
      <c r="H37" s="90"/>
      <c r="I37" s="90"/>
    </row>
    <row r="38" spans="1:9" ht="24" customHeight="1">
      <c r="A38" s="151" t="s">
        <v>141</v>
      </c>
      <c r="B38" s="154"/>
      <c r="C38" s="163">
        <f>SUM(C36:C37)</f>
        <v>-54587</v>
      </c>
      <c r="D38" s="154"/>
      <c r="E38" s="163">
        <f>SUM(E36:E37)</f>
        <v>101420</v>
      </c>
      <c r="F38" s="140">
        <f>SUM(F36:F37)</f>
        <v>0</v>
      </c>
      <c r="G38" s="163">
        <f>SUM(G36:G37)</f>
        <v>-53931</v>
      </c>
      <c r="I38" s="90"/>
    </row>
    <row r="39" spans="1:9" ht="24" customHeight="1">
      <c r="A39" s="151"/>
      <c r="B39" s="154"/>
      <c r="C39" s="154"/>
      <c r="D39" s="154"/>
      <c r="E39" s="164"/>
      <c r="F39" s="164"/>
      <c r="G39" s="164"/>
      <c r="I39" s="90"/>
    </row>
    <row r="40" spans="1:9" ht="24" customHeight="1">
      <c r="A40" s="105" t="s">
        <v>96</v>
      </c>
      <c r="B40" s="154"/>
      <c r="C40" s="154"/>
      <c r="D40" s="154"/>
      <c r="E40" s="165"/>
      <c r="F40" s="166"/>
      <c r="G40" s="166"/>
      <c r="I40" s="90"/>
    </row>
    <row r="41" spans="1:9" ht="24" customHeight="1">
      <c r="A41" s="105"/>
      <c r="B41" s="154"/>
      <c r="C41" s="154"/>
      <c r="D41" s="154"/>
      <c r="E41" s="165"/>
      <c r="F41" s="166"/>
      <c r="G41" s="148" t="s">
        <v>105</v>
      </c>
      <c r="I41" s="90"/>
    </row>
    <row r="42" spans="1:9" ht="24" customHeight="1">
      <c r="A42" s="49" t="s">
        <v>176</v>
      </c>
      <c r="B42" s="54"/>
      <c r="C42" s="54"/>
      <c r="D42" s="54"/>
      <c r="E42" s="149"/>
      <c r="F42" s="179"/>
      <c r="G42" s="54"/>
      <c r="I42" s="90"/>
    </row>
    <row r="43" spans="1:9" ht="24" customHeight="1">
      <c r="A43" s="54" t="s">
        <v>114</v>
      </c>
      <c r="B43" s="54"/>
      <c r="C43" s="54"/>
      <c r="D43" s="54"/>
      <c r="F43" s="180"/>
      <c r="G43" s="51"/>
      <c r="I43" s="90"/>
    </row>
    <row r="44" spans="1:9" ht="24" customHeight="1">
      <c r="A44" s="54" t="s">
        <v>145</v>
      </c>
      <c r="B44" s="54"/>
      <c r="C44" s="54"/>
      <c r="D44" s="54"/>
      <c r="F44" s="180"/>
      <c r="G44" s="51"/>
      <c r="I44" s="90"/>
    </row>
    <row r="45" spans="1:9" ht="24" customHeight="1">
      <c r="A45" s="54"/>
      <c r="B45" s="54"/>
      <c r="C45" s="54"/>
      <c r="D45" s="54"/>
      <c r="F45" s="180"/>
      <c r="G45" s="135" t="s">
        <v>92</v>
      </c>
      <c r="I45" s="90"/>
    </row>
    <row r="46" spans="1:9" ht="24" customHeight="1">
      <c r="A46" s="54"/>
      <c r="B46" s="54"/>
      <c r="C46" s="65" t="s">
        <v>178</v>
      </c>
      <c r="D46" s="55"/>
      <c r="E46" s="56"/>
      <c r="F46" s="56"/>
      <c r="G46" s="57"/>
      <c r="I46" s="90"/>
    </row>
    <row r="47" spans="1:9" ht="24" customHeight="1">
      <c r="A47" s="54"/>
      <c r="B47" s="54"/>
      <c r="C47" s="62" t="s">
        <v>179</v>
      </c>
      <c r="D47" s="55"/>
      <c r="E47" s="219" t="s">
        <v>177</v>
      </c>
      <c r="F47" s="219"/>
      <c r="G47" s="219"/>
      <c r="I47" s="90"/>
    </row>
    <row r="48" spans="1:9" s="180" customFormat="1" ht="24" customHeight="1">
      <c r="A48" s="178"/>
      <c r="B48" s="193"/>
      <c r="C48" s="188">
        <v>2016</v>
      </c>
      <c r="D48" s="115"/>
      <c r="E48" s="188">
        <v>2017</v>
      </c>
      <c r="F48" s="63"/>
      <c r="G48" s="188">
        <v>2016</v>
      </c>
      <c r="I48" s="192"/>
    </row>
    <row r="49" spans="1:14" ht="24" customHeight="1">
      <c r="A49" s="167" t="s">
        <v>64</v>
      </c>
      <c r="I49" s="90"/>
    </row>
    <row r="50" spans="1:14" ht="24" customHeight="1">
      <c r="A50" s="153" t="s">
        <v>212</v>
      </c>
      <c r="B50" s="154"/>
      <c r="C50" s="125">
        <v>0</v>
      </c>
      <c r="D50" s="154"/>
      <c r="E50" s="125">
        <v>9151</v>
      </c>
      <c r="F50" s="140"/>
      <c r="G50" s="125">
        <v>0</v>
      </c>
      <c r="I50" s="90"/>
    </row>
    <row r="51" spans="1:14" ht="24" customHeight="1">
      <c r="A51" s="168" t="s">
        <v>65</v>
      </c>
      <c r="B51" s="154"/>
      <c r="C51" s="157">
        <v>-2313</v>
      </c>
      <c r="D51" s="154"/>
      <c r="E51" s="157">
        <v>-468</v>
      </c>
      <c r="F51" s="140"/>
      <c r="G51" s="157">
        <v>-2313</v>
      </c>
      <c r="H51" s="169"/>
      <c r="I51" s="90"/>
    </row>
    <row r="52" spans="1:14" ht="24" customHeight="1">
      <c r="A52" s="168" t="s">
        <v>132</v>
      </c>
      <c r="B52" s="154"/>
      <c r="C52" s="157">
        <v>51</v>
      </c>
      <c r="D52" s="154"/>
      <c r="E52" s="157">
        <v>11</v>
      </c>
      <c r="F52" s="140"/>
      <c r="G52" s="157">
        <v>51</v>
      </c>
      <c r="H52" s="169"/>
      <c r="I52" s="90"/>
    </row>
    <row r="53" spans="1:14" ht="24" customHeight="1">
      <c r="A53" s="168" t="s">
        <v>158</v>
      </c>
      <c r="B53" s="154"/>
      <c r="C53" s="157">
        <v>0</v>
      </c>
      <c r="D53" s="154"/>
      <c r="E53" s="157">
        <v>3600</v>
      </c>
      <c r="F53" s="140"/>
      <c r="G53" s="157">
        <v>0</v>
      </c>
      <c r="I53" s="90"/>
    </row>
    <row r="54" spans="1:14" ht="24" customHeight="1">
      <c r="A54" s="151" t="s">
        <v>142</v>
      </c>
      <c r="B54" s="154"/>
      <c r="C54" s="163">
        <f>SUM(C50:C53)</f>
        <v>-2262</v>
      </c>
      <c r="D54" s="154"/>
      <c r="E54" s="163">
        <f>SUM(E50:E53)</f>
        <v>12294</v>
      </c>
      <c r="F54" s="140">
        <f>SUM(F50:F53)</f>
        <v>0</v>
      </c>
      <c r="G54" s="163">
        <f>SUM(G50:G53)</f>
        <v>-2262</v>
      </c>
      <c r="H54" s="90"/>
      <c r="I54" s="90"/>
    </row>
    <row r="55" spans="1:14" ht="24" customHeight="1">
      <c r="A55" s="151" t="s">
        <v>66</v>
      </c>
      <c r="B55" s="154"/>
      <c r="C55" s="155"/>
      <c r="D55" s="154"/>
      <c r="E55" s="155"/>
      <c r="F55" s="140"/>
      <c r="G55" s="155"/>
      <c r="I55" s="90"/>
    </row>
    <row r="56" spans="1:14" ht="24" customHeight="1">
      <c r="A56" s="153" t="s">
        <v>175</v>
      </c>
      <c r="B56" s="154"/>
      <c r="C56" s="125">
        <v>0</v>
      </c>
      <c r="D56" s="154"/>
      <c r="E56" s="125">
        <v>-20000</v>
      </c>
      <c r="F56" s="140"/>
      <c r="G56" s="125">
        <v>0</v>
      </c>
      <c r="H56" s="169"/>
      <c r="I56" s="90"/>
      <c r="J56" s="170"/>
    </row>
    <row r="57" spans="1:14" ht="24" customHeight="1">
      <c r="A57" s="153" t="s">
        <v>67</v>
      </c>
      <c r="B57" s="154"/>
      <c r="C57" s="125">
        <v>-10102</v>
      </c>
      <c r="D57" s="154"/>
      <c r="E57" s="125">
        <v>-15411</v>
      </c>
      <c r="F57" s="140"/>
      <c r="G57" s="125">
        <v>-10102</v>
      </c>
      <c r="H57" s="169"/>
      <c r="I57" s="90"/>
      <c r="J57" s="170"/>
    </row>
    <row r="58" spans="1:14" ht="24" customHeight="1">
      <c r="A58" s="171" t="s">
        <v>213</v>
      </c>
      <c r="B58" s="156"/>
      <c r="C58" s="125">
        <v>19742</v>
      </c>
      <c r="D58" s="156"/>
      <c r="E58" s="125">
        <v>-136383</v>
      </c>
      <c r="F58" s="140"/>
      <c r="G58" s="125">
        <v>19742</v>
      </c>
      <c r="H58" s="58"/>
      <c r="I58" s="90"/>
      <c r="L58" s="58"/>
      <c r="M58" s="169"/>
      <c r="N58" s="169"/>
    </row>
    <row r="59" spans="1:14" ht="24" customHeight="1">
      <c r="A59" s="172" t="s">
        <v>143</v>
      </c>
      <c r="B59" s="156"/>
      <c r="C59" s="163">
        <f>SUM(C56:C58)</f>
        <v>9640</v>
      </c>
      <c r="D59" s="156"/>
      <c r="E59" s="163">
        <f>SUM(E56:E58)</f>
        <v>-171794</v>
      </c>
      <c r="F59" s="140"/>
      <c r="G59" s="163">
        <f>SUM(G56:G58)</f>
        <v>9640</v>
      </c>
      <c r="H59" s="58"/>
      <c r="I59" s="90"/>
      <c r="L59" s="58"/>
      <c r="M59" s="169"/>
      <c r="N59" s="169"/>
    </row>
    <row r="60" spans="1:14" ht="24" customHeight="1">
      <c r="A60" s="151" t="s">
        <v>211</v>
      </c>
      <c r="B60" s="156"/>
      <c r="C60" s="155">
        <f>C38+C54+C59</f>
        <v>-47209</v>
      </c>
      <c r="D60" s="156"/>
      <c r="E60" s="155">
        <f>E38+E54+E59</f>
        <v>-58080</v>
      </c>
      <c r="F60" s="140">
        <f>F38+F54+F59</f>
        <v>0</v>
      </c>
      <c r="G60" s="155">
        <f>G38+G54+G59</f>
        <v>-46553</v>
      </c>
      <c r="I60" s="90"/>
    </row>
    <row r="61" spans="1:14" ht="24" customHeight="1">
      <c r="A61" s="153" t="s">
        <v>115</v>
      </c>
      <c r="B61" s="173"/>
      <c r="C61" s="155">
        <v>162170</v>
      </c>
      <c r="D61" s="173"/>
      <c r="E61" s="155">
        <f>BS!H12</f>
        <v>90535</v>
      </c>
      <c r="F61" s="140"/>
      <c r="G61" s="155">
        <v>66799</v>
      </c>
      <c r="I61" s="90"/>
    </row>
    <row r="62" spans="1:14" ht="24" customHeight="1" thickBot="1">
      <c r="A62" s="151" t="s">
        <v>116</v>
      </c>
      <c r="B62" s="173"/>
      <c r="C62" s="174">
        <f>SUM(C60:C61)</f>
        <v>114961</v>
      </c>
      <c r="D62" s="173"/>
      <c r="E62" s="174">
        <f>SUM(E60:E61)</f>
        <v>32455</v>
      </c>
      <c r="F62" s="140">
        <f>SUM(F60:F61)</f>
        <v>0</v>
      </c>
      <c r="G62" s="174">
        <f>SUM(G60:G61)</f>
        <v>20246</v>
      </c>
      <c r="I62" s="90"/>
    </row>
    <row r="63" spans="1:14" ht="24" customHeight="1" thickTop="1">
      <c r="A63" s="151"/>
      <c r="B63" s="154"/>
      <c r="C63" s="67"/>
      <c r="D63" s="154"/>
      <c r="E63" s="205"/>
      <c r="F63" s="140"/>
      <c r="G63" s="67"/>
      <c r="I63" s="90"/>
      <c r="K63" s="90"/>
    </row>
    <row r="64" spans="1:14" ht="24" customHeight="1">
      <c r="A64" s="118" t="s">
        <v>118</v>
      </c>
      <c r="B64" s="154"/>
      <c r="C64" s="67"/>
      <c r="D64" s="154"/>
      <c r="E64" s="155"/>
      <c r="F64" s="140"/>
      <c r="G64" s="67"/>
      <c r="I64" s="90"/>
      <c r="K64" s="90"/>
    </row>
    <row r="65" spans="1:11" ht="24" customHeight="1">
      <c r="A65" s="153" t="s">
        <v>119</v>
      </c>
      <c r="B65" s="154"/>
      <c r="C65" s="67"/>
      <c r="D65" s="154"/>
      <c r="E65" s="155"/>
      <c r="F65" s="140"/>
      <c r="G65" s="67"/>
      <c r="I65" s="90"/>
      <c r="K65" s="90"/>
    </row>
    <row r="66" spans="1:11" ht="24" customHeight="1">
      <c r="A66" s="201" t="s">
        <v>214</v>
      </c>
      <c r="B66" s="154"/>
      <c r="D66" s="154"/>
      <c r="I66" s="90"/>
      <c r="K66" s="90"/>
    </row>
    <row r="67" spans="1:11" ht="24" customHeight="1">
      <c r="A67" s="206" t="s">
        <v>215</v>
      </c>
      <c r="B67" s="154"/>
      <c r="D67" s="154"/>
      <c r="I67" s="90"/>
      <c r="K67" s="90"/>
    </row>
    <row r="68" spans="1:11" ht="24" customHeight="1">
      <c r="A68" s="206" t="s">
        <v>216</v>
      </c>
      <c r="B68" s="154"/>
      <c r="C68" s="155">
        <v>68457</v>
      </c>
      <c r="D68" s="154"/>
      <c r="E68" s="155">
        <v>57907</v>
      </c>
      <c r="F68" s="140"/>
      <c r="G68" s="155">
        <v>68457</v>
      </c>
      <c r="I68" s="90"/>
      <c r="K68" s="90"/>
    </row>
    <row r="69" spans="1:11" ht="24" customHeight="1">
      <c r="A69" s="201" t="s">
        <v>205</v>
      </c>
      <c r="B69" s="154"/>
      <c r="C69" s="155"/>
      <c r="D69" s="154"/>
      <c r="E69" s="155"/>
      <c r="F69" s="140"/>
      <c r="G69" s="155"/>
      <c r="I69" s="90"/>
      <c r="K69" s="90"/>
    </row>
    <row r="70" spans="1:11" ht="24" customHeight="1">
      <c r="A70" s="206" t="s">
        <v>206</v>
      </c>
      <c r="B70" s="154"/>
      <c r="C70" s="155">
        <v>8345</v>
      </c>
      <c r="D70" s="154"/>
      <c r="E70" s="155">
        <v>14971</v>
      </c>
      <c r="F70" s="140"/>
      <c r="G70" s="155">
        <v>8345</v>
      </c>
      <c r="I70" s="90"/>
      <c r="K70" s="90"/>
    </row>
    <row r="71" spans="1:11" ht="24" customHeight="1">
      <c r="E71" s="125"/>
      <c r="F71" s="182"/>
      <c r="G71" s="175"/>
      <c r="I71" s="90"/>
    </row>
    <row r="72" spans="1:11" ht="24" customHeight="1">
      <c r="A72" s="105" t="s">
        <v>96</v>
      </c>
      <c r="I72" s="90"/>
    </row>
    <row r="73" spans="1:11" ht="24" customHeight="1">
      <c r="I73" s="90"/>
    </row>
    <row r="74" spans="1:11" ht="24" customHeight="1">
      <c r="I74" s="90"/>
    </row>
    <row r="75" spans="1:11" ht="24" customHeight="1">
      <c r="I75" s="90"/>
    </row>
    <row r="76" spans="1:11" ht="24" customHeight="1">
      <c r="I76" s="90"/>
    </row>
    <row r="77" spans="1:11" ht="24" customHeight="1">
      <c r="I77" s="90"/>
    </row>
    <row r="78" spans="1:11" ht="24" customHeight="1">
      <c r="I78" s="90"/>
    </row>
    <row r="79" spans="1:11" ht="24" customHeight="1">
      <c r="I79" s="90"/>
    </row>
  </sheetData>
  <mergeCells count="2">
    <mergeCell ref="E7:G7"/>
    <mergeCell ref="E47:G47"/>
  </mergeCells>
  <pageMargins left="0.86614173228346458" right="0.39370078740157483" top="0.9055118110236221" bottom="0" header="0.19685039370078741" footer="0.19685039370078741"/>
  <pageSetup paperSize="9" scale="75" firstPageNumber="3" orientation="portrait" useFirstPageNumber="1" r:id="rId1"/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SOCE-Conso (2)</vt:lpstr>
      <vt:lpstr>BS</vt:lpstr>
      <vt:lpstr>PL</vt:lpstr>
      <vt:lpstr>SE (1)</vt:lpstr>
      <vt:lpstr>SE (2)</vt:lpstr>
      <vt:lpstr>CF </vt:lpstr>
      <vt:lpstr>BS!Print_Area</vt:lpstr>
      <vt:lpstr>'CF '!Print_Area</vt:lpstr>
      <vt:lpstr>PL!Print_Area</vt:lpstr>
      <vt:lpstr>'SE (1)'!Print_Area</vt:lpstr>
      <vt:lpstr>'SE (2)'!Print_Area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usukthaworn</dc:creator>
  <cp:lastModifiedBy>kulphassorn_s</cp:lastModifiedBy>
  <cp:lastPrinted>2017-05-05T02:45:18Z</cp:lastPrinted>
  <dcterms:created xsi:type="dcterms:W3CDTF">2012-08-01T02:19:05Z</dcterms:created>
  <dcterms:modified xsi:type="dcterms:W3CDTF">2017-05-09T03:08:19Z</dcterms:modified>
</cp:coreProperties>
</file>