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280" windowHeight="7230" activeTab="3"/>
  </bookViews>
  <sheets>
    <sheet name="BS&amp;PL" sheetId="1" r:id="rId1"/>
    <sheet name="SE (1)" sheetId="9" r:id="rId2"/>
    <sheet name="SE (2)" sheetId="7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1">[1]FS!#REF!</definedName>
    <definedName name="\a" localSheetId="2">[1]FS!#REF!</definedName>
    <definedName name="\a">[1]FS!#REF!</definedName>
    <definedName name="\b" localSheetId="1">[2]BS_PL!#REF!</definedName>
    <definedName name="\b" localSheetId="2">[2]BS_PL!#REF!</definedName>
    <definedName name="\b">[2]BS_PL!#REF!</definedName>
    <definedName name="\c" localSheetId="1">[1]FS!#REF!</definedName>
    <definedName name="\c" localSheetId="2">[1]FS!#REF!</definedName>
    <definedName name="\c">[1]FS!#REF!</definedName>
    <definedName name="\d" localSheetId="1">[1]FS!#REF!</definedName>
    <definedName name="\d" localSheetId="2">[1]FS!#REF!</definedName>
    <definedName name="\d">[1]FS!#REF!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hidden="1">[3]!ChangeRange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1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hidden="1">[3]!ContentsHelp</definedName>
    <definedName name="CreateTable" localSheetId="2" hidden="1">[3]!CreateTable</definedName>
    <definedName name="CreateTable" hidden="1">[3]!CreateTable</definedName>
    <definedName name="DeleteRange" localSheetId="2" hidden="1">[3]!DeleteRange</definedName>
    <definedName name="DeleteRange" hidden="1">[3]!DeleteRange</definedName>
    <definedName name="DeleteTable" localSheetId="2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1" hidden="1">{"BS",#N/A,FALSE,"USA"}</definedName>
    <definedName name="FSoPacific" hidden="1">{"BS",#N/A,FALSE,"USA"}</definedName>
    <definedName name="hjygk" localSheetId="1">[2]BS_PL!#REF!</definedName>
    <definedName name="hjygk" localSheetId="2">[2]BS_PL!#REF!</definedName>
    <definedName name="hjygk">[2]BS_PL!#REF!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[1]FS!#REF!</definedName>
    <definedName name="ll" localSheetId="2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hidden="1">[3]!MerrillPrintIt</definedName>
    <definedName name="NewRange" localSheetId="2" hidden="1">[3]!NewRange</definedName>
    <definedName name="NewRange" hidden="1">[3]!NewRange</definedName>
    <definedName name="PERIODS">[4]BSLA!$L$1:$L$85</definedName>
    <definedName name="_xlnm.Print_Area" localSheetId="0">'BS&amp;PL'!$A$1:$I$123</definedName>
    <definedName name="_xlnm.Print_Area" localSheetId="3">CF!$A$1:$H$70</definedName>
    <definedName name="_xlnm.Print_Area" localSheetId="1">'SE (1)'!$A$1:$P$15</definedName>
    <definedName name="_xlnm.Print_Area" localSheetId="2">'SE (2)'!$A$1:$N$20</definedName>
    <definedName name="PUB_FileID" hidden="1">"L10003649.xls"</definedName>
    <definedName name="PUB_UserID" hidden="1">"MAYERX"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hidden="1">[3]!RedefinePrintTableRange</definedName>
    <definedName name="redo" localSheetId="1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1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1" hidden="1">{#N/A,#N/A,FALSE,"TradeSumm";#N/A,#N/A,FALSE,"StatsSumm"}</definedName>
    <definedName name="wrn.Alex." hidden="1">{#N/A,#N/A,FALSE,"TradeSumm";#N/A,#N/A,FALSE,"StatsSumm"}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1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1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1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1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1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1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1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1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1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1" hidden="1">{#N/A,#N/A,FALSE,"main";#N/A,#N/A,FALSE,"Purchase"}</definedName>
    <definedName name="wrn.SCA._.AcqDisv." hidden="1">{#N/A,#N/A,FALSE,"main";#N/A,#N/A,FALSE,"Purchase"}</definedName>
    <definedName name="wrn.SUMMARY." localSheetId="1" hidden="1">{"BS",#N/A,FALSE,"USA"}</definedName>
    <definedName name="wrn.SUMMARY." hidden="1">{"BS",#N/A,FALSE,"USA"}</definedName>
    <definedName name="wrn.toptrial." localSheetId="1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1" hidden="1">{"inc.ann",#N/A,FALSE,"WAG";"inc.quart",#N/A,FALSE,"WAG"}</definedName>
    <definedName name="wrn.wag." hidden="1">{"inc.ann",#N/A,FALSE,"WAG";"inc.quart",#N/A,FALSE,"WAG"}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1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1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1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1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1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1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52511"/>
</workbook>
</file>

<file path=xl/calcChain.xml><?xml version="1.0" encoding="utf-8"?>
<calcChain xmlns="http://schemas.openxmlformats.org/spreadsheetml/2006/main">
  <c r="D37" i="4"/>
  <c r="D57" l="1"/>
  <c r="D52"/>
  <c r="K15" i="7"/>
  <c r="K11"/>
  <c r="H9" i="4"/>
  <c r="H11" s="1"/>
  <c r="H24" s="1"/>
  <c r="H35" s="1"/>
  <c r="D9"/>
  <c r="D11" s="1"/>
  <c r="D24" s="1"/>
  <c r="D35" s="1"/>
  <c r="F9"/>
  <c r="F11" s="1"/>
  <c r="F24" s="1"/>
  <c r="F35" s="1"/>
  <c r="K12" i="9"/>
  <c r="O12" s="1"/>
  <c r="P13"/>
  <c r="N13"/>
  <c r="M13"/>
  <c r="I13"/>
  <c r="H13"/>
  <c r="G13"/>
  <c r="E13"/>
  <c r="D13"/>
  <c r="C13"/>
  <c r="K11"/>
  <c r="O11" s="1"/>
  <c r="D58" i="4" l="1"/>
  <c r="D60" s="1"/>
  <c r="O13" i="9"/>
  <c r="K13"/>
  <c r="G115" i="1" l="1"/>
  <c r="G120" s="1"/>
  <c r="I115"/>
  <c r="I120" s="1"/>
  <c r="E115"/>
  <c r="E120" s="1"/>
  <c r="E103"/>
  <c r="E94"/>
  <c r="E70"/>
  <c r="E57"/>
  <c r="E53"/>
  <c r="E33"/>
  <c r="E34" s="1"/>
  <c r="E21"/>
  <c r="E104" l="1"/>
  <c r="E106" s="1"/>
  <c r="E109"/>
  <c r="E58"/>
  <c r="E71" s="1"/>
  <c r="I70"/>
  <c r="E114" l="1"/>
  <c r="E119" s="1"/>
  <c r="E121" s="1"/>
  <c r="F52" i="4"/>
  <c r="E116" i="1" l="1"/>
  <c r="F59" i="4"/>
  <c r="H57"/>
  <c r="F57"/>
  <c r="G103" i="1"/>
  <c r="K14" i="7" l="1"/>
  <c r="I14"/>
  <c r="I17" s="1"/>
  <c r="G14"/>
  <c r="G17" s="1"/>
  <c r="E14"/>
  <c r="E17" s="1"/>
  <c r="C14"/>
  <c r="C17" s="1"/>
  <c r="G12"/>
  <c r="I25" i="1" l="1"/>
  <c r="I53" l="1"/>
  <c r="G53"/>
  <c r="G33"/>
  <c r="I33"/>
  <c r="M14" i="7" l="1"/>
  <c r="M10"/>
  <c r="G94" i="1" l="1"/>
  <c r="G57"/>
  <c r="G21"/>
  <c r="I12" i="7"/>
  <c r="E12"/>
  <c r="C12"/>
  <c r="H52" i="4"/>
  <c r="I57" i="1"/>
  <c r="I21"/>
  <c r="I103"/>
  <c r="G58" i="4"/>
  <c r="E58"/>
  <c r="I94" i="1"/>
  <c r="I58" l="1"/>
  <c r="I71" s="1"/>
  <c r="I34"/>
  <c r="I104"/>
  <c r="G104"/>
  <c r="G58"/>
  <c r="G34"/>
  <c r="I106" l="1"/>
  <c r="I114" s="1"/>
  <c r="I119" s="1"/>
  <c r="I121" s="1"/>
  <c r="H37" i="4"/>
  <c r="H58" s="1"/>
  <c r="H60" s="1"/>
  <c r="M11" i="7"/>
  <c r="G106" i="1"/>
  <c r="G114" s="1"/>
  <c r="G119" s="1"/>
  <c r="G121" s="1"/>
  <c r="G116" l="1"/>
  <c r="G109"/>
  <c r="I109"/>
  <c r="I116"/>
  <c r="F37" i="4"/>
  <c r="F58" s="1"/>
  <c r="F60" s="1"/>
  <c r="K12" i="7"/>
  <c r="M12" s="1"/>
  <c r="M16" l="1"/>
  <c r="M15" l="1"/>
  <c r="K17"/>
  <c r="G69" i="1" s="1"/>
  <c r="G70" l="1"/>
  <c r="G71" s="1"/>
  <c r="M17" i="7"/>
</calcChain>
</file>

<file path=xl/sharedStrings.xml><?xml version="1.0" encoding="utf-8"?>
<sst xmlns="http://schemas.openxmlformats.org/spreadsheetml/2006/main" count="252" uniqueCount="181">
  <si>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</si>
  <si>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</si>
  <si>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</si>
  <si>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</si>
  <si>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</si>
  <si>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</si>
  <si>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</si>
  <si>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</si>
  <si>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</si>
  <si>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</si>
  <si>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</si>
  <si>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</si>
  <si>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</si>
  <si>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3.3, 10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</si>
  <si>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</si>
  <si>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</si>
  <si>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</si>
  <si>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</si>
  <si>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</si>
  <si>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 xml:space="preserve">เงินลงทุนในบริษัทย่อย  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</si>
  <si>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</si>
  <si>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</si>
  <si>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</si>
  <si>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</si>
  <si>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</si>
  <si>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</si>
  <si>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</si>
  <si>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</si>
  <si>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</si>
  <si>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</si>
  <si>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</si>
  <si>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</si>
  <si>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</si>
  <si>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</si>
  <si>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</si>
  <si>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</si>
  <si>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</si>
  <si>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</si>
  <si>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</si>
  <si>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</si>
  <si>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</si>
  <si>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</si>
  <si>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</si>
  <si>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</si>
  <si>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</si>
  <si>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</si>
  <si>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</si>
  <si>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</si>
  <si>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</si>
  <si>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2559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</si>
  <si>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</si>
  <si>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</si>
  <si>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</si>
  <si>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</si>
  <si>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</si>
  <si>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</si>
  <si>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</si>
  <si>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</si>
  <si>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</si>
  <si>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</si>
  <si>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</si>
  <si>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</si>
  <si>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</si>
  <si>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</si>
  <si>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</si>
  <si>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กำไรขาดทุนเบ็ดเสร็จอื่น: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</si>
  <si>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</si>
  <si>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</si>
  <si>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</si>
  <si>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กำไร (ขาดทุน) สะสม</t>
  </si>
  <si>
    <t>รวม</t>
  </si>
  <si>
    <t>จัดสรรแล้ว - สำรอง</t>
  </si>
  <si>
    <t>ตามกฎหมาย</t>
  </si>
  <si>
    <t>ยอดคงเหลือ ณ วันที่ 1 มกราคม 2559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</si>
  <si>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</si>
  <si>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</si>
  <si>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</si>
  <si>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</si>
  <si>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</si>
  <si>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</si>
  <si>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</si>
  <si>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</si>
  <si>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</si>
  <si>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หนี้สินดำเนินงานเพิ่มขึ้น (ลดลง)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</si>
  <si>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</si>
  <si>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</si>
  <si>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</si>
  <si>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</si>
  <si>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</si>
  <si>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</si>
  <si>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</si>
  <si>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</si>
  <si>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</si>
  <si>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</si>
  <si>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</si>
  <si>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</si>
  <si>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</si>
  <si>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กำหนดชำระภายในหนึ่งปี</t>
  </si>
  <si>
    <t>ที่ถึงกำหนดชำระภายในหนึ่งปี</t>
  </si>
  <si>
    <t>หุ้นสามัญ 950,000,000 หุ้น มูลค่าหุ้นละ 1 บาท</t>
  </si>
  <si>
    <t>จัดสรรแล้ว - สำรองตามกฎหมาย</t>
  </si>
  <si>
    <t>ยังไม่ได้จัดสรร (ขาดทุนสะสม)</t>
  </si>
  <si>
    <t>หนี้สูญและหนี้สงสัยจะสูญ (โอนกลับ)</t>
  </si>
  <si>
    <t>ขาดทุนจากการด้อยค่าทรัพย์สินรอการขาย (โอนกลับ)</t>
  </si>
  <si>
    <t>ขาดทุนจากการจำหน่าย/ตัดจำหน่ายทรัพย์สินและอุปกรณ์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</si>
  <si>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</si>
  <si>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</si>
  <si>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</si>
  <si>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วันปลายงวด</t>
  </si>
  <si>
    <t xml:space="preserve">ประมาณการหนี้สิน - </t>
  </si>
  <si>
    <t xml:space="preserve">   สำรองผลประโยชน์ระยะยาวของพนักงาน</t>
  </si>
  <si>
    <t>ณ วันที่ 31 มีนาคม 2560</t>
  </si>
  <si>
    <t>31 มีนาคม 2560</t>
  </si>
  <si>
    <t>31 ธันวาคม 2559</t>
  </si>
  <si>
    <t>สำหรับงวดสามเดือนสิ้นสุดวันที่ 31 มีนาคม 2560</t>
  </si>
  <si>
    <t>2560</t>
  </si>
  <si>
    <t>ยอดคงเหลือ ณ วันที่ 31 มีนาคม 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</si>
  <si>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</si>
  <si>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</si>
  <si>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</si>
  <si>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</si>
  <si>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</si>
  <si>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</si>
  <si>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</si>
  <si>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</si>
  <si>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 xml:space="preserve">เงินฝากธนาคารที่ใช้เป็นหลักประกันลดลง </t>
  </si>
  <si>
    <t>ชำระภายในหนึ่งปี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</si>
  <si>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</si>
  <si>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</si>
  <si>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</si>
  <si>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</si>
  <si>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</si>
  <si>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</si>
  <si>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</si>
  <si>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</si>
  <si>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หุ้นสามัญ 970,000,000 หุ้น มูลค่าหุ้นละ 1 บาท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</si>
  <si>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</si>
  <si>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</si>
  <si>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</si>
  <si>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</si>
  <si>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</si>
  <si>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</si>
  <si>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</si>
  <si>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1.3, 4</t>
  </si>
  <si>
    <t>(หน่วย: พันบาท ยกเว้นกำไรต่อหุ้นขั้นพื้นฐานแสดงเป็นบาท)</t>
  </si>
  <si>
    <t>งบการเงินรวม</t>
  </si>
  <si>
    <t>งบการเงินเฉพาะกิจการ</t>
  </si>
  <si>
    <t>บริษัท อะมานะฮ์ ลิสซิ่ง จำกัด (มหาชน) และบริษัทย่อย</t>
  </si>
  <si>
    <t>การดำเนินงานต่อเนื่อง</t>
  </si>
  <si>
    <t>กำไรขาดทุนเบ็ดเสร็จรวมจากการดำเนินงานต่อเนื่อง</t>
  </si>
  <si>
    <t>กำไรขาดทุนเบ็ดเสร็จรวมจากการดำเนินงานที่ยกเลิก</t>
  </si>
  <si>
    <t>การดำเนินงานที่ยกเลิก</t>
  </si>
  <si>
    <t>กำไรจากการดำเนินงานที่ยกเลิก - สุทธิจากภาษีเงินได้</t>
  </si>
  <si>
    <t>กำไรสำหรับงวดจากการดำเนินงานต่อเนื่อง</t>
  </si>
  <si>
    <t>กำไรจากการดำเนินงานที่ยกเลิก</t>
  </si>
  <si>
    <t>กำไรจากการดำเนินงานต่อเนื่อง</t>
  </si>
  <si>
    <t xml:space="preserve">งบการเงินรวม </t>
  </si>
  <si>
    <t>ส่วนของผู้ถือหุ้นของบริษัทฯ</t>
  </si>
  <si>
    <t>ส่วนของผู้มี</t>
  </si>
  <si>
    <t>ส่วนเกิน</t>
  </si>
  <si>
    <t>ส่วนได้เสียที่</t>
  </si>
  <si>
    <t>ออกจำหน่ายและ</t>
  </si>
  <si>
    <t>มูลค่าหุ้น</t>
  </si>
  <si>
    <t>ยังไม่ได้</t>
  </si>
  <si>
    <t>ส่วนของผู้ถือหุ้น</t>
  </si>
  <si>
    <t>ไม่มีอำนาจควบคุม</t>
  </si>
  <si>
    <t xml:space="preserve">ชำระเต็มมูลค่าแล้ว </t>
  </si>
  <si>
    <t>สามัญ</t>
  </si>
  <si>
    <t>จัดสรร</t>
  </si>
  <si>
    <t>ของบริษัทฯ</t>
  </si>
  <si>
    <t>ของบริษัทย่อย</t>
  </si>
  <si>
    <t xml:space="preserve">งบการเงินเฉพาะกิจการ </t>
  </si>
  <si>
    <t>กำไรก่อนภาษีจากการดำเนินงานที่ยกเลิก</t>
  </si>
  <si>
    <t>กำไรก่อนภาษีจากการดำเนินงานต่อเนื่อง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</si>
  <si>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</si>
  <si>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</si>
  <si>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รับโอนทรัพย์สินรอการขายจากลูกหนี้ตามสัญญาเช่าซื้อ</t>
  </si>
  <si>
    <t>ลูกหนี้ตามคำพิพากษาและลูกหนี้สินเชื่อเพื่อซื้อสินค้า</t>
  </si>
  <si>
    <t>เพื่อชำระหนี้</t>
  </si>
  <si>
    <t>งบแสดงการเปลี่ยนแปลงส่วนของผู้ถือหุ้น (ต่อ)</t>
  </si>
  <si>
    <t xml:space="preserve">เงินกู้ยืมระยะสั้นจากผู้ถือหุ้นรายใหญ่เพิ่มขึ้น (ลดลง) </t>
  </si>
</sst>
</file>

<file path=xl/styles.xml><?xml version="1.0" encoding="utf-8"?>
<styleSheet xmlns="http://schemas.openxmlformats.org/spreadsheetml/2006/main">
  <numFmts count="17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  <numFmt numFmtId="354" formatCode="_(* #,##0.0000_);_(* \(#,##0.0000\);_(* &quot;-&quot;????_);_(@_)"/>
    <numFmt numFmtId="355" formatCode="_-* #,##0.000_-;\-* #,##0.000_-;_-* &quot;-&quot;??_-;_-@_-"/>
  </numFmts>
  <fonts count="251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7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2300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0" fontId="5" fillId="0" borderId="0" xfId="2300" applyFont="1" applyFill="1" applyBorder="1" applyAlignment="1">
      <alignment vertical="center"/>
    </xf>
    <xf numFmtId="49" fontId="2" fillId="0" borderId="0" xfId="2300" applyNumberFormat="1" applyFont="1" applyFill="1" applyAlignment="1">
      <alignment horizontal="left" vertical="center"/>
    </xf>
    <xf numFmtId="0" fontId="5" fillId="0" borderId="0" xfId="2300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197" fontId="5" fillId="0" borderId="0" xfId="1468" applyNumberFormat="1" applyFont="1" applyFill="1" applyAlignment="1">
      <alignment vertical="center"/>
    </xf>
    <xf numFmtId="0" fontId="5" fillId="0" borderId="0" xfId="2300" applyFont="1" applyFill="1" applyBorder="1" applyAlignment="1">
      <alignment horizontal="center" vertical="center"/>
    </xf>
    <xf numFmtId="0" fontId="249" fillId="0" borderId="0" xfId="2300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300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2" fontId="5" fillId="0" borderId="0" xfId="1468" quotePrefix="1" applyNumberFormat="1" applyFont="1" applyFill="1" applyAlignment="1">
      <alignment horizontal="center"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2" fontId="5" fillId="0" borderId="0" xfId="2300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300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300" applyNumberFormat="1" applyFont="1" applyFill="1" applyBorder="1" applyAlignment="1">
      <alignment horizontal="right" vertical="center"/>
    </xf>
    <xf numFmtId="192" fontId="5" fillId="0" borderId="0" xfId="2300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5" fillId="0" borderId="0" xfId="1956" applyNumberFormat="1" applyFont="1" applyFill="1" applyAlignment="1">
      <alignment horizontal="center" vertical="center" textRotation="255"/>
    </xf>
    <xf numFmtId="192" fontId="2" fillId="0" borderId="0" xfId="2300" applyNumberFormat="1" applyFont="1" applyFill="1" applyBorder="1" applyAlignment="1">
      <alignment horizontal="right" vertical="center"/>
    </xf>
    <xf numFmtId="0" fontId="2" fillId="0" borderId="0" xfId="2300" applyNumberFormat="1" applyFont="1" applyFill="1" applyAlignment="1">
      <alignment vertical="center"/>
    </xf>
    <xf numFmtId="0" fontId="2" fillId="0" borderId="0" xfId="2300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300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300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300" applyNumberFormat="1" applyFont="1" applyFill="1" applyAlignment="1">
      <alignment vertical="center"/>
    </xf>
    <xf numFmtId="49" fontId="5" fillId="0" borderId="0" xfId="2300" applyNumberFormat="1" applyFont="1" applyFill="1" applyAlignment="1">
      <alignment vertical="center"/>
    </xf>
    <xf numFmtId="0" fontId="249" fillId="0" borderId="0" xfId="230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5" fillId="0" borderId="0" xfId="1957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horizontal="left" vertical="center"/>
    </xf>
    <xf numFmtId="0" fontId="5" fillId="0" borderId="10" xfId="2298" applyNumberFormat="1" applyFont="1" applyFill="1" applyBorder="1" applyAlignment="1">
      <alignment horizontal="center" vertical="center"/>
    </xf>
    <xf numFmtId="0" fontId="5" fillId="0" borderId="0" xfId="2298" applyNumberFormat="1" applyFont="1" applyFill="1" applyAlignment="1">
      <alignment vertical="center"/>
    </xf>
    <xf numFmtId="0" fontId="2" fillId="0" borderId="0" xfId="2298" quotePrefix="1" applyNumberFormat="1" applyFont="1" applyFill="1" applyAlignment="1">
      <alignment horizontal="left" vertical="center"/>
    </xf>
    <xf numFmtId="288" fontId="5" fillId="0" borderId="0" xfId="2298" applyNumberFormat="1" applyFont="1" applyFill="1" applyAlignment="1">
      <alignment vertical="center"/>
    </xf>
    <xf numFmtId="288" fontId="5" fillId="0" borderId="0" xfId="2298" applyNumberFormat="1" applyFont="1" applyFill="1" applyBorder="1" applyAlignment="1">
      <alignment vertical="center"/>
    </xf>
    <xf numFmtId="0" fontId="5" fillId="0" borderId="29" xfId="2298" applyNumberFormat="1" applyFont="1" applyFill="1" applyBorder="1" applyAlignment="1">
      <alignment vertical="center"/>
    </xf>
    <xf numFmtId="0" fontId="5" fillId="0" borderId="0" xfId="2298" applyNumberFormat="1" applyFont="1" applyFill="1" applyBorder="1" applyAlignment="1">
      <alignment vertical="center"/>
    </xf>
    <xf numFmtId="0" fontId="5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5" fillId="0" borderId="0" xfId="2298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2298" applyNumberFormat="1" applyFont="1" applyFill="1" applyAlignment="1">
      <alignment vertical="center"/>
    </xf>
    <xf numFmtId="49" fontId="2" fillId="0" borderId="0" xfId="2300" applyNumberFormat="1" applyFont="1" applyFill="1" applyAlignment="1">
      <alignment vertical="center"/>
    </xf>
    <xf numFmtId="49" fontId="2" fillId="0" borderId="0" xfId="2298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0" xfId="2291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18" borderId="0" xfId="2300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8" applyNumberFormat="1" applyFont="1" applyFill="1" applyBorder="1" applyAlignment="1">
      <alignment horizontal="right" vertical="center"/>
    </xf>
    <xf numFmtId="0" fontId="2" fillId="18" borderId="0" xfId="2298" applyNumberFormat="1" applyFont="1" applyFill="1" applyAlignment="1">
      <alignment horizontal="left" vertical="center"/>
    </xf>
    <xf numFmtId="0" fontId="2" fillId="18" borderId="0" xfId="2300" applyFont="1" applyFill="1" applyBorder="1" applyAlignment="1">
      <alignment vertical="center"/>
    </xf>
    <xf numFmtId="0" fontId="2" fillId="18" borderId="0" xfId="2300" applyFont="1" applyFill="1" applyAlignment="1">
      <alignment vertical="center"/>
    </xf>
    <xf numFmtId="0" fontId="2" fillId="18" borderId="0" xfId="2298" quotePrefix="1" applyNumberFormat="1" applyFont="1" applyFill="1" applyAlignment="1">
      <alignment horizontal="left" vertical="center"/>
    </xf>
    <xf numFmtId="43" fontId="5" fillId="18" borderId="0" xfId="2290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300" applyFont="1" applyFill="1" applyBorder="1" applyAlignment="1">
      <alignment vertical="center"/>
    </xf>
    <xf numFmtId="0" fontId="5" fillId="18" borderId="0" xfId="2300" applyFont="1" applyFill="1" applyBorder="1" applyAlignment="1">
      <alignment horizontal="center" vertical="center"/>
    </xf>
    <xf numFmtId="37" fontId="245" fillId="18" borderId="0" xfId="2300" applyNumberFormat="1" applyFont="1" applyFill="1" applyAlignment="1">
      <alignment vertical="center"/>
    </xf>
    <xf numFmtId="192" fontId="5" fillId="18" borderId="0" xfId="2300" applyNumberFormat="1" applyFont="1" applyFill="1" applyAlignment="1">
      <alignment vertical="center"/>
    </xf>
    <xf numFmtId="196" fontId="5" fillId="18" borderId="0" xfId="2300" applyNumberFormat="1" applyFont="1" applyFill="1" applyAlignment="1">
      <alignment horizontal="right"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8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2" fontId="5" fillId="18" borderId="0" xfId="1468" applyNumberFormat="1" applyFont="1" applyFill="1" applyAlignment="1">
      <alignment vertical="center"/>
    </xf>
    <xf numFmtId="196" fontId="5" fillId="18" borderId="0" xfId="2300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8" quotePrefix="1" applyNumberFormat="1" applyFont="1" applyFill="1" applyAlignment="1">
      <alignment horizontal="left" vertical="center"/>
    </xf>
    <xf numFmtId="37" fontId="2" fillId="18" borderId="0" xfId="2300" applyNumberFormat="1" applyFont="1" applyFill="1" applyBorder="1" applyAlignment="1">
      <alignment horizontal="right" vertical="center"/>
    </xf>
    <xf numFmtId="352" fontId="2" fillId="18" borderId="0" xfId="2300" applyNumberFormat="1" applyFont="1" applyFill="1" applyAlignment="1">
      <alignment vertical="center"/>
    </xf>
    <xf numFmtId="352" fontId="5" fillId="18" borderId="0" xfId="2300" applyNumberFormat="1" applyFont="1" applyFill="1" applyAlignment="1">
      <alignment vertical="center"/>
    </xf>
    <xf numFmtId="196" fontId="2" fillId="18" borderId="0" xfId="2300" applyNumberFormat="1" applyFont="1" applyFill="1" applyAlignment="1">
      <alignment vertical="center"/>
    </xf>
    <xf numFmtId="192" fontId="2" fillId="18" borderId="0" xfId="2300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96" fontId="5" fillId="18" borderId="0" xfId="2300" applyNumberFormat="1" applyFont="1" applyFill="1" applyBorder="1" applyAlignment="1">
      <alignment horizontal="right"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43" fontId="5" fillId="18" borderId="0" xfId="1468" applyFont="1" applyFill="1" applyBorder="1" applyAlignment="1">
      <alignment vertical="center"/>
    </xf>
    <xf numFmtId="192" fontId="5" fillId="0" borderId="0" xfId="1483" applyNumberFormat="1" applyFont="1" applyFill="1" applyAlignment="1">
      <alignment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1957" applyFont="1" applyBorder="1" applyAlignment="1">
      <alignment horizontal="center" vertical="center"/>
    </xf>
    <xf numFmtId="0" fontId="5" fillId="0" borderId="10" xfId="2300" applyFont="1" applyFill="1" applyBorder="1" applyAlignment="1">
      <alignment horizontal="center" vertical="center"/>
    </xf>
    <xf numFmtId="43" fontId="5" fillId="0" borderId="0" xfId="2290" applyNumberFormat="1" applyFont="1" applyFill="1" applyBorder="1" applyAlignment="1">
      <alignment horizontal="right" vertical="center"/>
    </xf>
    <xf numFmtId="192" fontId="5" fillId="18" borderId="0" xfId="1483" applyNumberFormat="1" applyFont="1" applyFill="1" applyBorder="1" applyAlignment="1">
      <alignment horizontal="right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0" fontId="5" fillId="0" borderId="10" xfId="1957" applyFont="1" applyBorder="1" applyAlignment="1">
      <alignment horizontal="center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8" applyNumberFormat="1" applyFont="1" applyFill="1" applyAlignment="1">
      <alignment horizontal="left" vertical="center" indent="1"/>
    </xf>
    <xf numFmtId="0" fontId="5" fillId="18" borderId="0" xfId="2300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300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0" borderId="0" xfId="2300" applyFont="1" applyFill="1" applyBorder="1" applyAlignment="1">
      <alignment horizontal="left" vertical="center" indent="1"/>
    </xf>
    <xf numFmtId="43" fontId="5" fillId="0" borderId="0" xfId="2290" applyNumberFormat="1" applyFont="1" applyFill="1" applyBorder="1" applyAlignment="1">
      <alignment horizontal="right" vertical="center"/>
    </xf>
    <xf numFmtId="43" fontId="5" fillId="0" borderId="0" xfId="2290" applyNumberFormat="1" applyFont="1" applyFill="1" applyBorder="1" applyAlignment="1">
      <alignment horizontal="right" vertical="center"/>
    </xf>
    <xf numFmtId="0" fontId="5" fillId="18" borderId="10" xfId="2300" applyFont="1" applyFill="1" applyBorder="1" applyAlignment="1">
      <alignment horizontal="center" vertical="center"/>
    </xf>
    <xf numFmtId="0" fontId="5" fillId="0" borderId="0" xfId="2300" applyFont="1" applyFill="1" applyBorder="1" applyAlignment="1">
      <alignment horizontal="left" vertical="center" indent="2"/>
    </xf>
    <xf numFmtId="43" fontId="5" fillId="0" borderId="0" xfId="2290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249" fillId="0" borderId="0" xfId="0" applyNumberFormat="1" applyFont="1" applyFill="1" applyBorder="1" applyAlignment="1">
      <alignment horizontal="center" vertical="center"/>
    </xf>
    <xf numFmtId="192" fontId="5" fillId="18" borderId="60" xfId="1954" applyNumberFormat="1" applyFont="1" applyFill="1" applyBorder="1" applyAlignment="1">
      <alignment vertical="center"/>
    </xf>
    <xf numFmtId="0" fontId="5" fillId="18" borderId="60" xfId="2300" applyFont="1" applyFill="1" applyBorder="1" applyAlignment="1">
      <alignment horizontal="center" vertical="center"/>
    </xf>
    <xf numFmtId="192" fontId="5" fillId="0" borderId="60" xfId="1468" applyNumberFormat="1" applyFont="1" applyFill="1" applyBorder="1" applyAlignment="1">
      <alignment horizontal="right" vertical="center"/>
    </xf>
    <xf numFmtId="0" fontId="5" fillId="0" borderId="60" xfId="1957" applyFont="1" applyBorder="1" applyAlignment="1">
      <alignment horizontal="center" vertical="center"/>
    </xf>
    <xf numFmtId="192" fontId="5" fillId="0" borderId="60" xfId="1468" applyNumberFormat="1" applyFont="1" applyFill="1" applyBorder="1" applyAlignment="1">
      <alignment vertical="center"/>
    </xf>
    <xf numFmtId="355" fontId="5" fillId="0" borderId="60" xfId="1468" applyNumberFormat="1" applyFont="1" applyFill="1" applyBorder="1" applyAlignment="1">
      <alignment horizontal="right" vertical="center"/>
    </xf>
    <xf numFmtId="355" fontId="5" fillId="0" borderId="0" xfId="1468" applyNumberFormat="1" applyFont="1" applyFill="1" applyBorder="1" applyAlignment="1">
      <alignment horizontal="center" vertical="center"/>
    </xf>
    <xf numFmtId="0" fontId="5" fillId="0" borderId="0" xfId="1952" applyFont="1" applyFill="1" applyAlignment="1">
      <alignment horizontal="left" vertical="center"/>
    </xf>
    <xf numFmtId="0" fontId="2" fillId="0" borderId="0" xfId="1952" applyFont="1" applyFill="1" applyAlignment="1">
      <alignment horizontal="left" vertical="center"/>
    </xf>
    <xf numFmtId="0" fontId="5" fillId="0" borderId="0" xfId="2300" applyFont="1" applyFill="1" applyBorder="1" applyAlignment="1">
      <alignment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300" applyFont="1" applyFill="1" applyBorder="1" applyAlignment="1">
      <alignment horizontal="center" vertical="center"/>
    </xf>
    <xf numFmtId="0" fontId="249" fillId="0" borderId="0" xfId="2300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300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48" fillId="0" borderId="0" xfId="0" applyFont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249" fillId="0" borderId="0" xfId="1957" applyFont="1" applyBorder="1" applyAlignment="1">
      <alignment horizontal="center" vertical="center"/>
    </xf>
    <xf numFmtId="0" fontId="5" fillId="0" borderId="0" xfId="1957" applyFont="1" applyBorder="1" applyAlignment="1">
      <alignment horizontal="center" vertical="center"/>
    </xf>
    <xf numFmtId="192" fontId="5" fillId="0" borderId="0" xfId="1957" applyNumberFormat="1" applyFont="1" applyBorder="1" applyAlignment="1">
      <alignment vertical="center"/>
    </xf>
    <xf numFmtId="354" fontId="5" fillId="0" borderId="0" xfId="1956" applyNumberFormat="1" applyFont="1" applyBorder="1" applyAlignment="1">
      <alignment vertical="center"/>
    </xf>
    <xf numFmtId="192" fontId="5" fillId="0" borderId="0" xfId="1957" applyNumberFormat="1" applyFont="1" applyFill="1" applyBorder="1" applyAlignment="1">
      <alignment horizontal="center" vertical="center"/>
    </xf>
    <xf numFmtId="0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Alignment="1">
      <alignment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49" fontId="2" fillId="0" borderId="0" xfId="2298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0" xfId="2291" applyNumberFormat="1" applyFont="1" applyFill="1" applyAlignment="1">
      <alignment horizontal="right" vertical="center"/>
    </xf>
    <xf numFmtId="192" fontId="5" fillId="0" borderId="23" xfId="1468" applyNumberFormat="1" applyFont="1" applyFill="1" applyBorder="1" applyAlignment="1">
      <alignment horizontal="right" vertical="center"/>
    </xf>
    <xf numFmtId="49" fontId="5" fillId="0" borderId="0" xfId="2298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18" borderId="0" xfId="2300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8" applyNumberFormat="1" applyFont="1" applyFill="1" applyAlignment="1">
      <alignment horizontal="left" vertical="center"/>
    </xf>
    <xf numFmtId="0" fontId="2" fillId="18" borderId="0" xfId="2300" applyFont="1" applyFill="1" applyAlignment="1">
      <alignment vertical="center"/>
    </xf>
    <xf numFmtId="0" fontId="2" fillId="18" borderId="0" xfId="2298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300" applyFont="1" applyFill="1" applyBorder="1" applyAlignment="1">
      <alignment vertical="center"/>
    </xf>
    <xf numFmtId="0" fontId="5" fillId="18" borderId="0" xfId="2300" applyFont="1" applyFill="1" applyBorder="1" applyAlignment="1">
      <alignment horizontal="center" vertical="center"/>
    </xf>
    <xf numFmtId="192" fontId="5" fillId="18" borderId="0" xfId="2300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8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6" fontId="5" fillId="18" borderId="0" xfId="2300" applyNumberFormat="1" applyFont="1" applyFill="1" applyBorder="1" applyAlignment="1">
      <alignment horizontal="right" vertical="center"/>
    </xf>
    <xf numFmtId="192" fontId="5" fillId="18" borderId="59" xfId="1954" applyNumberFormat="1" applyFont="1" applyFill="1" applyBorder="1" applyAlignment="1">
      <alignment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8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300" applyFont="1" applyFill="1" applyBorder="1" applyAlignment="1">
      <alignment horizontal="center" vertical="center"/>
    </xf>
    <xf numFmtId="0" fontId="5" fillId="0" borderId="10" xfId="2300" applyFont="1" applyFill="1" applyBorder="1" applyAlignment="1">
      <alignment horizontal="center" vertical="center"/>
    </xf>
    <xf numFmtId="0" fontId="5" fillId="0" borderId="60" xfId="1957" applyFont="1" applyBorder="1" applyAlignment="1">
      <alignment horizontal="center" vertical="center"/>
    </xf>
    <xf numFmtId="0" fontId="5" fillId="0" borderId="7" xfId="1957" applyFont="1" applyBorder="1" applyAlignment="1">
      <alignment horizontal="center" vertical="center"/>
    </xf>
    <xf numFmtId="0" fontId="5" fillId="0" borderId="10" xfId="1957" applyFont="1" applyBorder="1" applyAlignment="1">
      <alignment horizontal="center" vertical="center"/>
    </xf>
    <xf numFmtId="0" fontId="5" fillId="18" borderId="60" xfId="2300" applyFont="1" applyFill="1" applyBorder="1" applyAlignment="1">
      <alignment horizontal="center" vertical="center"/>
    </xf>
  </cellXfs>
  <cellStyles count="2747">
    <cellStyle name="_x0004_" xfId="1"/>
    <cellStyle name="_x0004_ 2" xfId="2396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7"/>
    <cellStyle name="$_Elephant PIPEvs1.9_IQ - Revenue Eliminations" xfId="5"/>
    <cellStyle name="$_Elephant PIPEvs1.9_IQ - Revenue Eliminations 2" xfId="2398"/>
    <cellStyle name="$_Elephant PIPEvs1.9_ITS Divisional Buildup 20080525" xfId="6"/>
    <cellStyle name="$_Elephant PIPEvs1.9_ITS Divisional Buildup 20080525 2" xfId="2399"/>
    <cellStyle name="$_Elephant PIPEvs1.9_Project ITS_Financial Model_18Mar08" xfId="7"/>
    <cellStyle name="$_Elephant PIPEvs1.9_Project ITS_Financial Model_18Mar08 2" xfId="2400"/>
    <cellStyle name="$_Elephant PIPEvs1.9_Project ITS_Financial Model_18Mar08_IQ - Revenue Eliminations" xfId="8"/>
    <cellStyle name="$_Elephant PIPEvs1.9_Project ITS_Financial Model_18Mar08_IQ - Revenue Eliminations 2" xfId="2401"/>
    <cellStyle name="$_Elephant PIPEvs1.9_Project ITS_Financial Model_18Mar08_ITS Divisional Buildup 20080525" xfId="9"/>
    <cellStyle name="$_Elephant PIPEvs1.9_Project ITS_Financial Model_18Mar08_ITS Divisional Buildup 20080525 2" xfId="2402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3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4"/>
    <cellStyle name="?鹎%U龡&amp;H鼼_x0008_V_x0011_._x0012__x0007__x0001__x0001_ 2" xfId="2405"/>
    <cellStyle name="_%(SignOnly)" xfId="32"/>
    <cellStyle name="_%(SignOnly) 2" xfId="2406"/>
    <cellStyle name="_%(SignOnly)_03 VUP operating model 21 Sep v4" xfId="33"/>
    <cellStyle name="_%(SignOnly)_Elephant PIPEvs1.9" xfId="34"/>
    <cellStyle name="_%(SignOnly)_Elephant PIPEvs1.9 2" xfId="2407"/>
    <cellStyle name="_%(SignOnly)_TdF Model v2.1" xfId="35"/>
    <cellStyle name="_%(SignOnly)_TIM Hellas LBO Model DMCC II" xfId="36"/>
    <cellStyle name="_%(SignSpaceOnly)" xfId="37"/>
    <cellStyle name="_%(SignSpaceOnly) 2" xfId="2408"/>
    <cellStyle name="_%(SignSpaceOnly)_03 VUP operating model 21 Sep v4" xfId="38"/>
    <cellStyle name="_%(SignSpaceOnly)_03 VUP operating model 21 Sep v4 2" xfId="2409"/>
    <cellStyle name="_%(SignSpaceOnly)_TIM Hellas LBO Model DMCC II" xfId="39"/>
    <cellStyle name="__ [0]_New weekly report.Sep.3" xfId="40"/>
    <cellStyle name="__ [0]_New weekly report.Sep.3 2" xfId="2410"/>
    <cellStyle name="___[0]_New weekly report.Sep.3" xfId="41"/>
    <cellStyle name="___[0]_New weekly report.Sep.3 2" xfId="2411"/>
    <cellStyle name="____New weekly report.Sep.3" xfId="42"/>
    <cellStyle name="____New weekly report.Sep.3 2" xfId="2412"/>
    <cellStyle name="___New weekly report.Sep.3" xfId="43"/>
    <cellStyle name="___New weekly report.Sep.3 2" xfId="2413"/>
    <cellStyle name="___New weekly report.Sep.3_247 media - australia" xfId="44"/>
    <cellStyle name="___New weekly report.Sep.3_247 media - australia 2" xfId="2414"/>
    <cellStyle name="___New weekly report.Sep.3_247 media - australia_ITS Divisional Buildup 20080522(Silvia)" xfId="45"/>
    <cellStyle name="___New weekly report.Sep.3_247 media - australia_ITS Divisional Buildup 20080522(Silvia) 2" xfId="2415"/>
    <cellStyle name="___New weekly report.Sep.3_247 media - australia_Project ITS_Financial Model_18Mar08" xfId="46"/>
    <cellStyle name="___New weekly report.Sep.3_247 media - australia_Project ITS_Financial Model_18Mar08 2" xfId="2416"/>
    <cellStyle name="___New weekly report.Sep.3_247 media - australia_WP-BJNP-Final-PRC" xfId="47"/>
    <cellStyle name="___New weekly report.Sep.3_247 media - australia_WP-BJNP-Final-PRC 2" xfId="2417"/>
    <cellStyle name="___New weekly report.Sep.3_247 media - australia_WP-BJNP-Final-PRC 2005" xfId="48"/>
    <cellStyle name="___New weekly report.Sep.3_247 media - australia_WP-BJNP-Final-PRC 2005 2" xfId="2418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9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20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1"/>
    <cellStyle name="___New weekly report.Sep.3_247 media - australia_WP-BJNP-Final-PRC_Project ITS_Financial Model_18Mar08" xfId="52"/>
    <cellStyle name="___New weekly report.Sep.3_247 media - australia_WP-BJNP-Final-PRC_Project ITS_Financial Model_18Mar08 2" xfId="2422"/>
    <cellStyle name="___New weekly report.Sep.3_247 media - australia_WP-ISP-Final-PRC 2005" xfId="53"/>
    <cellStyle name="___New weekly report.Sep.3_247 media - australia_WP-ISP-Final-PRC 2005 2" xfId="2423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4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5"/>
    <cellStyle name="___New weekly report.Sep.3_247 media - australia_WP-WOFE-Final-PRC 2005" xfId="56"/>
    <cellStyle name="___New weekly report.Sep.3_247 media - australia_WP-WOFE-Final-PRC 2005 2" xfId="2426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7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8"/>
    <cellStyle name="___New weekly report.Sep.3_247 media - singapore" xfId="59"/>
    <cellStyle name="___New weekly report.Sep.3_247 media - singapore 2" xfId="2429"/>
    <cellStyle name="___New weekly report.Sep.3_247 media - singapore_ITS Divisional Buildup 20080522(Silvia)" xfId="60"/>
    <cellStyle name="___New weekly report.Sep.3_247 media - singapore_ITS Divisional Buildup 20080522(Silvia) 2" xfId="2430"/>
    <cellStyle name="___New weekly report.Sep.3_247 media - singapore_Project ITS_Financial Model_18Mar08" xfId="61"/>
    <cellStyle name="___New weekly report.Sep.3_247 media - singapore_Project ITS_Financial Model_18Mar08 2" xfId="2431"/>
    <cellStyle name="___New weekly report.Sep.3_247 media - singapore_WP-BJNP-Final-PRC" xfId="62"/>
    <cellStyle name="___New weekly report.Sep.3_247 media - singapore_WP-BJNP-Final-PRC 2" xfId="2432"/>
    <cellStyle name="___New weekly report.Sep.3_247 media - singapore_WP-BJNP-Final-PRC 2005" xfId="63"/>
    <cellStyle name="___New weekly report.Sep.3_247 media - singapore_WP-BJNP-Final-PRC 2005 2" xfId="2433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4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5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6"/>
    <cellStyle name="___New weekly report.Sep.3_247 media - singapore_WP-BJNP-Final-PRC_Project ITS_Financial Model_18Mar08" xfId="67"/>
    <cellStyle name="___New weekly report.Sep.3_247 media - singapore_WP-BJNP-Final-PRC_Project ITS_Financial Model_18Mar08 2" xfId="2437"/>
    <cellStyle name="___New weekly report.Sep.3_247 media - singapore_WP-ISP-Final-PRC 2005" xfId="68"/>
    <cellStyle name="___New weekly report.Sep.3_247 media - singapore_WP-ISP-Final-PRC 2005 2" xfId="2438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9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40"/>
    <cellStyle name="___New weekly report.Sep.3_247 media - singapore_WP-WOFE-Final-PRC 2005" xfId="71"/>
    <cellStyle name="___New weekly report.Sep.3_247 media - singapore_WP-WOFE-Final-PRC 2005 2" xfId="2441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2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3"/>
    <cellStyle name="___New weekly report.Sep.3_247 media - thailand" xfId="74"/>
    <cellStyle name="___New weekly report.Sep.3_247 media - thailand 2" xfId="2444"/>
    <cellStyle name="___New weekly report.Sep.3_247 media - thailand_ITS Divisional Buildup 20080522(Silvia)" xfId="75"/>
    <cellStyle name="___New weekly report.Sep.3_247 media - thailand_ITS Divisional Buildup 20080522(Silvia) 2" xfId="2445"/>
    <cellStyle name="___New weekly report.Sep.3_247 media - thailand_Project ITS_Financial Model_18Mar08" xfId="76"/>
    <cellStyle name="___New weekly report.Sep.3_247 media - thailand_Project ITS_Financial Model_18Mar08 2" xfId="2446"/>
    <cellStyle name="___New weekly report.Sep.3_247 media - thailand_WP-BJNP-Final-PRC" xfId="77"/>
    <cellStyle name="___New weekly report.Sep.3_247 media - thailand_WP-BJNP-Final-PRC 2" xfId="2447"/>
    <cellStyle name="___New weekly report.Sep.3_247 media - thailand_WP-BJNP-Final-PRC 2005" xfId="78"/>
    <cellStyle name="___New weekly report.Sep.3_247 media - thailand_WP-BJNP-Final-PRC 2005 2" xfId="2448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9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50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1"/>
    <cellStyle name="___New weekly report.Sep.3_247 media - thailand_WP-BJNP-Final-PRC_Project ITS_Financial Model_18Mar08" xfId="82"/>
    <cellStyle name="___New weekly report.Sep.3_247 media - thailand_WP-BJNP-Final-PRC_Project ITS_Financial Model_18Mar08 2" xfId="2452"/>
    <cellStyle name="___New weekly report.Sep.3_247 media - thailand_WP-ISP-Final-PRC 2005" xfId="83"/>
    <cellStyle name="___New weekly report.Sep.3_247 media - thailand_WP-ISP-Final-PRC 2005 2" xfId="2453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4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5"/>
    <cellStyle name="___New weekly report.Sep.3_247 media - thailand_WP-WOFE-Final-PRC 2005" xfId="86"/>
    <cellStyle name="___New weekly report.Sep.3_247 media - thailand_WP-WOFE-Final-PRC 2005 2" xfId="2456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7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8"/>
    <cellStyle name="___New weekly report.Sep.3_dae.budget.6.00" xfId="89"/>
    <cellStyle name="___New weekly report.Sep.3_dae.budget.6.00 2" xfId="2459"/>
    <cellStyle name="___New weekly report.Sep.3_dae.budget.6.00_ITS Divisional Buildup 20080522(Silvia)" xfId="90"/>
    <cellStyle name="___New weekly report.Sep.3_dae.budget.6.00_ITS Divisional Buildup 20080522(Silvia) 2" xfId="2460"/>
    <cellStyle name="___New weekly report.Sep.3_dae.budget.6.00_Project ITS_Financial Model_18Mar08" xfId="91"/>
    <cellStyle name="___New weekly report.Sep.3_dae.budget.6.00_Project ITS_Financial Model_18Mar08 2" xfId="2461"/>
    <cellStyle name="___New weekly report.Sep.3_dae.budget.6.00_WP-BJNP-Final-PRC" xfId="92"/>
    <cellStyle name="___New weekly report.Sep.3_dae.budget.6.00_WP-BJNP-Final-PRC 2" xfId="2462"/>
    <cellStyle name="___New weekly report.Sep.3_dae.budget.6.00_WP-BJNP-Final-PRC 2005" xfId="93"/>
    <cellStyle name="___New weekly report.Sep.3_dae.budget.6.00_WP-BJNP-Final-PRC 2005 2" xfId="2463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4"/>
    <cellStyle name="___New weekly report.Sep.3_dae.budget.6.00_WP-BJNP-Final-PRC 2005_Project ITS_Financial Model_18Mar08" xfId="95"/>
    <cellStyle name="___New weekly report.Sep.3_dae.budget.6.00_WP-BJNP-Final-PRC 2005_Project ITS_Financial Model_18Mar08 2" xfId="2465"/>
    <cellStyle name="___New weekly report.Sep.3_dae.budget.6.00_WP-BJNP-Final-PRC_ITS Divisional Buildup 20080522(Silvia)" xfId="96"/>
    <cellStyle name="___New weekly report.Sep.3_dae.budget.6.00_WP-BJNP-Final-PRC_ITS Divisional Buildup 20080522(Silvia) 2" xfId="2466"/>
    <cellStyle name="___New weekly report.Sep.3_dae.budget.6.00_WP-BJNP-Final-PRC_Project ITS_Financial Model_18Mar08" xfId="97"/>
    <cellStyle name="___New weekly report.Sep.3_dae.budget.6.00_WP-BJNP-Final-PRC_Project ITS_Financial Model_18Mar08 2" xfId="2467"/>
    <cellStyle name="___New weekly report.Sep.3_dae.budget.6.00_WP-ISP-Final-PRC 2005" xfId="98"/>
    <cellStyle name="___New weekly report.Sep.3_dae.budget.6.00_WP-ISP-Final-PRC 2005 2" xfId="2468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9"/>
    <cellStyle name="___New weekly report.Sep.3_dae.budget.6.00_WP-ISP-Final-PRC 2005_Project ITS_Financial Model_18Mar08" xfId="100"/>
    <cellStyle name="___New weekly report.Sep.3_dae.budget.6.00_WP-ISP-Final-PRC 2005_Project ITS_Financial Model_18Mar08 2" xfId="2470"/>
    <cellStyle name="___New weekly report.Sep.3_dae.budget.6.00_WP-WOFE-Final-PRC 2005" xfId="101"/>
    <cellStyle name="___New weekly report.Sep.3_dae.budget.6.00_WP-WOFE-Final-PRC 2005 2" xfId="2471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2"/>
    <cellStyle name="___New weekly report.Sep.3_dae.budget.6.00_WP-WOFE-Final-PRC 2005_Project ITS_Financial Model_18Mar08" xfId="103"/>
    <cellStyle name="___New weekly report.Sep.3_dae.budget.6.00_WP-WOFE-Final-PRC 2005_Project ITS_Financial Model_18Mar08 2" xfId="247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4"/>
    <cellStyle name="_All AWPs - RCSB-FST 110602_1" xfId="295"/>
    <cellStyle name="_All AWPs - RCSB-FST 110602_2" xfId="296"/>
    <cellStyle name="_All AWPs - RCSB-FST 110602_2 2" xfId="2475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6"/>
    <cellStyle name="_All AWPs - RCSB-FST 110602_3_Book1" xfId="302"/>
    <cellStyle name="_All AWPs - RCSB-FST 110602_3_Book1 2" xfId="2477"/>
    <cellStyle name="_All AWPs - RCSB-FST 110602_3_Book1_BP AWPs 16122002" xfId="303"/>
    <cellStyle name="_All AWPs - RCSB-FST 110602_3_Book1_BP AWPs 16122002 2" xfId="2478"/>
    <cellStyle name="_All AWPs - RCSB-FST 110602_3_Book1_to be discussed with wai pong" xfId="304"/>
    <cellStyle name="_All AWPs - RCSB-FST 110602_3_CFA-AWPs 16.1.03" xfId="305"/>
    <cellStyle name="_All AWPs - RCSB-FST 110602_3_CFA-AWPs 16.1.03 2" xfId="2479"/>
    <cellStyle name="_All AWPs - RCSB-FST 110602_4" xfId="306"/>
    <cellStyle name="_All AWPs - RCSB-FST 110602_4 2" xfId="2480"/>
    <cellStyle name="_All AWPs - RCSB-FST 110602_4_Book1" xfId="307"/>
    <cellStyle name="_All AWPs - RCSB-FST 110602_4_Book1 2" xfId="2481"/>
    <cellStyle name="_All AWPs - RCSB-FST 110602_4_Book1_BP AWPs 16122002" xfId="308"/>
    <cellStyle name="_All AWPs - RCSB-FST 110602_4_Book1_BP AWPs 16122002 2" xfId="2482"/>
    <cellStyle name="_All AWPs - RCSB-FST 110602_4_Book1_to be discussed with wai pong" xfId="309"/>
    <cellStyle name="_All AWPs - RCSB-FST 110602_4_CFA-AWPs 16.1.03" xfId="310"/>
    <cellStyle name="_All AWPs - RCSB-FST 110602_4_CFA-AWPs 16.1.03 2" xfId="2483"/>
    <cellStyle name="_All AWPs - RCSB-FST 110602_5" xfId="311"/>
    <cellStyle name="_All AWPs - RCSB-FST 110602_5 2" xfId="2484"/>
    <cellStyle name="_Auna Model Jan 03 v2" xfId="312"/>
    <cellStyle name="_Auna Model Jan 03 v2 2" xfId="2485"/>
    <cellStyle name="_Auna Model Jan 03 v2_1" xfId="313"/>
    <cellStyle name="_Auna Model Jan 03 v2_2" xfId="314"/>
    <cellStyle name="_Auna Model v10" xfId="315"/>
    <cellStyle name="_Auna Model v10 2" xfId="2486"/>
    <cellStyle name="_Auna Model v10_1" xfId="316"/>
    <cellStyle name="_Auna Model v10_2" xfId="317"/>
    <cellStyle name="_Auna Model v10_2 2" xfId="2487"/>
    <cellStyle name="_Auna Model v12" xfId="318"/>
    <cellStyle name="_Auna Model v12 2" xfId="2488"/>
    <cellStyle name="_Auna Model v12_1" xfId="319"/>
    <cellStyle name="_Auna Model v12_1 2" xfId="2489"/>
    <cellStyle name="_Auna Model v12_2" xfId="320"/>
    <cellStyle name="_Auna Model v3" xfId="321"/>
    <cellStyle name="_Auna Model v3_1" xfId="322"/>
    <cellStyle name="_Auna Model v3_1 2" xfId="2490"/>
    <cellStyle name="_Auna Model v3_2" xfId="323"/>
    <cellStyle name="_Auna Model v3_2 2" xfId="2491"/>
    <cellStyle name="_Auna Model v5" xfId="324"/>
    <cellStyle name="_Auna Model v5 2" xfId="2492"/>
    <cellStyle name="_Auna Model v5_1" xfId="325"/>
    <cellStyle name="_Auna Model v5_1 2" xfId="2493"/>
    <cellStyle name="_Auna Model v5_2" xfId="326"/>
    <cellStyle name="_Auna Model v9" xfId="327"/>
    <cellStyle name="_Auna Model v9_1" xfId="328"/>
    <cellStyle name="_Auna Model v9_1 2" xfId="2494"/>
    <cellStyle name="_Auna Model v9_2" xfId="329"/>
    <cellStyle name="_Auna Model v9_2 2" xfId="2495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6"/>
    <cellStyle name="_Book1(1)" xfId="368"/>
    <cellStyle name="_Book1(1) 2" xfId="2497"/>
    <cellStyle name="_Book1(1)_ITS Divisional Buildup 20080522(Silvia)" xfId="369"/>
    <cellStyle name="_Book1(1)_ITS Divisional Buildup 20080522(Silvia) 2" xfId="2498"/>
    <cellStyle name="_Book1(1)_Project ITS_Financial Model_18Mar08" xfId="370"/>
    <cellStyle name="_Book1(1)_Project ITS_Financial Model_18Mar08 2" xfId="2499"/>
    <cellStyle name="_Book1_A500-Tirpod" xfId="371"/>
    <cellStyle name="_Book1_A500-Tirpod 2" xfId="2500"/>
    <cellStyle name="_Book1_BP AWPs 16122002" xfId="372"/>
    <cellStyle name="_x0004__Book1_BP AWPs 16122002" xfId="373"/>
    <cellStyle name="_Book1_BP AWPs 16122002 2" xfId="2501"/>
    <cellStyle name="_x0004__Book1_BP AWPs 16122002 2" xfId="2502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3"/>
    <cellStyle name="_Cap Table and Shareholders v2_IQ - Revenue Eliminations" xfId="389"/>
    <cellStyle name="_Cap Table and Shareholders v2_IQ - Revenue Eliminations 2" xfId="2504"/>
    <cellStyle name="_Cap Table and Shareholders v2_ITS Divisional Buildup 20080525" xfId="390"/>
    <cellStyle name="_Cap Table and Shareholders v2_ITS Divisional Buildup 20080525 2" xfId="2505"/>
    <cellStyle name="_Cap Table and Shareholders v2_Project ITS_Financial Model_18Mar08" xfId="391"/>
    <cellStyle name="_Cap Table and Shareholders v2_Project ITS_Financial Model_18Mar08 2" xfId="2506"/>
    <cellStyle name="_Cap Table and Shareholders v2_Project ITS_Financial Model_18Mar08_IQ - Revenue Eliminations" xfId="392"/>
    <cellStyle name="_Cap Table and Shareholders v2_Project ITS_Financial Model_18Mar08_IQ - Revenue Eliminations 2" xfId="2507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8"/>
    <cellStyle name="_x0004__CFA-AWPs 16.1.03 2" xfId="2509"/>
    <cellStyle name="_check" xfId="398"/>
    <cellStyle name="_check 2" xfId="2510"/>
    <cellStyle name="_check_ITS Divisional Buildup 20080522(Silvia)" xfId="399"/>
    <cellStyle name="_check_ITS Divisional Buildup 20080522(Silvia) 2" xfId="2511"/>
    <cellStyle name="_check_Project ITS_Financial Model_18Mar08" xfId="400"/>
    <cellStyle name="_check_Project ITS_Financial Model_18Mar08 2" xfId="2512"/>
    <cellStyle name="_Chengdu-Jiwu- Reporting Package" xfId="401"/>
    <cellStyle name="_China ITS Comps Full 20080422" xfId="402"/>
    <cellStyle name="_China ITS Comps Full 20080422 2" xfId="2513"/>
    <cellStyle name="_China ITS Comps Full 20080529" xfId="403"/>
    <cellStyle name="_China ITS Comps Full 20080529 2" xfId="2514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5"/>
    <cellStyle name="_Comma_Data S&amp;T Acquisition charts_TdF Model v2.1" xfId="418"/>
    <cellStyle name="_Comma_Data S&amp;T Acquisition charts_TdF Model v2.1 2" xfId="2516"/>
    <cellStyle name="_Comma_dcf" xfId="419"/>
    <cellStyle name="_Comma_dcf 2" xfId="2517"/>
    <cellStyle name="_Comma_TdF Model v2.1" xfId="420"/>
    <cellStyle name="_Comma_TIM Hellas LBO Model DMCC II" xfId="421"/>
    <cellStyle name="_Comma_TIM Hellas LBO Model DMCC II 2" xfId="2518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9"/>
    <cellStyle name="_Currency_Data S&amp;T Acquisition charts_TdF Model v2.1" xfId="546"/>
    <cellStyle name="_Currency_Data S&amp;T Acquisition charts_TdF Model v2.1 2" xfId="2520"/>
    <cellStyle name="_Currency_dcf" xfId="547"/>
    <cellStyle name="_Currency_EMPE fin" xfId="548"/>
    <cellStyle name="_Currency_EMPE fin 2" xfId="2521"/>
    <cellStyle name="_Currency_Example Output Sheets" xfId="549"/>
    <cellStyle name="_Currency_Example Output Sheets 2" xfId="2522"/>
    <cellStyle name="_Currency_LBO Output_30_07_2000" xfId="550"/>
    <cellStyle name="_Currency_LBO Output_30_07_2000 2" xfId="2523"/>
    <cellStyle name="_Currency_LBO_Model_52" xfId="551"/>
    <cellStyle name="_Currency_LBO_Model_52 2" xfId="2524"/>
    <cellStyle name="_Currency_LBO_Model_52_Elephant PIPEvs1.9" xfId="552"/>
    <cellStyle name="_Currency_LBO_Model_52_Elephant PIPEvs1.9 2" xfId="2525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6"/>
    <cellStyle name="_CurrencySpace_Data S&amp;T Acquisition charts" xfId="558"/>
    <cellStyle name="_CurrencySpace_Data S&amp;T Acquisition charts 2" xfId="2527"/>
    <cellStyle name="_CurrencySpace_Data S&amp;T Acquisition charts_Elephant PIPEvs1.9" xfId="559"/>
    <cellStyle name="_CurrencySpace_Data S&amp;T Acquisition charts_Elephant PIPEvs1.9 2" xfId="2528"/>
    <cellStyle name="_CurrencySpace_Data S&amp;T Acquisition charts_TdF Model v2.1" xfId="560"/>
    <cellStyle name="_CurrencySpace_Data S&amp;T Acquisition charts_TdF Model v2.1 2" xfId="2529"/>
    <cellStyle name="_CurrencySpace_dcf" xfId="561"/>
    <cellStyle name="_CurrencySpace_dcf 2" xfId="2530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1"/>
    <cellStyle name="_Euro" xfId="588"/>
    <cellStyle name="_Euro 2" xfId="2532"/>
    <cellStyle name="_Euro_03 VUP operating model 21 Sep v4" xfId="589"/>
    <cellStyle name="_Euro_03 VUP operating model 21 Sep v4 2" xfId="2533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4"/>
    <cellStyle name="_Heading_03 VUP operating model 21 Sep v4" xfId="598"/>
    <cellStyle name="_Heading_IQ - Revenue Eliminations" xfId="599"/>
    <cellStyle name="_Heading_IQ - Revenue Eliminations 2" xfId="2535"/>
    <cellStyle name="_Heading_ITS Divisional Buildup 20080525" xfId="600"/>
    <cellStyle name="_Heading_ITS Divisional Buildup 20080525 2" xfId="2536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7"/>
    <cellStyle name="_Heading_Project ITS_Financial Model_18Mar08_IQ - Revenue Eliminations" xfId="614"/>
    <cellStyle name="_Heading_Project ITS_Financial Model_18Mar08_IQ - Revenue Eliminations 2" xfId="2538"/>
    <cellStyle name="_Heading_TIM Hellas LBO Model DMCC II" xfId="615"/>
    <cellStyle name="_Highlight" xfId="616"/>
    <cellStyle name="_Highlight 2" xfId="2539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4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1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2"/>
    <cellStyle name="_MultipleSpace_csc_China ITS Comps Full 20080529" xfId="678"/>
    <cellStyle name="_MultipleSpace_csc_China ITS Comps Full 20080529 2" xfId="2543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4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5"/>
    <cellStyle name="_N_ITS Divisional Buildup 20080522(Silvia)" xfId="685"/>
    <cellStyle name="_N_ITS Divisional Buildup 20080522(Silvia) 2" xfId="2546"/>
    <cellStyle name="_N_Project ITS_Financial Model_18Mar08" xfId="686"/>
    <cellStyle name="_N_Project ITS_Financial Model_18Mar08 2" xfId="2547"/>
    <cellStyle name="_N100" xfId="687"/>
    <cellStyle name="_N100 2" xfId="2548"/>
    <cellStyle name="_N100_ITS Divisional Buildup 20080522(Silvia)" xfId="688"/>
    <cellStyle name="_N100_ITS Divisional Buildup 20080522(Silvia) 2" xfId="2549"/>
    <cellStyle name="_N100_Project ITS_Financial Model_18Mar08" xfId="689"/>
    <cellStyle name="_N100_Project ITS_Financial Model_18Mar08 2" xfId="2550"/>
    <cellStyle name="_N4表－航材" xfId="690"/>
    <cellStyle name="_N4表－航材_Book7" xfId="691"/>
    <cellStyle name="_N-tripod  Co.-Accounts payable" xfId="692"/>
    <cellStyle name="_N-tripod  Co.-Accounts payable 2" xfId="2551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2"/>
    <cellStyle name="_Percent_TdF Model v2.1" xfId="951"/>
    <cellStyle name="_Percent_TdF Model v2.1 2" xfId="2553"/>
    <cellStyle name="_Percent_TIM Hellas LBO Model DMCC II" xfId="952"/>
    <cellStyle name="_Percent_TIM Hellas LBO Model DMCC II 2" xfId="2554"/>
    <cellStyle name="_Percent_TIM Hellas LBO Model DMCC II_IQ - Revenue Eliminations" xfId="953"/>
    <cellStyle name="_Percent_TIM Hellas LBO Model DMCC II_IQ - Revenue Eliminations 2" xfId="2555"/>
    <cellStyle name="_Percent_TIM Hellas LBO Model DMCC II_ITS Divisional Buildup 20080525" xfId="954"/>
    <cellStyle name="_Percent_TIM Hellas LBO Model DMCC II_ITS Divisional Buildup 20080525 2" xfId="2556"/>
    <cellStyle name="_PercentSpace" xfId="955"/>
    <cellStyle name="_PercentSpace 2" xfId="2557"/>
    <cellStyle name="_PercentSpace_TIM Hellas LBO Model DMCC II" xfId="956"/>
    <cellStyle name="_PercentSpace_TIM Hellas LBO Model DMCC II 2" xfId="2558"/>
    <cellStyle name="_PercentSpace_TIM Hellas LBO Model DMCC II_IQ - Revenue Eliminations" xfId="957"/>
    <cellStyle name="_PercentSpace_TIM Hellas LBO Model DMCC II_IQ - Revenue Eliminations 2" xfId="2559"/>
    <cellStyle name="_PercentSpace_TIM Hellas LBO Model DMCC II_ITS Divisional Buildup 20080525" xfId="958"/>
    <cellStyle name="_PercentSpace_TIM Hellas LBO Model DMCC II_ITS Divisional Buildup 20080525 2" xfId="2560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1"/>
    <cellStyle name="_SubHeading" xfId="1037"/>
    <cellStyle name="_SubHeading 2" xfId="2562"/>
    <cellStyle name="_SubHeading_03 VUP operating model 21 Sep v4" xfId="1038"/>
    <cellStyle name="_SubHeading_IQ - Revenue Eliminations" xfId="1039"/>
    <cellStyle name="_SubHeading_IQ - Revenue Eliminations 2" xfId="2563"/>
    <cellStyle name="_SubHeading_ITS Divisional Buildup 20080525" xfId="1040"/>
    <cellStyle name="_SubHeading_ITS Divisional Buildup 20080525 2" xfId="2564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5"/>
    <cellStyle name="_SubHeading_Project ITS_Financial Model_18Mar08_IQ - Revenue Eliminations" xfId="1054"/>
    <cellStyle name="_SubHeading_Project ITS_Financial Model_18Mar08_IQ - Revenue Eliminations 2" xfId="2566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7"/>
    <cellStyle name="_Table_Cap Table and Shareholders v2_IQ - Revenue Eliminations" xfId="1059"/>
    <cellStyle name="_Table_Cap Table and Shareholders v2_IQ - Revenue Eliminations 2" xfId="2568"/>
    <cellStyle name="_Table_Cap Table and Shareholders v2_ITS Divisional Buildup 20080525" xfId="1060"/>
    <cellStyle name="_Table_Cap Table and Shareholders v2_ITS Divisional Buildup 20080525 2" xfId="2569"/>
    <cellStyle name="_Table_Cap Table and Shareholders v2_Project ITS_Financial Model_18Mar08" xfId="1061"/>
    <cellStyle name="_Table_Cap Table and Shareholders v2_Project ITS_Financial Model_18Mar08 2" xfId="2570"/>
    <cellStyle name="_Table_Cap Table and Shareholders v2_Project ITS_Financial Model_18Mar08_IQ - Revenue Eliminations" xfId="1062"/>
    <cellStyle name="_Table_Cap Table and Shareholders v2_Project ITS_Financial Model_18Mar08_IQ - Revenue Eliminations 2" xfId="2571"/>
    <cellStyle name="_Table_Data S&amp;T Acquisition charts" xfId="1063"/>
    <cellStyle name="_Table_TIM Hellas LBO Model DMCC II" xfId="1064"/>
    <cellStyle name="_TableHead" xfId="1065"/>
    <cellStyle name="_TableHead 2" xfId="2572"/>
    <cellStyle name="_TableHead_03 VUP operating model 21 Sep v4" xfId="1066"/>
    <cellStyle name="_TableHead_IQ - Revenue Eliminations" xfId="1067"/>
    <cellStyle name="_TableHead_IQ - Revenue Eliminations 2" xfId="2573"/>
    <cellStyle name="_TableHead_ITS Divisional Buildup 20080525" xfId="1068"/>
    <cellStyle name="_TableHead_ITS Divisional Buildup 20080525 2" xfId="2574"/>
    <cellStyle name="_TableHead_Project ITS_Financial Model_18Mar08" xfId="1069"/>
    <cellStyle name="_TableHead_Project ITS_Financial Model_18Mar08 2" xfId="2575"/>
    <cellStyle name="_TableHead_Project ITS_Financial Model_18Mar08_IQ - Revenue Eliminations" xfId="1070"/>
    <cellStyle name="_TableHead_Project ITS_Financial Model_18Mar08_IQ - Revenue Eliminations 2" xfId="2576"/>
    <cellStyle name="_TableHead_TIM Hellas LBO Model DMCC II" xfId="1071"/>
    <cellStyle name="_TableRowHead" xfId="1072"/>
    <cellStyle name="_TableRowHead 2" xfId="2577"/>
    <cellStyle name="_TableRowHead_03 VUP operating model 21 Sep v4" xfId="1073"/>
    <cellStyle name="_TableRowHead_IQ - Revenue Eliminations" xfId="1074"/>
    <cellStyle name="_TableRowHead_IQ - Revenue Eliminations 2" xfId="2578"/>
    <cellStyle name="_TableRowHead_ITS Divisional Buildup 20080525" xfId="1075"/>
    <cellStyle name="_TableRowHead_ITS Divisional Buildup 20080525 2" xfId="2579"/>
    <cellStyle name="_TableRowHead_Project ITS_Financial Model_18Mar08" xfId="1076"/>
    <cellStyle name="_TableRowHead_Project ITS_Financial Model_18Mar08 2" xfId="2580"/>
    <cellStyle name="_TableRowHead_Project ITS_Financial Model_18Mar08_IQ - Revenue Eliminations" xfId="1077"/>
    <cellStyle name="_TableRowHead_Project ITS_Financial Model_18Mar08_IQ - Revenue Eliminations 2" xfId="2581"/>
    <cellStyle name="_TableRowHead_TIM Hellas LBO Model DMCC II" xfId="1078"/>
    <cellStyle name="_TableSuperHead" xfId="1079"/>
    <cellStyle name="_TableSuperHead 2" xfId="2582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3"/>
    <cellStyle name="_TableSuperHead_ITS Divisional Buildup 20080525" xfId="1083"/>
    <cellStyle name="_TableSuperHead_ITS Divisional Buildup 20080525 2" xfId="2584"/>
    <cellStyle name="_TableSuperHead_Project ITS_Financial Model_18Mar08" xfId="1084"/>
    <cellStyle name="_TableSuperHead_Project ITS_Financial Model_18Mar08 2" xfId="2585"/>
    <cellStyle name="_TableSuperHead_Project ITS_Financial Model_18Mar08_IQ - Revenue Eliminations" xfId="1085"/>
    <cellStyle name="_TableSuperHead_Project ITS_Financial Model_18Mar08_IQ - Revenue Eliminations 2" xfId="2586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7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8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9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90"/>
    <cellStyle name="AA NUMBER2" xfId="1387"/>
    <cellStyle name="AA NUMBER2 2" xfId="2591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2"/>
    <cellStyle name="ÁÈµú»Õ_95" xfId="1395"/>
    <cellStyle name="AFE" xfId="1396"/>
    <cellStyle name="AFE 2" xfId="2593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4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5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6"/>
    <cellStyle name="British Pound[2]" xfId="1425"/>
    <cellStyle name="British Pound[2] 2" xfId="2597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8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9"/>
    <cellStyle name="Calc Percent (0)" xfId="1439"/>
    <cellStyle name="Calc Percent (0) 2" xfId="2600"/>
    <cellStyle name="Calc Percent (1)" xfId="1440"/>
    <cellStyle name="Calc Percent (1) 2" xfId="2601"/>
    <cellStyle name="Calc Percent (2)" xfId="1441"/>
    <cellStyle name="Calc Percent (2) 2" xfId="2602"/>
    <cellStyle name="Calc Units (0)" xfId="1442"/>
    <cellStyle name="Calc Units (0) 2" xfId="2603"/>
    <cellStyle name="Calc Units (1)" xfId="1443"/>
    <cellStyle name="Calc Units (1) 2" xfId="2604"/>
    <cellStyle name="Calc Units (2)" xfId="1444"/>
    <cellStyle name="Calc Units (2) 2" xfId="2605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6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7"/>
    <cellStyle name="Comma  - Style2" xfId="1470"/>
    <cellStyle name="Comma  - Style2 2" xfId="2608"/>
    <cellStyle name="Comma  - Style3" xfId="1471"/>
    <cellStyle name="Comma  - Style3 2" xfId="2609"/>
    <cellStyle name="Comma  - Style4" xfId="1472"/>
    <cellStyle name="Comma  - Style4 2" xfId="2610"/>
    <cellStyle name="Comma  - Style5" xfId="1473"/>
    <cellStyle name="Comma  - Style5 2" xfId="2611"/>
    <cellStyle name="Comma  - Style6" xfId="1474"/>
    <cellStyle name="Comma  - Style6 2" xfId="2612"/>
    <cellStyle name="Comma  - Style7" xfId="1475"/>
    <cellStyle name="Comma  - Style7 2" xfId="2613"/>
    <cellStyle name="Comma  - Style8" xfId="1476"/>
    <cellStyle name="Comma  - Style8 2" xfId="2614"/>
    <cellStyle name="Comma  0]_Sheet1_laroux" xfId="1477"/>
    <cellStyle name="Comma [00]" xfId="1478"/>
    <cellStyle name="Comma [00] 2" xfId="2615"/>
    <cellStyle name="Comma [1]" xfId="1479"/>
    <cellStyle name="Comma 0" xfId="1480"/>
    <cellStyle name="Comma 0*" xfId="1481"/>
    <cellStyle name="Comma 0* 2" xfId="2616"/>
    <cellStyle name="Comma 2" xfId="1482"/>
    <cellStyle name="Comma 2 2" xfId="1483"/>
    <cellStyle name="Comma 3" xfId="1484"/>
    <cellStyle name="Comma 3 2" xfId="2617"/>
    <cellStyle name="Comma 3*" xfId="1485"/>
    <cellStyle name="Comma 3* 2" xfId="2618"/>
    <cellStyle name="Comma 4 2" xfId="1486"/>
    <cellStyle name="Comma Cents" xfId="1487"/>
    <cellStyle name="Comma Cents 2" xfId="2619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20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1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2"/>
    <cellStyle name="Currency.2" xfId="1515"/>
    <cellStyle name="Currency0" xfId="1516"/>
    <cellStyle name="Currency1" xfId="1517"/>
    <cellStyle name="custom" xfId="1518"/>
    <cellStyle name="Custom - Style8" xfId="1519"/>
    <cellStyle name="custom 2" xfId="2623"/>
    <cellStyle name="custom_A500-RHY" xfId="1520"/>
    <cellStyle name="CustomStyle1" xfId="1521"/>
    <cellStyle name="CustomStyle1 2" xfId="2624"/>
    <cellStyle name="CustomStyle10" xfId="1522"/>
    <cellStyle name="CustomStyle10 2" xfId="2625"/>
    <cellStyle name="CustomStyle11" xfId="1523"/>
    <cellStyle name="CustomStyle11 2" xfId="2626"/>
    <cellStyle name="CustomStyle12" xfId="1524"/>
    <cellStyle name="CustomStyle12 2" xfId="2627"/>
    <cellStyle name="CustomStyle13" xfId="1525"/>
    <cellStyle name="CustomStyle13 2" xfId="2628"/>
    <cellStyle name="CustomStyle14" xfId="1526"/>
    <cellStyle name="CustomStyle14 2" xfId="2629"/>
    <cellStyle name="CustomStyle15" xfId="1527"/>
    <cellStyle name="CustomStyle15 2" xfId="2630"/>
    <cellStyle name="CustomStyle16" xfId="1528"/>
    <cellStyle name="CustomStyle16 2" xfId="2631"/>
    <cellStyle name="CustomStyle17" xfId="1529"/>
    <cellStyle name="CustomStyle17 2" xfId="2632"/>
    <cellStyle name="CustomStyle18" xfId="1530"/>
    <cellStyle name="CustomStyle18 2" xfId="2633"/>
    <cellStyle name="CustomStyle19" xfId="1531"/>
    <cellStyle name="CustomStyle19 2" xfId="2634"/>
    <cellStyle name="CustomStyle2" xfId="1532"/>
    <cellStyle name="CustomStyle2 2" xfId="2635"/>
    <cellStyle name="CustomStyle20" xfId="1533"/>
    <cellStyle name="CustomStyle20 2" xfId="2636"/>
    <cellStyle name="CustomStyle21" xfId="1534"/>
    <cellStyle name="CustomStyle21 2" xfId="2637"/>
    <cellStyle name="CustomStyle22" xfId="1535"/>
    <cellStyle name="CustomStyle22 2" xfId="2638"/>
    <cellStyle name="CustomStyle23" xfId="1536"/>
    <cellStyle name="CustomStyle23 2" xfId="2639"/>
    <cellStyle name="CustomStyle24" xfId="1537"/>
    <cellStyle name="CustomStyle24 2" xfId="2640"/>
    <cellStyle name="CustomStyle25" xfId="1538"/>
    <cellStyle name="CustomStyle25 2" xfId="2641"/>
    <cellStyle name="CustomStyle26" xfId="1539"/>
    <cellStyle name="CustomStyle26 2" xfId="2642"/>
    <cellStyle name="CustomStyle27" xfId="1540"/>
    <cellStyle name="CustomStyle27 2" xfId="2643"/>
    <cellStyle name="CustomStyle28" xfId="1541"/>
    <cellStyle name="CustomStyle28 2" xfId="2644"/>
    <cellStyle name="CustomStyle29" xfId="1542"/>
    <cellStyle name="CustomStyle29 2" xfId="2645"/>
    <cellStyle name="CustomStyle3" xfId="1543"/>
    <cellStyle name="CustomStyle3 2" xfId="2646"/>
    <cellStyle name="CustomStyle30" xfId="1544"/>
    <cellStyle name="CustomStyle30 2" xfId="2647"/>
    <cellStyle name="CustomStyle31" xfId="1545"/>
    <cellStyle name="CustomStyle31 2" xfId="2648"/>
    <cellStyle name="CustomStyle32" xfId="1546"/>
    <cellStyle name="CustomStyle32 2" xfId="2649"/>
    <cellStyle name="CustomStyle33" xfId="1547"/>
    <cellStyle name="CustomStyle33 2" xfId="2650"/>
    <cellStyle name="CustomStyle34" xfId="1548"/>
    <cellStyle name="CustomStyle34 2" xfId="2651"/>
    <cellStyle name="CustomStyle35" xfId="1549"/>
    <cellStyle name="CustomStyle35 2" xfId="2652"/>
    <cellStyle name="CustomStyle36" xfId="1550"/>
    <cellStyle name="CustomStyle36 2" xfId="2653"/>
    <cellStyle name="CustomStyle37" xfId="1551"/>
    <cellStyle name="CustomStyle37 2" xfId="2654"/>
    <cellStyle name="CustomStyle38" xfId="1552"/>
    <cellStyle name="CustomStyle38 2" xfId="2655"/>
    <cellStyle name="CustomStyle39" xfId="1553"/>
    <cellStyle name="CustomStyle39 2" xfId="2656"/>
    <cellStyle name="CustomStyle4" xfId="1554"/>
    <cellStyle name="CustomStyle4 2" xfId="2657"/>
    <cellStyle name="CustomStyle40" xfId="1555"/>
    <cellStyle name="CustomStyle40 2" xfId="2658"/>
    <cellStyle name="CustomStyle41" xfId="1556"/>
    <cellStyle name="CustomStyle41 2" xfId="2659"/>
    <cellStyle name="CustomStyle42" xfId="1557"/>
    <cellStyle name="CustomStyle42 2" xfId="2660"/>
    <cellStyle name="CustomStyle43" xfId="1558"/>
    <cellStyle name="CustomStyle43 2" xfId="2661"/>
    <cellStyle name="CustomStyle44" xfId="1559"/>
    <cellStyle name="CustomStyle44 2" xfId="2662"/>
    <cellStyle name="CustomStyle45" xfId="1560"/>
    <cellStyle name="CustomStyle45 2" xfId="2663"/>
    <cellStyle name="CustomStyle46" xfId="1561"/>
    <cellStyle name="CustomStyle46 2" xfId="2664"/>
    <cellStyle name="CustomStyle47" xfId="1562"/>
    <cellStyle name="CustomStyle47 2" xfId="2665"/>
    <cellStyle name="CustomStyle48" xfId="1563"/>
    <cellStyle name="CustomStyle48 2" xfId="2666"/>
    <cellStyle name="CustomStyle49" xfId="1564"/>
    <cellStyle name="CustomStyle49 2" xfId="2667"/>
    <cellStyle name="CustomStyle5" xfId="1565"/>
    <cellStyle name="CustomStyle5 2" xfId="2668"/>
    <cellStyle name="CustomStyle50" xfId="1566"/>
    <cellStyle name="CustomStyle50 2" xfId="2669"/>
    <cellStyle name="CustomStyle6" xfId="1567"/>
    <cellStyle name="CustomStyle6 2" xfId="2670"/>
    <cellStyle name="CustomStyle7" xfId="1568"/>
    <cellStyle name="CustomStyle7 2" xfId="2671"/>
    <cellStyle name="CustomStyle8" xfId="1569"/>
    <cellStyle name="CustomStyle8 2" xfId="2672"/>
    <cellStyle name="CustomStyle9" xfId="1570"/>
    <cellStyle name="CustomStyle9 2" xfId="2673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4"/>
    <cellStyle name="date [mmm yyyy]" xfId="1776"/>
    <cellStyle name="date [mmm yyyy] 2" xfId="2675"/>
    <cellStyle name="Date Aligned" xfId="1777"/>
    <cellStyle name="Date Short" xfId="1778"/>
    <cellStyle name="Date_2001 - Yuasa AWPs version 1" xfId="1779"/>
    <cellStyle name="days" xfId="1780"/>
    <cellStyle name="days 2" xfId="2676"/>
    <cellStyle name="Decimal" xfId="1781"/>
    <cellStyle name="decimal [3]" xfId="1782"/>
    <cellStyle name="decimal [3] 2" xfId="2677"/>
    <cellStyle name="decimal [4]" xfId="1783"/>
    <cellStyle name="decimal [4] 2" xfId="2678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9"/>
    <cellStyle name="Enter Units (0)" xfId="1798"/>
    <cellStyle name="Enter Units (0) 2" xfId="2680"/>
    <cellStyle name="Enter Units (1)" xfId="1799"/>
    <cellStyle name="Enter Units (1) 2" xfId="2681"/>
    <cellStyle name="Enter Units (2)" xfId="1800"/>
    <cellStyle name="Enter Units (2) 2" xfId="2682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3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4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5"/>
    <cellStyle name="Link Units (0)" xfId="1873"/>
    <cellStyle name="Link Units (0) 2" xfId="2686"/>
    <cellStyle name="Link Units (1)" xfId="1874"/>
    <cellStyle name="Link Units (1) 2" xfId="2687"/>
    <cellStyle name="Link Units (2)" xfId="1875"/>
    <cellStyle name="Link Units (2) 2" xfId="2688"/>
    <cellStyle name="Link_IQ - Revenue Eliminations" xfId="1876"/>
    <cellStyle name="Linked Cells" xfId="1877"/>
    <cellStyle name="ll AWPs - RCSB-cw.xls]EE" xfId="1878"/>
    <cellStyle name="ll AWPs - RCSB-cw.xls]EE 2" xfId="2689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1"/>
    <cellStyle name="million 2" xfId="2690"/>
    <cellStyle name="Minus (0)" xfId="1903"/>
    <cellStyle name="MLComma0" xfId="1904"/>
    <cellStyle name="MLDollar0" xfId="1905"/>
    <cellStyle name="MLEuro0" xfId="1906"/>
    <cellStyle name="MLEuro0 2" xfId="2692"/>
    <cellStyle name="MLHeaderSection" xfId="1907"/>
    <cellStyle name="MLMultiple0" xfId="1908"/>
    <cellStyle name="MLNoSym0" xfId="1909"/>
    <cellStyle name="MLNoSym0 2" xfId="2693"/>
    <cellStyle name="MLPercent0" xfId="1910"/>
    <cellStyle name="MLPound0" xfId="1911"/>
    <cellStyle name="MLPound0 2" xfId="2694"/>
    <cellStyle name="MLYen0" xfId="1912"/>
    <cellStyle name="MLYen0 2" xfId="2695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6"/>
    <cellStyle name="Monétaire_!!!GO 2" xfId="2697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8"/>
    <cellStyle name="MultipleType" xfId="1941"/>
    <cellStyle name="ƞ" xfId="1942"/>
    <cellStyle name="ƞ 2" xfId="2699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opy of Indorama Venture_Eng" xfId="1954"/>
    <cellStyle name="Normal'_DT_md" xfId="1955"/>
    <cellStyle name="Normal_scbt2" xfId="1956"/>
    <cellStyle name="Normal_sia109a091b-03t-Rev1" xfId="1957"/>
    <cellStyle name="Normale_Monthly" xfId="1958"/>
    <cellStyle name="NormalGB" xfId="1959"/>
    <cellStyle name="NormalGB 2" xfId="2700"/>
    <cellStyle name="normální_10říjen1999leciva" xfId="1960"/>
    <cellStyle name="Normalny_Arkusz1" xfId="1961"/>
    <cellStyle name="Nota" xfId="1962"/>
    <cellStyle name="Nota 2" xfId="2701"/>
    <cellStyle name="Notes" xfId="1963"/>
    <cellStyle name="Nromal" xfId="1964"/>
    <cellStyle name="Number" xfId="1965"/>
    <cellStyle name="Numbers" xfId="1966"/>
    <cellStyle name="Numbers - Bold" xfId="1967"/>
    <cellStyle name="Numbers - Bold - Italic" xfId="1968"/>
    <cellStyle name="Numbers - Bold_6079BX" xfId="1969"/>
    <cellStyle name="Numbers - Large" xfId="1970"/>
    <cellStyle name="Numbers_2005-03-08 HY Tender Analysis" xfId="1971"/>
    <cellStyle name="Ø›ŽÅ [0]_06" xfId="1972"/>
    <cellStyle name="Ø›ŽÅ[0]_cashflow" xfId="1973"/>
    <cellStyle name="Ø›ŽÅ_06" xfId="1974"/>
    <cellStyle name="Ò»°ã_ˆó±í¸½±í" xfId="1975"/>
    <cellStyle name="Œ…‹æØ‚è [0.00]_laroux" xfId="1976"/>
    <cellStyle name="Œ…‹æØ‚è_laroux" xfId="1977"/>
    <cellStyle name="øFòé_BS9701-3" xfId="1978"/>
    <cellStyle name="øj‚¾?_BS9701-3" xfId="1979"/>
    <cellStyle name="ºó¼Ì³¬¼¶Á´½Ó" xfId="1980"/>
    <cellStyle name="Outline" xfId="1981"/>
    <cellStyle name="Output Amounts" xfId="1982"/>
    <cellStyle name="Output Column Headings" xfId="1983"/>
    <cellStyle name="Output Line Items" xfId="1984"/>
    <cellStyle name="Output Report Heading" xfId="1985"/>
    <cellStyle name="Output Report Title" xfId="1986"/>
    <cellStyle name="p/n" xfId="1987"/>
    <cellStyle name="Page header" xfId="1988"/>
    <cellStyle name="Page Heading Large" xfId="1989"/>
    <cellStyle name="Page Heading Small" xfId="1990"/>
    <cellStyle name="Page Number" xfId="1991"/>
    <cellStyle name="PageSubtitle" xfId="1992"/>
    <cellStyle name="PageTitle" xfId="1993"/>
    <cellStyle name="PB Table Heading" xfId="1994"/>
    <cellStyle name="PB Table Highlight1" xfId="1995"/>
    <cellStyle name="PB Table Highlight2" xfId="1996"/>
    <cellStyle name="PB Table Highlight3" xfId="1997"/>
    <cellStyle name="PB Table Standard Row" xfId="1998"/>
    <cellStyle name="PB Table Subtotal Row" xfId="1999"/>
    <cellStyle name="PB Table Total Row" xfId="2000"/>
    <cellStyle name="pe" xfId="2001"/>
    <cellStyle name="PEG" xfId="2002"/>
    <cellStyle name="pence" xfId="2003"/>
    <cellStyle name="pence [1]" xfId="2004"/>
    <cellStyle name="pence [1] 2" xfId="2703"/>
    <cellStyle name="pence 2" xfId="2702"/>
    <cellStyle name="pence_VestWood LBO v3" xfId="2005"/>
    <cellStyle name="per.style" xfId="2006"/>
    <cellStyle name="Percent [0]" xfId="2007"/>
    <cellStyle name="Percent [0] 2" xfId="2704"/>
    <cellStyle name="Percent [00]" xfId="2008"/>
    <cellStyle name="Percent [00] 2" xfId="2705"/>
    <cellStyle name="Percent [1]" xfId="2009"/>
    <cellStyle name="percent [100]" xfId="2010"/>
    <cellStyle name="percent [100] 2" xfId="2706"/>
    <cellStyle name="Percent [2]" xfId="2011"/>
    <cellStyle name="Percent [2] 2" xfId="2707"/>
    <cellStyle name="Percent Comma" xfId="2012"/>
    <cellStyle name="Percent Comma 2" xfId="2708"/>
    <cellStyle name="Percent Hard" xfId="2013"/>
    <cellStyle name="Percent SuppCalc (0.0)" xfId="2014"/>
    <cellStyle name="Percent SuppCalc Input (0.0)" xfId="2015"/>
    <cellStyle name="Percent.1" xfId="2016"/>
    <cellStyle name="Percent.2" xfId="2017"/>
    <cellStyle name="Percent0" xfId="2018"/>
    <cellStyle name="PERCENTAGE" xfId="2019"/>
    <cellStyle name="PerShare" xfId="2020"/>
    <cellStyle name="Pound" xfId="2021"/>
    <cellStyle name="Pound0" xfId="2022"/>
    <cellStyle name="Pourcentage_MthADK (1)" xfId="2023"/>
    <cellStyle name="Prefilled" xfId="2024"/>
    <cellStyle name="PrePop Currency (0)" xfId="2025"/>
    <cellStyle name="PrePop Currency (2)" xfId="2026"/>
    <cellStyle name="PrePop Currency (2) 2" xfId="2709"/>
    <cellStyle name="PrePop Units (0)" xfId="2027"/>
    <cellStyle name="PrePop Units (0) 2" xfId="2710"/>
    <cellStyle name="PrePop Units (1)" xfId="2028"/>
    <cellStyle name="PrePop Units (1) 2" xfId="2711"/>
    <cellStyle name="PrePop Units (2)" xfId="2029"/>
    <cellStyle name="PrePop Units (2) 2" xfId="2712"/>
    <cellStyle name="price" xfId="2030"/>
    <cellStyle name="pricing" xfId="2031"/>
    <cellStyle name="Product" xfId="2032"/>
    <cellStyle name="PSChar" xfId="2033"/>
    <cellStyle name="PSDate" xfId="2034"/>
    <cellStyle name="PSDec" xfId="2035"/>
    <cellStyle name="PSHeading" xfId="2036"/>
    <cellStyle name="PSInt" xfId="2037"/>
    <cellStyle name="PSSpacer" xfId="2038"/>
    <cellStyle name="q" xfId="2039"/>
    <cellStyle name="q_IQ - Revenue Eliminations" xfId="2040"/>
    <cellStyle name="q_ITS Divisional Buildup 20080525" xfId="2041"/>
    <cellStyle name="q_Model v5_23" xfId="2042"/>
    <cellStyle name="q_Model v5_23_IQ - Revenue Eliminations" xfId="2043"/>
    <cellStyle name="q_Model v5_23_ITS Divisional Buildup 20080525" xfId="2044"/>
    <cellStyle name="q_Model v5_23_Project ITS_Financial Model_18Mar08" xfId="2045"/>
    <cellStyle name="q_Model v5_23_Project ITS_Financial Model_18Mar08_IQ - Revenue Eliminations" xfId="2046"/>
    <cellStyle name="q_Project ITS_Financial Model_18Mar08" xfId="2047"/>
    <cellStyle name="q_Project ITS_Financial Model_18Mar08_IQ - Revenue Eliminations" xfId="2048"/>
    <cellStyle name="Q1" xfId="2049"/>
    <cellStyle name="Q1 2" xfId="2713"/>
    <cellStyle name="QEPS-h" xfId="2050"/>
    <cellStyle name="QEPS-H1" xfId="2051"/>
    <cellStyle name="qRange" xfId="2052"/>
    <cellStyle name="Quantity" xfId="2053"/>
    <cellStyle name="Quantity 2" xfId="2714"/>
    <cellStyle name="r" xfId="2054"/>
    <cellStyle name="r_Book2" xfId="2055"/>
    <cellStyle name="r_Book2_IQ - Revenue Eliminations" xfId="2056"/>
    <cellStyle name="r_Book2_ITS Divisional Buildup 20080522(Silvia)" xfId="2057"/>
    <cellStyle name="r_Book2_ITS Divisional Buildup 20080525" xfId="2058"/>
    <cellStyle name="r_Book2_Project ITS_Financial Model_18Mar08" xfId="2059"/>
    <cellStyle name="r_Book2_Project ITS_Financial Model_18Mar08_IQ - Revenue Eliminations" xfId="2060"/>
    <cellStyle name="r_Book3" xfId="2061"/>
    <cellStyle name="r_Book3_IQ - Revenue Eliminations" xfId="2062"/>
    <cellStyle name="r_Book3_ITS Divisional Buildup 20080522(Silvia)" xfId="2063"/>
    <cellStyle name="r_Book3_ITS Divisional Buildup 20080525" xfId="2064"/>
    <cellStyle name="r_Book3_Project ITS_Financial Model_18Mar08" xfId="2065"/>
    <cellStyle name="r_Book3_Project ITS_Financial Model_18Mar08_IQ - Revenue Eliminations" xfId="2066"/>
    <cellStyle name="r_increm pf" xfId="2067"/>
    <cellStyle name="r_increm pf_IQ - Revenue Eliminations" xfId="2068"/>
    <cellStyle name="r_increm pf_ITS Divisional Buildup 20080522(Silvia)" xfId="2069"/>
    <cellStyle name="r_increm pf_ITS Divisional Buildup 20080525" xfId="2070"/>
    <cellStyle name="r_increm pf_Project ITS_Financial Model_18Mar08" xfId="2071"/>
    <cellStyle name="r_increm pf_Project ITS_Financial Model_18Mar08_IQ - Revenue Eliminations" xfId="2072"/>
    <cellStyle name="r_IQ - Revenue Eliminations" xfId="2073"/>
    <cellStyle name="r_ITS Divisional Buildup 20080522(Silvia)" xfId="2074"/>
    <cellStyle name="r_ITS Divisional Buildup 20080525" xfId="2075"/>
    <cellStyle name="r_LBO_template" xfId="2076"/>
    <cellStyle name="r_LBO_template_IQ - Revenue Eliminations" xfId="2077"/>
    <cellStyle name="r_LBO_template_ITS Divisional Buildup 20080522(Silvia)" xfId="2078"/>
    <cellStyle name="r_LBO_template_ITS Divisional Buildup 20080525" xfId="2079"/>
    <cellStyle name="r_LBO_template_Project ITS_Financial Model_18Mar08" xfId="2080"/>
    <cellStyle name="r_LBO_template_Project ITS_Financial Model_18Mar08_IQ - Revenue Eliminations" xfId="2081"/>
    <cellStyle name="r_ML Carling Model NewII v3.0" xfId="2082"/>
    <cellStyle name="r_ML Carling Model NewII v3.0_IQ - Revenue Eliminations" xfId="2083"/>
    <cellStyle name="r_ML Carling Model NewII v3.0_ITS Divisional Buildup 20080522(Silvia)" xfId="2084"/>
    <cellStyle name="r_ML Carling Model NewII v3.0_ITS Divisional Buildup 20080525" xfId="2085"/>
    <cellStyle name="r_ML Carling Model NewII v3.0_Project ITS_Financial Model_18Mar08" xfId="2086"/>
    <cellStyle name="r_ML Carling Model NewII v3.0_Project ITS_Financial Model_18Mar08_IQ - Revenue Eliminations" xfId="2087"/>
    <cellStyle name="r_ML Carling Model NewII v3.0_TdF Model v2.1" xfId="2088"/>
    <cellStyle name="r_ML Carling Model NewII v3.0_TdF Model v2.1_IQ - Revenue Eliminations" xfId="2089"/>
    <cellStyle name="r_ML Carling Model NewII v3.0_TdF Model v2.1_ITS Divisional Buildup 20080522(Silvia)" xfId="2090"/>
    <cellStyle name="r_ML Carling Model NewII v3.0_TdF Model v2.1_ITS Divisional Buildup 20080525" xfId="2091"/>
    <cellStyle name="r_ML Carling Model NewII v3.0_TdF Model v2.1_Project ITS_Financial Model_18Mar08" xfId="2092"/>
    <cellStyle name="r_ML Carling Model NewII v3.0_TdF Model v2.1_Project ITS_Financial Model_18Mar08_IQ - Revenue Eliminations" xfId="2093"/>
    <cellStyle name="r_Project ITS_Financial Model_18Mar08" xfId="2094"/>
    <cellStyle name="r_Project ITS_Financial Model_18Mar08_IQ - Revenue Eliminations" xfId="2095"/>
    <cellStyle name="r_Yell-McLeod.11.02.02" xfId="2096"/>
    <cellStyle name="r_Yell-McLeod.11.02.02_IQ - Revenue Eliminations" xfId="2097"/>
    <cellStyle name="r_Yell-McLeod.11.02.02_ITS Divisional Buildup 20080522(Silvia)" xfId="2098"/>
    <cellStyle name="r_Yell-McLeod.11.02.02_ITS Divisional Buildup 20080525" xfId="2099"/>
    <cellStyle name="r_Yell-McLeod.11.02.02_Project ITS_Financial Model_18Mar08" xfId="2100"/>
    <cellStyle name="r_Yell-McLeod.11.02.02_Project ITS_Financial Model_18Mar08_IQ - Revenue Eliminations" xfId="2101"/>
    <cellStyle name="range" xfId="2102"/>
    <cellStyle name="Rate" xfId="2103"/>
    <cellStyle name="Ratio" xfId="2104"/>
    <cellStyle name="Ratio 2" xfId="2715"/>
    <cellStyle name="Ratio Comma" xfId="2105"/>
    <cellStyle name="Ratio Comma 2" xfId="2716"/>
    <cellStyle name="Red" xfId="2106"/>
    <cellStyle name="Revenue(rev).xls]SEPT" xfId="2107"/>
    <cellStyle name="revised" xfId="2108"/>
    <cellStyle name="RevList" xfId="2109"/>
    <cellStyle name="Row Heading" xfId="2110"/>
    <cellStyle name="Row Heading Bold" xfId="2111"/>
    <cellStyle name="Row Heading_BT_MD" xfId="2112"/>
    <cellStyle name="RowHead" xfId="2113"/>
    <cellStyle name="s on" xfId="2114"/>
    <cellStyle name="S)" xfId="2115"/>
    <cellStyle name="s]_x000d__x000a_load=_x000d__x000a_run=_x000d__x000a_NullPort=None_x000d__x000a_device=HP LaserJet 4 Plus,HPPCL5MS,LPT1:_x000d__x000a__x000d__x000a_[Desktop]_x000d__x000a_Wallpaper=(无)_x000d__x000a_TileWallpaper=0_x000d_" xfId="2116"/>
    <cellStyle name="s]_x000d__x000a_load=_x000d__x000a_run=_x000d__x000a_NullPort=None_x000d__x000a_device=HP LaserJet 4 Plus,HPPCL5MS,LPT1:_x000d__x000a__x000d__x000a_[Desktop]_x000d__x000a_Wallpaper=(无)_x000d__x000a_TileWallpaper=0_x000d_ 2" xfId="2717"/>
    <cellStyle name="s]_x000d__x000a_spooler=yes_x000d__x000a_load=nwpopup.exe_x000d__x000a__x000d__x000a_run=_x000d__x000a_Beep=yes_x000d__x000a_NullPort=None_x000d__x000a_BorderWidth=3_x000d__x000a_CursorBlinkRate=530_x000d__x000a_DoubleClickSpee" xfId="2117"/>
    <cellStyle name="s_Valuation " xfId="2118"/>
    <cellStyle name="s_Valuation _IQ - Revenue Eliminations" xfId="2119"/>
    <cellStyle name="s_Valuation _ITS Divisional Buildup 20080525" xfId="2120"/>
    <cellStyle name="s_Valuation _Project ITS_Financial Model_18Mar08" xfId="2121"/>
    <cellStyle name="s_Valuation _Project ITS_Financial Model_18Mar08_IQ - Revenue Eliminations" xfId="2122"/>
    <cellStyle name="Salomon Logo" xfId="2123"/>
    <cellStyle name="Salomon Logo 2" xfId="2718"/>
    <cellStyle name="SAPBEXaggData" xfId="2124"/>
    <cellStyle name="SAPBEXaggDataEmph" xfId="2125"/>
    <cellStyle name="SAPBEXaggItem" xfId="2126"/>
    <cellStyle name="SAPBEXaggItemX" xfId="2127"/>
    <cellStyle name="SAPBEXchaText" xfId="2128"/>
    <cellStyle name="SAPBEXexcBad7" xfId="2129"/>
    <cellStyle name="SAPBEXexcBad8" xfId="2130"/>
    <cellStyle name="SAPBEXexcBad9" xfId="2131"/>
    <cellStyle name="SAPBEXexcCritical4" xfId="2132"/>
    <cellStyle name="SAPBEXexcCritical5" xfId="2133"/>
    <cellStyle name="SAPBEXexcCritical6" xfId="2134"/>
    <cellStyle name="SAPBEXexcGood1" xfId="2135"/>
    <cellStyle name="SAPBEXexcGood2" xfId="2136"/>
    <cellStyle name="SAPBEXexcGood3" xfId="2137"/>
    <cellStyle name="SAPBEXfilterDrill" xfId="2138"/>
    <cellStyle name="SAPBEXfilterItem" xfId="2139"/>
    <cellStyle name="SAPBEXfilterText" xfId="2140"/>
    <cellStyle name="SAPBEXformats" xfId="2141"/>
    <cellStyle name="SAPBEXheaderItem" xfId="2142"/>
    <cellStyle name="SAPBEXheaderText" xfId="2143"/>
    <cellStyle name="SAPBEXHLevel0" xfId="2144"/>
    <cellStyle name="SAPBEXHLevel0 2" xfId="2719"/>
    <cellStyle name="SAPBEXHLevel0X" xfId="2145"/>
    <cellStyle name="SAPBEXHLevel0X 2" xfId="2720"/>
    <cellStyle name="SAPBEXHLevel1" xfId="2146"/>
    <cellStyle name="SAPBEXHLevel1 2" xfId="2721"/>
    <cellStyle name="SAPBEXHLevel1X" xfId="2147"/>
    <cellStyle name="SAPBEXHLevel1X 2" xfId="2722"/>
    <cellStyle name="SAPBEXHLevel2" xfId="2148"/>
    <cellStyle name="SAPBEXHLevel2 2" xfId="2723"/>
    <cellStyle name="SAPBEXHLevel2X" xfId="2149"/>
    <cellStyle name="SAPBEXHLevel2X 2" xfId="2724"/>
    <cellStyle name="SAPBEXHLevel3" xfId="2150"/>
    <cellStyle name="SAPBEXHLevel3 2" xfId="2725"/>
    <cellStyle name="SAPBEXHLevel3X" xfId="2151"/>
    <cellStyle name="SAPBEXHLevel3X 2" xfId="2726"/>
    <cellStyle name="SAPBEXresData" xfId="2152"/>
    <cellStyle name="SAPBEXresDataEmph" xfId="2153"/>
    <cellStyle name="SAPBEXresItem" xfId="2154"/>
    <cellStyle name="SAPBEXresItemX" xfId="2155"/>
    <cellStyle name="SAPBEXstdData" xfId="2156"/>
    <cellStyle name="SAPBEXstdDataEmph" xfId="2157"/>
    <cellStyle name="SAPBEXstdItem" xfId="2158"/>
    <cellStyle name="SAPBEXstdItemX" xfId="2159"/>
    <cellStyle name="SAPBEXtitle" xfId="2160"/>
    <cellStyle name="SAPBEXundefined" xfId="2161"/>
    <cellStyle name="section" xfId="2162"/>
    <cellStyle name="Section Title" xfId="2163"/>
    <cellStyle name="Section_Cap Table and Shareholders v2" xfId="2164"/>
    <cellStyle name="seq" xfId="2165"/>
    <cellStyle name="shade" xfId="2166"/>
    <cellStyle name="Shaded" xfId="2167"/>
    <cellStyle name="ShadedCells_Database" xfId="2168"/>
    <cellStyle name="Single Accounting" xfId="2169"/>
    <cellStyle name="SingleLineAcctgn" xfId="2170"/>
    <cellStyle name="Small Number" xfId="2171"/>
    <cellStyle name="Small Percentage" xfId="2172"/>
    <cellStyle name="Special" xfId="2173"/>
    <cellStyle name="Special9" xfId="2174"/>
    <cellStyle name="ssp " xfId="2175"/>
    <cellStyle name="sstot" xfId="2176"/>
    <cellStyle name="STANDARD" xfId="2177"/>
    <cellStyle name="STANDARD 2" xfId="2727"/>
    <cellStyle name="STEVE" xfId="2178"/>
    <cellStyle name="Stock Comma" xfId="2179"/>
    <cellStyle name="Stock Comma 2" xfId="2728"/>
    <cellStyle name="Stock Price" xfId="2180"/>
    <cellStyle name="Stock Price 2" xfId="2729"/>
    <cellStyle name="style" xfId="2181"/>
    <cellStyle name="Style 1" xfId="2182"/>
    <cellStyle name="Style 2" xfId="2183"/>
    <cellStyle name="Style 2 2" xfId="2730"/>
    <cellStyle name="Style 3" xfId="2184"/>
    <cellStyle name="Style 3 2" xfId="2731"/>
    <cellStyle name="Style 4" xfId="2185"/>
    <cellStyle name="Style 5" xfId="2186"/>
    <cellStyle name="Style 6" xfId="2187"/>
    <cellStyle name="Style 6 2" xfId="2732"/>
    <cellStyle name="STYLE1" xfId="2188"/>
    <cellStyle name="STYLE2" xfId="2189"/>
    <cellStyle name="STYLE3" xfId="2190"/>
    <cellStyle name="STYLE4" xfId="2191"/>
    <cellStyle name="STYLE5" xfId="2192"/>
    <cellStyle name="STYLE6" xfId="2193"/>
    <cellStyle name="STYLE7" xfId="2194"/>
    <cellStyle name="STYLE8" xfId="2195"/>
    <cellStyle name="STYLE9" xfId="2196"/>
    <cellStyle name="sub" xfId="2197"/>
    <cellStyle name="Sub total" xfId="2198"/>
    <cellStyle name="subhead" xfId="2199"/>
    <cellStyle name="Subtitle" xfId="2200"/>
    <cellStyle name="Subtotal" xfId="2201"/>
    <cellStyle name="SUB-TOTAL" xfId="2202"/>
    <cellStyle name="SuppCalc (0.0)" xfId="2203"/>
    <cellStyle name="t" xfId="2204"/>
    <cellStyle name="t]_x000d__x000a_color schemes=默认 Windows_x000d__x000a__x000d__x000a_[color schemes]_x000d__x000a_Arizona=804000,FFFFFF,FFFFFF,0,FFFFFF,0,808040,C0C0C0,FFFFF" xfId="2205"/>
    <cellStyle name="t]_x000d__x000a_color schemes=默认 Windows_x000d__x000a__x000d__x000a_[color schemes]_x000d__x000a_Arizona=804000,FFFFFF,FFFFFF,0,FFFFFF,0,808040,C0C0C0,FFFFF 2" xfId="2733"/>
    <cellStyle name="t_HVAC Equipment (3)" xfId="2206"/>
    <cellStyle name="Table Col Head" xfId="2207"/>
    <cellStyle name="Table end" xfId="2208"/>
    <cellStyle name="Table Head" xfId="2209"/>
    <cellStyle name="Table Head Aligned" xfId="2210"/>
    <cellStyle name="Table Head Blue" xfId="2211"/>
    <cellStyle name="Table Head Green" xfId="2212"/>
    <cellStyle name="Table head_China ITS Comps Full 20080422" xfId="2213"/>
    <cellStyle name="Table Sub Head" xfId="2214"/>
    <cellStyle name="Table Text" xfId="2215"/>
    <cellStyle name="Table Text 2" xfId="2734"/>
    <cellStyle name="Table Title" xfId="2216"/>
    <cellStyle name="Table Units" xfId="2217"/>
    <cellStyle name="Table-#" xfId="2218"/>
    <cellStyle name="Table_Header" xfId="2219"/>
    <cellStyle name="Table-Footnotes" xfId="2220"/>
    <cellStyle name="Table-Head-Bottom" xfId="2221"/>
    <cellStyle name="Table-Headings" xfId="2222"/>
    <cellStyle name="Table-Head-Title" xfId="2223"/>
    <cellStyle name="Table-Titles" xfId="2224"/>
    <cellStyle name="tcn" xfId="2225"/>
    <cellStyle name="Temp" xfId="2226"/>
    <cellStyle name="Test" xfId="2227"/>
    <cellStyle name="Testo avviso" xfId="2228"/>
    <cellStyle name="Testo descrittivo" xfId="2229"/>
    <cellStyle name="text" xfId="2230"/>
    <cellStyle name="Text 1" xfId="2231"/>
    <cellStyle name="Text 1 2" xfId="2735"/>
    <cellStyle name="Text Head 1" xfId="2232"/>
    <cellStyle name="Text Head 1 2" xfId="2736"/>
    <cellStyle name="Text Indent A" xfId="2233"/>
    <cellStyle name="Text Indent B" xfId="2234"/>
    <cellStyle name="Text Indent C" xfId="2235"/>
    <cellStyle name="Text Indent C 2" xfId="2737"/>
    <cellStyle name="text_Cap Table and Shareholders v2" xfId="2236"/>
    <cellStyle name="text2" xfId="2237"/>
    <cellStyle name="times" xfId="2238"/>
    <cellStyle name="Times 10" xfId="2239"/>
    <cellStyle name="Times 12" xfId="2240"/>
    <cellStyle name="times 2" xfId="2738"/>
    <cellStyle name="Times New Roman" xfId="2241"/>
    <cellStyle name="times_VestWood LBO v3" xfId="2242"/>
    <cellStyle name="Title - PROJECT" xfId="2243"/>
    <cellStyle name="Title - Underline" xfId="2244"/>
    <cellStyle name="Title Heading" xfId="2245"/>
    <cellStyle name="title1" xfId="2246"/>
    <cellStyle name="title1 2" xfId="2739"/>
    <cellStyle name="title2" xfId="2247"/>
    <cellStyle name="title2 2" xfId="2740"/>
    <cellStyle name="Titles" xfId="2248"/>
    <cellStyle name="Titles - Col. Headings" xfId="2249"/>
    <cellStyle name="Titles - Other" xfId="2250"/>
    <cellStyle name="Titles_IQ - Revenue Eliminations" xfId="2251"/>
    <cellStyle name="Titolo" xfId="2252"/>
    <cellStyle name="Titolo 1" xfId="2253"/>
    <cellStyle name="Titolo 2" xfId="2254"/>
    <cellStyle name="Titolo 3" xfId="2255"/>
    <cellStyle name="Titolo 4" xfId="2256"/>
    <cellStyle name="tn" xfId="2257"/>
    <cellStyle name="Top Edge" xfId="2258"/>
    <cellStyle name="Totale" xfId="2259"/>
    <cellStyle name="Tusental (0)_pldt" xfId="2260"/>
    <cellStyle name="Tusental_pldt" xfId="2261"/>
    <cellStyle name="ubordinated Debt" xfId="2262"/>
    <cellStyle name="Underline_Single" xfId="2263"/>
    <cellStyle name="Unprotect" xfId="2264"/>
    <cellStyle name="Unsure" xfId="2265"/>
    <cellStyle name="Valore non valido" xfId="2266"/>
    <cellStyle name="Valore valido" xfId="2267"/>
    <cellStyle name="Value" xfId="2268"/>
    <cellStyle name="Valuta (0)_pldt" xfId="2269"/>
    <cellStyle name="Valuta_pldt" xfId="2270"/>
    <cellStyle name="vera" xfId="2271"/>
    <cellStyle name="W?hrung [0]_results" xfId="2272"/>
    <cellStyle name="W?hrung_results" xfId="2273"/>
    <cellStyle name="Währung [0]_BS Variances Analysis FY20001" xfId="2274"/>
    <cellStyle name="Währung_BS Variances Analysis FY20001" xfId="2275"/>
    <cellStyle name="WP Header" xfId="2276"/>
    <cellStyle name="wrap" xfId="2277"/>
    <cellStyle name="wrap 2" xfId="2741"/>
    <cellStyle name="x" xfId="2278"/>
    <cellStyle name="Year" xfId="2279"/>
    <cellStyle name="yellow" xfId="2280"/>
    <cellStyle name="Yen" xfId="2281"/>
    <cellStyle name="Yen0" xfId="2282"/>
    <cellStyle name="YY.MM" xfId="2283"/>
    <cellStyle name="Обычный_FINPL15.2" xfId="2284"/>
    <cellStyle name="パーセント_laroux" xfId="2285"/>
    <cellStyle name="การคำนวณ" xfId="2286"/>
    <cellStyle name="ข้อความเตือน" xfId="2287"/>
    <cellStyle name="ข้อความอธิบาย" xfId="2288"/>
    <cellStyle name="เครื่องหมายจุลภาค 2" xfId="2289"/>
    <cellStyle name="เครื่องหมายจุลภาค 4" xfId="2290"/>
    <cellStyle name="เครื่องหมายจุลภาค 5" xfId="2291"/>
    <cellStyle name="เครื่องหมายจุลภาค_CONFIRM_REC 05_03" xfId="2292"/>
    <cellStyle name="ชื่อเรื่อง" xfId="2293"/>
    <cellStyle name="เซลล์ตรวจสอบ" xfId="2294"/>
    <cellStyle name="เซลล์ที่มีการเชื่อมโยง" xfId="2295"/>
    <cellStyle name="ดี" xfId="2296"/>
    <cellStyle name="ปกติ 2" xfId="2297"/>
    <cellStyle name="ปกติ 4" xfId="2298"/>
    <cellStyle name="ปกติ_ACT00-TOP YE00-090201- WA" xfId="2299"/>
    <cellStyle name="ปกติ_SCBL_2Q10_THAI" xfId="2300"/>
    <cellStyle name="ป้อนค่า" xfId="2301"/>
    <cellStyle name="ปานกลาง" xfId="2302"/>
    <cellStyle name="ผลรวม" xfId="2303"/>
    <cellStyle name="แย่" xfId="2304"/>
    <cellStyle name="ส่วนที่ถูกเน้น1" xfId="2305"/>
    <cellStyle name="ส่วนที่ถูกเน้น2" xfId="2306"/>
    <cellStyle name="ส่วนที่ถูกเน้น3" xfId="2307"/>
    <cellStyle name="ส่วนที่ถูกเน้น4" xfId="2308"/>
    <cellStyle name="ส่วนที่ถูกเน้น5" xfId="2309"/>
    <cellStyle name="ส่วนที่ถูกเน้น6" xfId="2310"/>
    <cellStyle name="แสดงผล" xfId="2311"/>
    <cellStyle name="หมายเหตุ" xfId="2312"/>
    <cellStyle name="หัวเรื่อง 1" xfId="2313"/>
    <cellStyle name="หัวเรื่อง 2" xfId="2314"/>
    <cellStyle name="หัวเรื่อง 3" xfId="2315"/>
    <cellStyle name="หัวเรื่อง 4" xfId="2316"/>
    <cellStyle name="_Sheet1" xfId="2317"/>
    <cellStyle name="_1 (3)" xfId="2318"/>
    <cellStyle name="瘉EMMC-CP1" xfId="2319"/>
    <cellStyle name="瘉EMMC-CP1 2" xfId="2742"/>
    <cellStyle name=" [0.00]_guyan" xfId="2320"/>
    <cellStyle name="_guyan" xfId="2321"/>
    <cellStyle name="_pldt" xfId="2322"/>
    <cellStyle name="だ[0]_BS9701-3" xfId="2323"/>
    <cellStyle name="だ_BS9701-3" xfId="2324"/>
    <cellStyle name="だ[0]_pldt" xfId="2325"/>
    <cellStyle name="だ_pldt" xfId="2326"/>
    <cellStyle name="?_Fem.Pro" xfId="2327"/>
    <cellStyle name="遽_4QURT" xfId="2328"/>
    <cellStyle name="똿뗦먛귟 [0.00]_PRODUCT DETAIL Q1" xfId="2329"/>
    <cellStyle name="똿뗦먛귟_PRODUCT DETAIL Q1" xfId="2330"/>
    <cellStyle name="믅됞 [0.00]_PRODUCT DETAIL Q1" xfId="2331"/>
    <cellStyle name="믅됞_PRODUCT DETAIL Q1" xfId="2332"/>
    <cellStyle name="백분율_95" xfId="2333"/>
    <cellStyle name="뷭?_BOOKSHIP" xfId="2334"/>
    <cellStyle name="콤마 [0]_10.예비품" xfId="2335"/>
    <cellStyle name="콤마_10.예비품" xfId="2336"/>
    <cellStyle name="통화 [0]_1" xfId="2337"/>
    <cellStyle name="통화_1" xfId="2338"/>
    <cellStyle name="표준_ 97년 경영분석(안)" xfId="2339"/>
    <cellStyle name="一般_0108FA" xfId="2340"/>
    <cellStyle name="僴僀僷乕儕儞僋" xfId="2341"/>
    <cellStyle name="公司标准表" xfId="2342"/>
    <cellStyle name="分级显示列_1_Book1" xfId="2343"/>
    <cellStyle name="分级显示行_1_4附件二凯旋评估表" xfId="2344"/>
    <cellStyle name="千位[0]_ 方正PC" xfId="2345"/>
    <cellStyle name="千位_ 方正PC" xfId="2346"/>
    <cellStyle name="千分位 [0]" xfId="2347"/>
    <cellStyle name="千分位[0]_ 白土" xfId="2348"/>
    <cellStyle name="千分位_ 白土" xfId="2349"/>
    <cellStyle name="千分比" xfId="2350"/>
    <cellStyle name="后继超级链接" xfId="2351"/>
    <cellStyle name="后继超级链接jvbr03" xfId="2352"/>
    <cellStyle name="宋体繁体潒慭n_x0002_" xfId="2353"/>
    <cellStyle name="寥碟徽_95" xfId="2354"/>
    <cellStyle name="巍葆 [0]_95" xfId="2355"/>
    <cellStyle name="巍葆_95" xfId="2356"/>
    <cellStyle name="常规（缩格）" xfId="2357"/>
    <cellStyle name="常规_Template of Profit forecast" xfId="2358"/>
    <cellStyle name="归盒啦_95" xfId="2359"/>
    <cellStyle name="数目" xfId="2360"/>
    <cellStyle name="日期[英文]" xfId="2361"/>
    <cellStyle name="昗弨_iACPU Summary" xfId="2362"/>
    <cellStyle name="普通_ 白土" xfId="2363"/>
    <cellStyle name="未定义" xfId="2364"/>
    <cellStyle name="未定義" xfId="2365"/>
    <cellStyle name="桁区切り [0.00]_１１月価格表" xfId="2366"/>
    <cellStyle name="桁区切り_１１月価格表" xfId="2367"/>
    <cellStyle name="標準_１１月価格表" xfId="2368"/>
    <cellStyle name="烹拳 [0]_!!!GO" xfId="2369"/>
    <cellStyle name="烹拳_!!!GO" xfId="2370"/>
    <cellStyle name="砯刽 [0]_BS9701-3" xfId="2371"/>
    <cellStyle name="砯刽[0]_MMC-CP1" xfId="2372"/>
    <cellStyle name="砯刽_BS9701-3" xfId="2373"/>
    <cellStyle name="禬硈挡" xfId="2374"/>
    <cellStyle name="綴樟閉撰蟈諉" xfId="2375"/>
    <cellStyle name="繦禬硈挡" xfId="2376"/>
    <cellStyle name="貨幣 [0]_00 vs 99 STT" xfId="2377"/>
    <cellStyle name="貨幣[0]_B BVI Stock 9403" xfId="2378"/>
    <cellStyle name="貨幣_00 vs 99 STT" xfId="2379"/>
    <cellStyle name="资产" xfId="2380"/>
    <cellStyle name="资产 2" xfId="2743"/>
    <cellStyle name="超级链接" xfId="2381"/>
    <cellStyle name="超级链接zxjv" xfId="2382"/>
    <cellStyle name="超連結" xfId="2383"/>
    <cellStyle name="适中rm" xfId="2384"/>
    <cellStyle name="适中rm 2" xfId="2744"/>
    <cellStyle name="适中rmal" xfId="2385"/>
    <cellStyle name="适中rmal 2" xfId="2745"/>
    <cellStyle name="通貨 [0.00]_１１月価格表" xfId="2386"/>
    <cellStyle name="通貨_１１月価格表" xfId="2387"/>
    <cellStyle name="钎霖_!!!GO" xfId="2388"/>
    <cellStyle name="閉撰蟈諉" xfId="2389"/>
    <cellStyle name="隨後的超連結" xfId="2390"/>
    <cellStyle name="霓付 [0]_!!!GO" xfId="2391"/>
    <cellStyle name="霓付_!!!GO" xfId="2392"/>
    <cellStyle name="鱔 [0]_95" xfId="2393"/>
    <cellStyle name="鱔_95" xfId="2394"/>
    <cellStyle name="㕃" xfId="2395"/>
    <cellStyle name="㕃 2" xfId="2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showGridLines="0" topLeftCell="A46" zoomScaleNormal="100" zoomScaleSheetLayoutView="100" workbookViewId="0">
      <selection activeCell="E46" sqref="E1:I1048576"/>
    </sheetView>
  </sheetViews>
  <sheetFormatPr defaultColWidth="9.140625" defaultRowHeight="21.4" customHeight="1"/>
  <cols>
    <col min="1" max="1" width="46.140625" style="3" customWidth="1"/>
    <col min="2" max="2" width="2.140625" style="3" customWidth="1"/>
    <col min="3" max="3" width="9.5703125" style="11" customWidth="1"/>
    <col min="4" max="4" width="1.28515625" style="11" customWidth="1"/>
    <col min="5" max="5" width="16.28515625" style="11" customWidth="1"/>
    <col min="6" max="6" width="1.28515625" style="11" customWidth="1"/>
    <col min="7" max="7" width="16.28515625" style="3" customWidth="1"/>
    <col min="8" max="8" width="1.28515625" style="3" customWidth="1"/>
    <col min="9" max="9" width="16.28515625" style="3" customWidth="1"/>
    <col min="10" max="10" width="13.42578125" style="3" bestFit="1" customWidth="1"/>
    <col min="11" max="11" width="11" style="3" bestFit="1" customWidth="1"/>
    <col min="12" max="16384" width="9.140625" style="3"/>
  </cols>
  <sheetData>
    <row r="1" spans="1:10" ht="21.4" customHeight="1">
      <c r="A1" s="54" t="s">
        <v>147</v>
      </c>
      <c r="B1" s="54"/>
      <c r="G1" s="18"/>
      <c r="I1" s="19"/>
    </row>
    <row r="2" spans="1:10" ht="21.4" customHeight="1">
      <c r="A2" s="54" t="s">
        <v>0</v>
      </c>
      <c r="B2" s="54"/>
      <c r="G2" s="18"/>
    </row>
    <row r="3" spans="1:10" ht="21.4" customHeight="1">
      <c r="A3" s="54" t="s">
        <v>111</v>
      </c>
      <c r="B3" s="54"/>
      <c r="G3" s="18"/>
    </row>
    <row r="4" spans="1:10" ht="21.4" customHeight="1">
      <c r="A4" s="54"/>
      <c r="B4" s="54"/>
      <c r="G4" s="18"/>
      <c r="I4" s="141" t="s">
        <v>1</v>
      </c>
    </row>
    <row r="5" spans="1:10" ht="21.4" customHeight="1">
      <c r="A5" s="54"/>
      <c r="B5" s="54"/>
      <c r="E5" s="119" t="s">
        <v>145</v>
      </c>
      <c r="G5" s="217" t="s">
        <v>146</v>
      </c>
      <c r="H5" s="217"/>
      <c r="I5" s="217"/>
    </row>
    <row r="6" spans="1:10" ht="21.4" customHeight="1">
      <c r="C6" s="55" t="s">
        <v>2</v>
      </c>
      <c r="E6" s="21" t="s">
        <v>113</v>
      </c>
      <c r="G6" s="119" t="s">
        <v>112</v>
      </c>
      <c r="H6" s="20"/>
      <c r="I6" s="21" t="s">
        <v>113</v>
      </c>
    </row>
    <row r="7" spans="1:10" ht="21.4" customHeight="1">
      <c r="E7" s="122" t="s">
        <v>4</v>
      </c>
      <c r="G7" s="122" t="s">
        <v>3</v>
      </c>
      <c r="H7" s="6"/>
      <c r="I7" s="122" t="s">
        <v>4</v>
      </c>
    </row>
    <row r="8" spans="1:10" ht="21.4" customHeight="1">
      <c r="G8" s="122" t="s">
        <v>5</v>
      </c>
      <c r="H8" s="6"/>
      <c r="I8" s="122"/>
    </row>
    <row r="9" spans="1:10" ht="21.4" customHeight="1">
      <c r="A9" s="1" t="s">
        <v>6</v>
      </c>
      <c r="B9" s="1"/>
      <c r="G9" s="25"/>
      <c r="H9" s="26"/>
      <c r="I9" s="26"/>
    </row>
    <row r="10" spans="1:10" ht="21.4" customHeight="1">
      <c r="A10" s="1" t="s">
        <v>7</v>
      </c>
      <c r="B10" s="22"/>
      <c r="G10" s="25"/>
      <c r="H10" s="26"/>
      <c r="I10" s="26"/>
    </row>
    <row r="11" spans="1:10" ht="21.4" customHeight="1">
      <c r="A11" s="3" t="s">
        <v>8</v>
      </c>
      <c r="C11" s="11">
        <v>2</v>
      </c>
      <c r="E11" s="13">
        <v>99851</v>
      </c>
      <c r="G11" s="13">
        <v>32455</v>
      </c>
      <c r="H11" s="27"/>
      <c r="I11" s="13">
        <v>90535</v>
      </c>
    </row>
    <row r="12" spans="1:10" ht="21.4" customHeight="1">
      <c r="A12" s="3" t="s">
        <v>9</v>
      </c>
      <c r="E12" s="13">
        <v>2</v>
      </c>
      <c r="G12" s="13">
        <v>2</v>
      </c>
      <c r="H12" s="29"/>
      <c r="I12" s="28">
        <v>2</v>
      </c>
    </row>
    <row r="13" spans="1:10" ht="21.4" customHeight="1">
      <c r="A13" s="3" t="s">
        <v>10</v>
      </c>
      <c r="E13" s="13"/>
      <c r="G13" s="13"/>
      <c r="H13" s="27"/>
      <c r="I13" s="13"/>
    </row>
    <row r="14" spans="1:10" ht="21.4" customHeight="1">
      <c r="A14" s="139" t="s">
        <v>126</v>
      </c>
      <c r="C14" s="11">
        <v>3.1</v>
      </c>
      <c r="E14" s="13">
        <v>696436</v>
      </c>
      <c r="G14" s="13">
        <v>566696</v>
      </c>
      <c r="H14" s="27"/>
      <c r="I14" s="13">
        <v>697323</v>
      </c>
      <c r="J14" s="13"/>
    </row>
    <row r="15" spans="1:10" ht="21.4" customHeight="1">
      <c r="A15" s="3" t="s">
        <v>11</v>
      </c>
      <c r="E15" s="13"/>
      <c r="G15" s="13"/>
      <c r="H15" s="27"/>
      <c r="I15" s="13"/>
      <c r="J15" s="19"/>
    </row>
    <row r="16" spans="1:10" ht="21.4" customHeight="1">
      <c r="A16" s="139" t="s">
        <v>97</v>
      </c>
      <c r="C16" s="11">
        <v>3.2</v>
      </c>
      <c r="E16" s="13">
        <v>375</v>
      </c>
      <c r="G16" s="13">
        <v>373</v>
      </c>
      <c r="H16" s="27"/>
      <c r="I16" s="13">
        <v>375</v>
      </c>
      <c r="J16" s="13"/>
    </row>
    <row r="17" spans="1:12" ht="21.4" customHeight="1">
      <c r="A17" s="3" t="s">
        <v>12</v>
      </c>
      <c r="C17" s="11" t="s">
        <v>13</v>
      </c>
      <c r="E17" s="13">
        <v>1060</v>
      </c>
      <c r="G17" s="13">
        <v>995</v>
      </c>
      <c r="H17" s="27"/>
      <c r="I17" s="16">
        <v>1060</v>
      </c>
    </row>
    <row r="18" spans="1:12" ht="21.4" customHeight="1">
      <c r="A18" s="3" t="s">
        <v>14</v>
      </c>
      <c r="C18" s="11">
        <v>3.4</v>
      </c>
      <c r="E18" s="13">
        <v>87021</v>
      </c>
      <c r="G18" s="13">
        <v>89998</v>
      </c>
      <c r="H18" s="27"/>
      <c r="I18" s="13">
        <v>87021</v>
      </c>
    </row>
    <row r="19" spans="1:12" ht="21.4" customHeight="1">
      <c r="A19" s="3" t="s">
        <v>15</v>
      </c>
      <c r="E19" s="13">
        <v>2530</v>
      </c>
      <c r="G19" s="13">
        <v>1936</v>
      </c>
      <c r="H19" s="27"/>
      <c r="I19" s="16">
        <v>2530</v>
      </c>
    </row>
    <row r="20" spans="1:12" ht="21.4" customHeight="1">
      <c r="A20" s="3" t="s">
        <v>16</v>
      </c>
      <c r="E20" s="13">
        <v>13773</v>
      </c>
      <c r="G20" s="13">
        <v>15993</v>
      </c>
      <c r="H20" s="27"/>
      <c r="I20" s="13">
        <v>13377</v>
      </c>
    </row>
    <row r="21" spans="1:12" ht="21.4" customHeight="1">
      <c r="A21" s="1" t="s">
        <v>17</v>
      </c>
      <c r="B21" s="1"/>
      <c r="E21" s="69">
        <f>SUM(E11:E20)</f>
        <v>901048</v>
      </c>
      <c r="G21" s="69">
        <f>SUM(G11:G20)</f>
        <v>708448</v>
      </c>
      <c r="H21" s="27"/>
      <c r="I21" s="69">
        <f>SUM(I11:I20)</f>
        <v>892223</v>
      </c>
    </row>
    <row r="22" spans="1:12" ht="21.4" customHeight="1">
      <c r="A22" s="1" t="s">
        <v>18</v>
      </c>
      <c r="B22" s="22"/>
      <c r="E22" s="13"/>
      <c r="G22" s="12"/>
      <c r="H22" s="27"/>
      <c r="I22" s="12"/>
    </row>
    <row r="23" spans="1:12" ht="21.4" customHeight="1">
      <c r="A23" s="3" t="s">
        <v>19</v>
      </c>
      <c r="C23" s="11" t="s">
        <v>143</v>
      </c>
      <c r="E23" s="13">
        <v>0</v>
      </c>
      <c r="G23" s="13">
        <v>0</v>
      </c>
      <c r="H23" s="27"/>
      <c r="I23" s="13">
        <v>0</v>
      </c>
    </row>
    <row r="24" spans="1:12" ht="21.4" customHeight="1">
      <c r="A24" s="3" t="s">
        <v>20</v>
      </c>
      <c r="C24" s="3"/>
      <c r="D24" s="3"/>
      <c r="E24" s="13"/>
      <c r="F24" s="3"/>
      <c r="I24" s="19"/>
    </row>
    <row r="25" spans="1:12" ht="21.4" customHeight="1">
      <c r="A25" s="139" t="s">
        <v>97</v>
      </c>
      <c r="C25" s="11">
        <v>3.1</v>
      </c>
      <c r="E25" s="13">
        <v>1565369</v>
      </c>
      <c r="G25" s="13">
        <v>1622627</v>
      </c>
      <c r="H25" s="27"/>
      <c r="I25" s="13">
        <f>1559704+5785</f>
        <v>1565489</v>
      </c>
      <c r="J25" s="13"/>
    </row>
    <row r="26" spans="1:12" ht="21.4" customHeight="1">
      <c r="A26" s="3" t="s">
        <v>21</v>
      </c>
      <c r="C26" s="3"/>
      <c r="D26" s="3"/>
      <c r="E26" s="13"/>
      <c r="F26" s="3"/>
      <c r="I26" s="19"/>
    </row>
    <row r="27" spans="1:12" ht="21.4" customHeight="1">
      <c r="A27" s="139" t="s">
        <v>97</v>
      </c>
      <c r="C27" s="11">
        <v>3.2</v>
      </c>
      <c r="E27" s="13">
        <v>1561</v>
      </c>
      <c r="G27" s="13">
        <v>1456</v>
      </c>
      <c r="H27" s="27"/>
      <c r="I27" s="16">
        <v>1561</v>
      </c>
    </row>
    <row r="28" spans="1:12" ht="21.4" customHeight="1">
      <c r="A28" s="3" t="s">
        <v>22</v>
      </c>
      <c r="C28" s="11">
        <v>5</v>
      </c>
      <c r="E28" s="13">
        <v>75098</v>
      </c>
      <c r="G28" s="13">
        <v>102807</v>
      </c>
      <c r="H28" s="27"/>
      <c r="I28" s="13">
        <v>81493</v>
      </c>
    </row>
    <row r="29" spans="1:12" ht="21.4" customHeight="1">
      <c r="A29" s="3" t="s">
        <v>23</v>
      </c>
      <c r="C29" s="11">
        <v>6</v>
      </c>
      <c r="E29" s="13">
        <v>86423</v>
      </c>
      <c r="G29" s="13">
        <v>81672</v>
      </c>
      <c r="H29" s="27"/>
      <c r="I29" s="13">
        <v>86423</v>
      </c>
    </row>
    <row r="30" spans="1:12" ht="21.4" customHeight="1">
      <c r="A30" s="3" t="s">
        <v>24</v>
      </c>
      <c r="E30" s="13">
        <v>10755</v>
      </c>
      <c r="G30" s="13">
        <v>10190</v>
      </c>
      <c r="H30" s="27"/>
      <c r="I30" s="13">
        <v>10755</v>
      </c>
    </row>
    <row r="31" spans="1:12" ht="21.4" customHeight="1">
      <c r="A31" s="3" t="s">
        <v>25</v>
      </c>
      <c r="C31" s="11">
        <v>7</v>
      </c>
      <c r="E31" s="13">
        <v>23426</v>
      </c>
      <c r="G31" s="13">
        <v>23375</v>
      </c>
      <c r="H31" s="27"/>
      <c r="I31" s="13">
        <v>23426</v>
      </c>
    </row>
    <row r="32" spans="1:12" ht="21.4" customHeight="1">
      <c r="A32" s="3" t="s">
        <v>26</v>
      </c>
      <c r="C32" s="11">
        <v>12</v>
      </c>
      <c r="E32" s="13">
        <v>35506</v>
      </c>
      <c r="G32" s="13">
        <v>33036</v>
      </c>
      <c r="H32" s="27"/>
      <c r="I32" s="13">
        <v>35506</v>
      </c>
      <c r="J32" s="23"/>
      <c r="K32" s="23"/>
      <c r="L32" s="23"/>
    </row>
    <row r="33" spans="1:11" ht="21.4" customHeight="1">
      <c r="A33" s="31" t="s">
        <v>27</v>
      </c>
      <c r="B33" s="31"/>
      <c r="E33" s="69">
        <f>SUM(E23:E32)</f>
        <v>1798138</v>
      </c>
      <c r="G33" s="69">
        <f>SUM(G23:G32)</f>
        <v>1875163</v>
      </c>
      <c r="H33" s="27"/>
      <c r="I33" s="69">
        <f>SUM(I23:I32)</f>
        <v>1804653</v>
      </c>
    </row>
    <row r="34" spans="1:11" ht="21.4" customHeight="1" thickBot="1">
      <c r="A34" s="32" t="s">
        <v>28</v>
      </c>
      <c r="B34" s="32"/>
      <c r="E34" s="72">
        <f>E21+E33</f>
        <v>2699186</v>
      </c>
      <c r="G34" s="72">
        <f>G21+G33</f>
        <v>2583611</v>
      </c>
      <c r="H34" s="27"/>
      <c r="I34" s="72">
        <f>I21+I33</f>
        <v>2696876</v>
      </c>
      <c r="J34" s="23"/>
      <c r="K34" s="23"/>
    </row>
    <row r="35" spans="1:11" ht="21.4" customHeight="1" thickTop="1">
      <c r="A35" s="32"/>
      <c r="B35" s="32"/>
      <c r="G35" s="52"/>
      <c r="H35" s="30"/>
      <c r="I35" s="52"/>
      <c r="J35" s="23"/>
      <c r="K35" s="23"/>
    </row>
    <row r="36" spans="1:11" ht="21.4" customHeight="1">
      <c r="A36" s="56" t="s">
        <v>29</v>
      </c>
      <c r="B36" s="32"/>
      <c r="G36" s="33"/>
      <c r="H36" s="34"/>
      <c r="I36" s="34"/>
    </row>
    <row r="37" spans="1:11" ht="21.4" customHeight="1">
      <c r="A37" s="54" t="s">
        <v>147</v>
      </c>
      <c r="B37" s="1"/>
      <c r="G37" s="18"/>
    </row>
    <row r="38" spans="1:11" ht="21.4" customHeight="1">
      <c r="A38" s="54" t="s">
        <v>30</v>
      </c>
      <c r="B38" s="2"/>
      <c r="G38" s="18"/>
    </row>
    <row r="39" spans="1:11" ht="21.4" customHeight="1">
      <c r="A39" s="54" t="s">
        <v>111</v>
      </c>
      <c r="B39" s="2"/>
      <c r="G39" s="18"/>
    </row>
    <row r="40" spans="1:11" ht="21.4" customHeight="1">
      <c r="A40" s="54"/>
      <c r="B40" s="54"/>
      <c r="G40" s="18"/>
      <c r="I40" s="120" t="s">
        <v>1</v>
      </c>
    </row>
    <row r="41" spans="1:11" ht="21.4" customHeight="1">
      <c r="A41" s="54"/>
      <c r="B41" s="54"/>
      <c r="E41" s="119" t="s">
        <v>145</v>
      </c>
      <c r="G41" s="217" t="s">
        <v>146</v>
      </c>
      <c r="H41" s="217"/>
      <c r="I41" s="217"/>
    </row>
    <row r="42" spans="1:11" ht="21.4" customHeight="1">
      <c r="C42" s="55" t="s">
        <v>2</v>
      </c>
      <c r="E42" s="21" t="s">
        <v>113</v>
      </c>
      <c r="G42" s="119" t="s">
        <v>112</v>
      </c>
      <c r="H42" s="20"/>
      <c r="I42" s="21" t="s">
        <v>113</v>
      </c>
    </row>
    <row r="43" spans="1:11" ht="21.4" customHeight="1">
      <c r="E43" s="122" t="s">
        <v>4</v>
      </c>
      <c r="G43" s="122" t="s">
        <v>3</v>
      </c>
      <c r="H43" s="6"/>
      <c r="I43" s="122" t="s">
        <v>4</v>
      </c>
    </row>
    <row r="44" spans="1:11" ht="21.4" customHeight="1">
      <c r="G44" s="122" t="s">
        <v>5</v>
      </c>
      <c r="H44" s="6"/>
      <c r="I44" s="122"/>
    </row>
    <row r="45" spans="1:11" ht="21.4" customHeight="1">
      <c r="A45" s="1" t="s">
        <v>31</v>
      </c>
      <c r="B45" s="1"/>
      <c r="G45" s="18"/>
      <c r="H45" s="26"/>
      <c r="I45" s="23"/>
    </row>
    <row r="46" spans="1:11" ht="21.4" customHeight="1">
      <c r="A46" s="1" t="s">
        <v>32</v>
      </c>
      <c r="B46" s="22"/>
      <c r="G46" s="18"/>
      <c r="H46" s="26"/>
      <c r="I46" s="23"/>
    </row>
    <row r="47" spans="1:11" ht="21.4" customHeight="1">
      <c r="A47" s="3" t="s">
        <v>117</v>
      </c>
      <c r="B47" s="22"/>
      <c r="E47" s="18">
        <v>20000</v>
      </c>
      <c r="G47" s="18">
        <v>0</v>
      </c>
      <c r="H47" s="26"/>
      <c r="I47" s="18">
        <v>20000</v>
      </c>
    </row>
    <row r="48" spans="1:11" ht="21.4" customHeight="1">
      <c r="A48" s="3" t="s">
        <v>33</v>
      </c>
      <c r="C48" s="11">
        <v>10</v>
      </c>
      <c r="E48" s="13">
        <v>1711340</v>
      </c>
      <c r="G48" s="9">
        <v>1574957</v>
      </c>
      <c r="H48" s="35"/>
      <c r="I48" s="13">
        <v>1711340</v>
      </c>
    </row>
    <row r="49" spans="1:9" ht="21.4" customHeight="1">
      <c r="A49" s="3" t="s">
        <v>34</v>
      </c>
      <c r="E49" s="13"/>
      <c r="G49" s="9"/>
      <c r="H49" s="26"/>
      <c r="I49" s="13"/>
    </row>
    <row r="50" spans="1:9" ht="21.4" customHeight="1">
      <c r="A50" s="139" t="s">
        <v>98</v>
      </c>
      <c r="E50" s="12">
        <v>106</v>
      </c>
      <c r="G50" s="18">
        <v>106</v>
      </c>
      <c r="H50" s="35"/>
      <c r="I50" s="12">
        <v>106</v>
      </c>
    </row>
    <row r="51" spans="1:9" ht="21.4" customHeight="1">
      <c r="A51" s="3" t="s">
        <v>118</v>
      </c>
      <c r="E51" s="12">
        <v>1515</v>
      </c>
      <c r="G51" s="18">
        <v>10441</v>
      </c>
      <c r="H51" s="35"/>
      <c r="I51" s="12">
        <v>1515</v>
      </c>
    </row>
    <row r="52" spans="1:9" ht="21.4" customHeight="1">
      <c r="A52" s="3" t="s">
        <v>35</v>
      </c>
      <c r="E52" s="12">
        <v>42565</v>
      </c>
      <c r="G52" s="18">
        <v>58792</v>
      </c>
      <c r="H52" s="35"/>
      <c r="I52" s="12">
        <v>42345</v>
      </c>
    </row>
    <row r="53" spans="1:9" ht="21.4" customHeight="1">
      <c r="A53" s="1" t="s">
        <v>36</v>
      </c>
      <c r="B53" s="1"/>
      <c r="E53" s="73">
        <f>SUM(E47:E52)</f>
        <v>1775526</v>
      </c>
      <c r="G53" s="73">
        <f>SUM(G47:G52)</f>
        <v>1644296</v>
      </c>
      <c r="H53" s="26"/>
      <c r="I53" s="73">
        <f>SUM(I47:I52)</f>
        <v>1775306</v>
      </c>
    </row>
    <row r="54" spans="1:9" ht="21.4" customHeight="1">
      <c r="A54" s="1" t="s">
        <v>37</v>
      </c>
      <c r="B54" s="22"/>
      <c r="G54" s="25"/>
      <c r="H54" s="26"/>
      <c r="I54" s="25"/>
    </row>
    <row r="55" spans="1:9" ht="21.4" customHeight="1">
      <c r="A55" s="3" t="s">
        <v>109</v>
      </c>
      <c r="B55" s="22"/>
      <c r="G55" s="25"/>
      <c r="H55" s="26"/>
      <c r="I55" s="25"/>
    </row>
    <row r="56" spans="1:9" ht="21.4" customHeight="1">
      <c r="A56" s="3" t="s">
        <v>110</v>
      </c>
      <c r="E56" s="12">
        <v>7674</v>
      </c>
      <c r="G56" s="18">
        <v>8038</v>
      </c>
      <c r="H56" s="35"/>
      <c r="I56" s="12">
        <v>7674</v>
      </c>
    </row>
    <row r="57" spans="1:9" ht="21.4" customHeight="1">
      <c r="A57" s="1" t="s">
        <v>38</v>
      </c>
      <c r="B57" s="1"/>
      <c r="E57" s="73">
        <f>SUM(E56:E56)</f>
        <v>7674</v>
      </c>
      <c r="G57" s="73">
        <f>SUM(G56:G56)</f>
        <v>8038</v>
      </c>
      <c r="H57" s="26"/>
      <c r="I57" s="73">
        <f>SUM(I56:I56)</f>
        <v>7674</v>
      </c>
    </row>
    <row r="58" spans="1:9" ht="21.4" customHeight="1">
      <c r="A58" s="1" t="s">
        <v>39</v>
      </c>
      <c r="B58" s="1"/>
      <c r="E58" s="73">
        <f>E53+E57</f>
        <v>1783200</v>
      </c>
      <c r="G58" s="73">
        <f>G53+G57</f>
        <v>1652334</v>
      </c>
      <c r="H58" s="26"/>
      <c r="I58" s="73">
        <f>I53+I57</f>
        <v>1782980</v>
      </c>
    </row>
    <row r="59" spans="1:9" ht="21.4" customHeight="1">
      <c r="A59" s="1" t="s">
        <v>40</v>
      </c>
      <c r="B59" s="22"/>
      <c r="G59" s="25"/>
      <c r="H59" s="26"/>
      <c r="I59" s="26"/>
    </row>
    <row r="60" spans="1:9" ht="21.4" customHeight="1">
      <c r="A60" s="3" t="s">
        <v>41</v>
      </c>
      <c r="G60" s="25"/>
      <c r="H60" s="26"/>
      <c r="I60" s="26"/>
    </row>
    <row r="61" spans="1:9" ht="21.4" customHeight="1">
      <c r="A61" s="139" t="s">
        <v>68</v>
      </c>
      <c r="G61" s="25"/>
      <c r="H61" s="26"/>
      <c r="I61" s="26"/>
    </row>
    <row r="62" spans="1:9" ht="21.4" customHeight="1" thickBot="1">
      <c r="A62" s="143" t="s">
        <v>135</v>
      </c>
      <c r="E62" s="72">
        <v>970000</v>
      </c>
      <c r="G62" s="72">
        <v>970000</v>
      </c>
      <c r="H62" s="26"/>
      <c r="I62" s="72">
        <v>970000</v>
      </c>
    </row>
    <row r="63" spans="1:9" ht="21.4" customHeight="1" thickTop="1">
      <c r="A63" s="139" t="s">
        <v>136</v>
      </c>
      <c r="E63" s="18"/>
      <c r="G63" s="18"/>
      <c r="H63" s="37"/>
      <c r="I63" s="18"/>
    </row>
    <row r="64" spans="1:9" ht="21.4" customHeight="1">
      <c r="A64" s="143" t="s">
        <v>99</v>
      </c>
      <c r="E64" s="13">
        <v>950000</v>
      </c>
      <c r="G64" s="13">
        <v>950000</v>
      </c>
      <c r="H64" s="116"/>
      <c r="I64" s="13">
        <v>950000</v>
      </c>
    </row>
    <row r="65" spans="1:10" ht="21.4" customHeight="1">
      <c r="A65" s="3" t="s">
        <v>42</v>
      </c>
      <c r="E65" s="12">
        <v>291889</v>
      </c>
      <c r="G65" s="12">
        <v>291889</v>
      </c>
      <c r="H65" s="116"/>
      <c r="I65" s="12">
        <v>291889</v>
      </c>
    </row>
    <row r="66" spans="1:10" ht="21.4" customHeight="1">
      <c r="A66" s="3" t="s">
        <v>119</v>
      </c>
      <c r="E66" s="12">
        <v>131</v>
      </c>
      <c r="G66" s="12">
        <v>277</v>
      </c>
      <c r="H66" s="116"/>
      <c r="I66" s="12">
        <v>131</v>
      </c>
    </row>
    <row r="67" spans="1:10" ht="21.4" customHeight="1">
      <c r="A67" s="3" t="s">
        <v>43</v>
      </c>
      <c r="E67" s="12"/>
      <c r="G67" s="12"/>
      <c r="H67" s="19"/>
      <c r="I67" s="12"/>
    </row>
    <row r="68" spans="1:10" ht="21.4" customHeight="1">
      <c r="A68" s="139" t="s">
        <v>100</v>
      </c>
      <c r="E68" s="12">
        <v>39538</v>
      </c>
      <c r="G68" s="12">
        <v>39538</v>
      </c>
      <c r="H68" s="116"/>
      <c r="I68" s="12">
        <v>39538</v>
      </c>
    </row>
    <row r="69" spans="1:10" ht="21.4" customHeight="1">
      <c r="A69" s="139" t="s">
        <v>101</v>
      </c>
      <c r="E69" s="15">
        <v>-365572</v>
      </c>
      <c r="G69" s="15">
        <f>'SE (2)'!K17</f>
        <v>-350427</v>
      </c>
      <c r="H69" s="117"/>
      <c r="I69" s="15">
        <v>-367662</v>
      </c>
    </row>
    <row r="70" spans="1:10" ht="21.4" customHeight="1">
      <c r="A70" s="1" t="s">
        <v>44</v>
      </c>
      <c r="B70" s="1"/>
      <c r="E70" s="53">
        <f>SUM(E63:E69)</f>
        <v>915986</v>
      </c>
      <c r="G70" s="53">
        <f>SUM(G63:G69)</f>
        <v>931277</v>
      </c>
      <c r="H70" s="27"/>
      <c r="I70" s="53">
        <f>SUM(I63:I69)</f>
        <v>913896</v>
      </c>
    </row>
    <row r="71" spans="1:10" ht="21.4" customHeight="1" thickBot="1">
      <c r="A71" s="1" t="s">
        <v>45</v>
      </c>
      <c r="B71" s="1"/>
      <c r="C71" s="10"/>
      <c r="D71" s="10"/>
      <c r="E71" s="72">
        <f>E58+E70</f>
        <v>2699186</v>
      </c>
      <c r="F71" s="10"/>
      <c r="G71" s="72">
        <f>G58+G70</f>
        <v>2583611</v>
      </c>
      <c r="H71" s="27"/>
      <c r="I71" s="72">
        <f>I58+I70</f>
        <v>2696876</v>
      </c>
      <c r="J71" s="19"/>
    </row>
    <row r="72" spans="1:10" ht="21.4" customHeight="1" thickTop="1">
      <c r="E72" s="17"/>
      <c r="G72" s="17"/>
      <c r="H72" s="23"/>
      <c r="I72" s="71"/>
    </row>
    <row r="73" spans="1:10" ht="21.4" customHeight="1">
      <c r="A73" s="56" t="s">
        <v>29</v>
      </c>
      <c r="B73" s="58"/>
      <c r="C73" s="58"/>
      <c r="D73" s="58"/>
      <c r="E73" s="58"/>
      <c r="F73" s="58"/>
      <c r="G73" s="17"/>
      <c r="H73" s="23"/>
      <c r="I73" s="24"/>
    </row>
    <row r="74" spans="1:10" ht="3" customHeight="1">
      <c r="A74" s="56"/>
      <c r="B74" s="58"/>
      <c r="C74" s="58"/>
      <c r="D74" s="58"/>
      <c r="E74" s="58"/>
      <c r="F74" s="58"/>
      <c r="G74" s="17"/>
      <c r="H74" s="23"/>
      <c r="I74" s="24"/>
    </row>
    <row r="75" spans="1:10" ht="21.4" customHeight="1">
      <c r="A75" s="60"/>
      <c r="B75" s="59"/>
      <c r="C75" s="59"/>
      <c r="D75" s="59"/>
      <c r="E75" s="59"/>
      <c r="F75" s="59"/>
      <c r="G75" s="17"/>
      <c r="H75" s="23"/>
      <c r="I75" s="24"/>
    </row>
    <row r="76" spans="1:10" ht="21.4" customHeight="1">
      <c r="A76" s="61"/>
      <c r="B76" s="59"/>
      <c r="C76" s="59"/>
      <c r="D76" s="59"/>
      <c r="E76" s="59"/>
      <c r="F76" s="59"/>
      <c r="G76" s="17"/>
      <c r="H76" s="23"/>
      <c r="I76" s="24"/>
    </row>
    <row r="77" spans="1:10" ht="21.4" customHeight="1">
      <c r="A77" s="56"/>
      <c r="B77" s="62" t="s">
        <v>46</v>
      </c>
      <c r="C77" s="62"/>
      <c r="D77" s="62"/>
      <c r="E77" s="62"/>
      <c r="F77" s="62"/>
      <c r="G77" s="17"/>
      <c r="H77" s="23"/>
      <c r="I77" s="24"/>
    </row>
    <row r="78" spans="1:10" ht="21.4" customHeight="1">
      <c r="G78" s="18"/>
      <c r="H78" s="23"/>
      <c r="I78" s="23"/>
    </row>
    <row r="79" spans="1:10" ht="21.4" customHeight="1">
      <c r="G79" s="18"/>
      <c r="H79" s="23"/>
      <c r="I79" s="63" t="s">
        <v>47</v>
      </c>
    </row>
    <row r="80" spans="1:10" ht="21.4" customHeight="1">
      <c r="A80" s="177" t="s">
        <v>147</v>
      </c>
      <c r="B80" s="1"/>
      <c r="C80" s="4"/>
      <c r="D80" s="4"/>
      <c r="E80" s="4"/>
      <c r="F80" s="4"/>
      <c r="G80" s="36"/>
      <c r="H80" s="36"/>
      <c r="I80" s="36"/>
    </row>
    <row r="81" spans="1:12" ht="21.4" customHeight="1">
      <c r="A81" s="2" t="s">
        <v>48</v>
      </c>
      <c r="B81" s="2"/>
      <c r="C81" s="5"/>
      <c r="D81" s="5"/>
      <c r="E81" s="5"/>
      <c r="F81" s="5"/>
      <c r="G81" s="23"/>
      <c r="H81" s="23"/>
      <c r="I81" s="23"/>
    </row>
    <row r="82" spans="1:12" ht="21.4" customHeight="1">
      <c r="A82" s="57" t="s">
        <v>114</v>
      </c>
      <c r="B82" s="2"/>
      <c r="C82" s="5"/>
      <c r="D82" s="5"/>
      <c r="E82" s="5"/>
      <c r="F82" s="5"/>
      <c r="G82" s="23"/>
      <c r="H82" s="23"/>
      <c r="I82" s="140"/>
    </row>
    <row r="83" spans="1:12" ht="21.4" customHeight="1">
      <c r="A83" s="54"/>
      <c r="B83" s="54"/>
      <c r="G83" s="144"/>
      <c r="H83" s="144"/>
      <c r="I83" s="141" t="s">
        <v>144</v>
      </c>
    </row>
    <row r="84" spans="1:12" ht="21.4" customHeight="1">
      <c r="A84" s="54"/>
      <c r="B84" s="54"/>
      <c r="E84" s="119" t="s">
        <v>145</v>
      </c>
      <c r="G84" s="217" t="s">
        <v>146</v>
      </c>
      <c r="H84" s="217"/>
      <c r="I84" s="217"/>
    </row>
    <row r="85" spans="1:12" ht="21.4" customHeight="1">
      <c r="C85" s="55" t="s">
        <v>2</v>
      </c>
      <c r="E85" s="38" t="s">
        <v>49</v>
      </c>
      <c r="G85" s="38" t="s">
        <v>115</v>
      </c>
      <c r="H85" s="39"/>
      <c r="I85" s="38" t="s">
        <v>49</v>
      </c>
    </row>
    <row r="86" spans="1:12" ht="21.4" customHeight="1">
      <c r="A86" s="66" t="s">
        <v>148</v>
      </c>
      <c r="C86" s="64"/>
      <c r="E86" s="65"/>
      <c r="G86" s="65"/>
      <c r="H86" s="39"/>
      <c r="I86" s="65"/>
    </row>
    <row r="87" spans="1:12" ht="21.4" customHeight="1">
      <c r="A87" s="67" t="s">
        <v>50</v>
      </c>
      <c r="B87" s="40"/>
      <c r="G87" s="11"/>
      <c r="H87" s="11"/>
      <c r="I87" s="11"/>
    </row>
    <row r="88" spans="1:12" ht="21.4" customHeight="1">
      <c r="A88" s="41" t="s">
        <v>51</v>
      </c>
      <c r="B88" s="41"/>
      <c r="C88" s="42"/>
      <c r="D88" s="42"/>
      <c r="E88" s="127">
        <v>48199</v>
      </c>
      <c r="F88" s="42"/>
      <c r="G88" s="127">
        <v>92471</v>
      </c>
      <c r="H88" s="128"/>
      <c r="I88" s="127">
        <v>48199</v>
      </c>
      <c r="L88" s="23"/>
    </row>
    <row r="89" spans="1:12" ht="21.4" customHeight="1">
      <c r="A89" s="3" t="s">
        <v>52</v>
      </c>
      <c r="B89" s="41"/>
      <c r="C89" s="42"/>
      <c r="D89" s="42"/>
      <c r="E89" s="127">
        <v>3</v>
      </c>
      <c r="F89" s="42"/>
      <c r="G89" s="127">
        <v>5</v>
      </c>
      <c r="H89" s="128"/>
      <c r="I89" s="127">
        <v>3</v>
      </c>
      <c r="L89" s="23"/>
    </row>
    <row r="90" spans="1:12" ht="21.4" customHeight="1">
      <c r="A90" s="3" t="s">
        <v>53</v>
      </c>
      <c r="C90" s="42">
        <v>10</v>
      </c>
      <c r="D90" s="42"/>
      <c r="E90" s="127">
        <v>5005</v>
      </c>
      <c r="F90" s="42"/>
      <c r="G90" s="127">
        <v>3334</v>
      </c>
      <c r="H90" s="116"/>
      <c r="I90" s="127">
        <v>5005</v>
      </c>
      <c r="L90" s="23"/>
    </row>
    <row r="91" spans="1:12" ht="21.4" customHeight="1">
      <c r="A91" s="3" t="s">
        <v>54</v>
      </c>
      <c r="C91" s="42"/>
      <c r="D91" s="42"/>
      <c r="E91" s="127">
        <v>1903</v>
      </c>
      <c r="F91" s="42"/>
      <c r="G91" s="127">
        <v>2727</v>
      </c>
      <c r="H91" s="116"/>
      <c r="I91" s="127">
        <v>1903</v>
      </c>
      <c r="L91" s="23"/>
    </row>
    <row r="92" spans="1:12" ht="21.4" customHeight="1">
      <c r="A92" s="3" t="s">
        <v>55</v>
      </c>
      <c r="C92" s="42"/>
      <c r="D92" s="42"/>
      <c r="E92" s="129">
        <v>7847</v>
      </c>
      <c r="F92" s="42"/>
      <c r="G92" s="129">
        <v>10311</v>
      </c>
      <c r="H92" s="116"/>
      <c r="I92" s="129">
        <v>7847</v>
      </c>
      <c r="L92" s="23"/>
    </row>
    <row r="93" spans="1:12" ht="21.4" customHeight="1">
      <c r="A93" s="3" t="s">
        <v>56</v>
      </c>
      <c r="E93" s="127">
        <v>3626</v>
      </c>
      <c r="G93" s="127">
        <v>9554</v>
      </c>
      <c r="H93" s="116"/>
      <c r="I93" s="127">
        <v>3626</v>
      </c>
      <c r="L93" s="23"/>
    </row>
    <row r="94" spans="1:12" ht="21.4" customHeight="1">
      <c r="A94" s="1" t="s">
        <v>57</v>
      </c>
      <c r="B94" s="1"/>
      <c r="E94" s="69">
        <f>SUM(E88:E93)</f>
        <v>66583</v>
      </c>
      <c r="G94" s="69">
        <f>SUM(G88:G93)</f>
        <v>118402</v>
      </c>
      <c r="H94" s="13"/>
      <c r="I94" s="69">
        <f>SUM(I88:I93)</f>
        <v>66583</v>
      </c>
    </row>
    <row r="95" spans="1:12" ht="21.4" customHeight="1">
      <c r="A95" s="67" t="s">
        <v>58</v>
      </c>
      <c r="B95" s="22"/>
      <c r="C95" s="10"/>
      <c r="D95" s="10"/>
      <c r="E95" s="10"/>
      <c r="F95" s="10"/>
      <c r="G95" s="14"/>
      <c r="H95" s="19"/>
      <c r="I95" s="14"/>
    </row>
    <row r="96" spans="1:12" ht="21.4" customHeight="1">
      <c r="A96" s="3" t="s">
        <v>59</v>
      </c>
      <c r="E96" s="127">
        <v>4287</v>
      </c>
      <c r="G96" s="127">
        <v>3884</v>
      </c>
      <c r="H96" s="116"/>
      <c r="I96" s="127">
        <v>4287</v>
      </c>
      <c r="L96" s="23"/>
    </row>
    <row r="97" spans="1:12" ht="21.4" customHeight="1">
      <c r="A97" s="3" t="s">
        <v>60</v>
      </c>
      <c r="C97" s="10"/>
      <c r="D97" s="10"/>
      <c r="E97" s="127">
        <v>1503</v>
      </c>
      <c r="F97" s="10"/>
      <c r="G97" s="127">
        <v>1198</v>
      </c>
      <c r="H97" s="116"/>
      <c r="I97" s="127">
        <v>1503</v>
      </c>
      <c r="L97" s="23"/>
    </row>
    <row r="98" spans="1:12" ht="21.4" customHeight="1">
      <c r="A98" s="3" t="s">
        <v>61</v>
      </c>
      <c r="C98" s="42"/>
      <c r="D98" s="42"/>
      <c r="E98" s="127">
        <v>45428</v>
      </c>
      <c r="F98" s="42"/>
      <c r="G98" s="127">
        <v>53054</v>
      </c>
      <c r="H98" s="116"/>
      <c r="I98" s="127">
        <v>45428</v>
      </c>
      <c r="L98" s="23"/>
    </row>
    <row r="99" spans="1:12" ht="21.4" customHeight="1">
      <c r="A99" s="3" t="s">
        <v>102</v>
      </c>
      <c r="C99" s="42"/>
      <c r="D99" s="42"/>
      <c r="E99" s="127">
        <v>-39935</v>
      </c>
      <c r="F99" s="42"/>
      <c r="G99" s="127">
        <v>20805</v>
      </c>
      <c r="H99" s="116"/>
      <c r="I99" s="127">
        <v>-39935</v>
      </c>
      <c r="L99" s="23"/>
    </row>
    <row r="100" spans="1:12" ht="21.4" customHeight="1">
      <c r="A100" s="3" t="s">
        <v>62</v>
      </c>
      <c r="C100" s="42"/>
      <c r="D100" s="42"/>
      <c r="E100" s="127">
        <v>42210</v>
      </c>
      <c r="F100" s="42"/>
      <c r="G100" s="127">
        <v>6452</v>
      </c>
      <c r="H100" s="116"/>
      <c r="I100" s="127">
        <v>42210</v>
      </c>
      <c r="L100" s="23"/>
    </row>
    <row r="101" spans="1:12" ht="21.4" customHeight="1">
      <c r="A101" s="3" t="s">
        <v>122</v>
      </c>
      <c r="C101" s="42"/>
      <c r="D101" s="42"/>
      <c r="E101" s="127">
        <v>0</v>
      </c>
      <c r="F101" s="42"/>
      <c r="G101" s="127">
        <v>-9151</v>
      </c>
      <c r="H101" s="116"/>
      <c r="I101" s="127">
        <v>0</v>
      </c>
      <c r="L101" s="23"/>
    </row>
    <row r="102" spans="1:12" ht="21.4" customHeight="1">
      <c r="A102" s="3" t="s">
        <v>63</v>
      </c>
      <c r="C102" s="42">
        <v>10</v>
      </c>
      <c r="D102" s="42"/>
      <c r="E102" s="127">
        <v>10102</v>
      </c>
      <c r="F102" s="42"/>
      <c r="G102" s="127">
        <v>15711</v>
      </c>
      <c r="H102" s="116"/>
      <c r="I102" s="127">
        <v>10102</v>
      </c>
      <c r="L102" s="23"/>
    </row>
    <row r="103" spans="1:12" ht="21.4" customHeight="1">
      <c r="A103" s="1" t="s">
        <v>64</v>
      </c>
      <c r="B103" s="1"/>
      <c r="C103" s="10"/>
      <c r="D103" s="10"/>
      <c r="E103" s="69">
        <f>SUM(E96:E102)</f>
        <v>63595</v>
      </c>
      <c r="F103" s="10"/>
      <c r="G103" s="69">
        <f>SUM(G96:G102)</f>
        <v>91953</v>
      </c>
      <c r="H103" s="13"/>
      <c r="I103" s="69">
        <f>SUM(I96:I102)</f>
        <v>63595</v>
      </c>
    </row>
    <row r="104" spans="1:12" ht="21.4" customHeight="1">
      <c r="A104" s="1" t="s">
        <v>127</v>
      </c>
      <c r="B104" s="1"/>
      <c r="C104" s="10"/>
      <c r="D104" s="10"/>
      <c r="E104" s="13">
        <f>E94-E103</f>
        <v>2988</v>
      </c>
      <c r="F104" s="10"/>
      <c r="G104" s="13">
        <f>G94-G103</f>
        <v>26449</v>
      </c>
      <c r="H104" s="13"/>
      <c r="I104" s="13">
        <f>I94-I103</f>
        <v>2988</v>
      </c>
    </row>
    <row r="105" spans="1:12" ht="21.4" customHeight="1">
      <c r="A105" s="3" t="s">
        <v>128</v>
      </c>
      <c r="C105" s="11">
        <v>7.2</v>
      </c>
      <c r="E105" s="130">
        <v>-93</v>
      </c>
      <c r="G105" s="130">
        <v>-9214</v>
      </c>
      <c r="H105" s="116"/>
      <c r="I105" s="130">
        <v>-93</v>
      </c>
      <c r="L105" s="23"/>
    </row>
    <row r="106" spans="1:12" ht="21.4" customHeight="1">
      <c r="A106" s="2" t="s">
        <v>153</v>
      </c>
      <c r="B106" s="2"/>
      <c r="C106" s="10"/>
      <c r="D106" s="10"/>
      <c r="E106" s="69">
        <f>SUM(E104:E105)</f>
        <v>2895</v>
      </c>
      <c r="F106" s="10"/>
      <c r="G106" s="69">
        <f>G104+G105</f>
        <v>17235</v>
      </c>
      <c r="H106" s="19"/>
      <c r="I106" s="69">
        <f>SUM(I104:I105)</f>
        <v>2895</v>
      </c>
    </row>
    <row r="107" spans="1:12" ht="21.4" customHeight="1">
      <c r="A107" s="180" t="s">
        <v>151</v>
      </c>
      <c r="B107" s="2"/>
      <c r="C107" s="10"/>
      <c r="D107" s="10"/>
      <c r="E107" s="10"/>
      <c r="F107" s="10"/>
      <c r="G107" s="12"/>
      <c r="H107" s="19"/>
      <c r="I107" s="12"/>
    </row>
    <row r="108" spans="1:12" s="157" customFormat="1" ht="21.4" customHeight="1">
      <c r="A108" s="178" t="s">
        <v>152</v>
      </c>
      <c r="B108" s="155"/>
      <c r="C108" s="160"/>
      <c r="D108" s="160"/>
      <c r="E108" s="213">
        <v>257</v>
      </c>
      <c r="F108" s="161"/>
      <c r="G108" s="213">
        <v>0</v>
      </c>
      <c r="H108" s="209"/>
      <c r="I108" s="213">
        <v>0</v>
      </c>
    </row>
    <row r="109" spans="1:12" s="157" customFormat="1" ht="21.4" customHeight="1">
      <c r="A109" s="180" t="s">
        <v>129</v>
      </c>
      <c r="B109" s="156"/>
      <c r="C109" s="160"/>
      <c r="D109" s="160"/>
      <c r="E109" s="182">
        <f>SUM(E106:E108)</f>
        <v>3152</v>
      </c>
      <c r="F109" s="160"/>
      <c r="G109" s="182">
        <f>SUM(G106:G108)</f>
        <v>17235</v>
      </c>
      <c r="H109" s="163"/>
      <c r="I109" s="182">
        <f>SUM(I106:I108)</f>
        <v>2895</v>
      </c>
    </row>
    <row r="110" spans="1:12" s="157" customFormat="1" ht="16.899999999999999" customHeight="1">
      <c r="A110" s="180"/>
      <c r="B110" s="156"/>
      <c r="C110" s="160"/>
      <c r="D110" s="160"/>
      <c r="E110" s="160"/>
      <c r="F110" s="160"/>
      <c r="G110" s="162"/>
      <c r="H110" s="163"/>
      <c r="I110" s="162"/>
    </row>
    <row r="111" spans="1:12" ht="21.4" customHeight="1">
      <c r="A111" s="181" t="s">
        <v>65</v>
      </c>
      <c r="B111" s="43"/>
      <c r="C111" s="44"/>
      <c r="D111" s="44"/>
      <c r="E111" s="152">
        <v>0</v>
      </c>
      <c r="F111" s="44"/>
      <c r="G111" s="152">
        <v>0</v>
      </c>
      <c r="H111" s="146"/>
      <c r="I111" s="152">
        <v>0</v>
      </c>
    </row>
    <row r="112" spans="1:12" ht="16.899999999999999" customHeight="1">
      <c r="A112" s="68"/>
      <c r="B112" s="43"/>
      <c r="C112" s="44"/>
      <c r="D112" s="44"/>
      <c r="E112" s="212"/>
      <c r="F112" s="44"/>
      <c r="G112" s="147"/>
      <c r="H112" s="146"/>
      <c r="I112" s="147"/>
    </row>
    <row r="113" spans="1:9" ht="21.4" customHeight="1">
      <c r="A113" s="68" t="s">
        <v>66</v>
      </c>
      <c r="B113" s="43"/>
      <c r="C113" s="44"/>
      <c r="D113" s="44"/>
      <c r="E113" s="44"/>
      <c r="F113" s="166"/>
      <c r="G113" s="166"/>
      <c r="H113" s="166"/>
      <c r="I113" s="166"/>
    </row>
    <row r="114" spans="1:9" s="157" customFormat="1" ht="21.4" customHeight="1">
      <c r="A114" s="185" t="s">
        <v>149</v>
      </c>
      <c r="B114" s="186"/>
      <c r="C114" s="166"/>
      <c r="D114" s="166"/>
      <c r="E114" s="212">
        <f>E106+E111</f>
        <v>2895</v>
      </c>
      <c r="F114" s="166"/>
      <c r="G114" s="212">
        <f>G106+G111</f>
        <v>17235</v>
      </c>
      <c r="H114" s="209"/>
      <c r="I114" s="212">
        <f>I106+I111</f>
        <v>2895</v>
      </c>
    </row>
    <row r="115" spans="1:9" s="157" customFormat="1" ht="21.4" customHeight="1">
      <c r="A115" s="185" t="s">
        <v>150</v>
      </c>
      <c r="B115" s="186"/>
      <c r="C115" s="166"/>
      <c r="D115" s="166"/>
      <c r="E115" s="212">
        <f>E108+E111</f>
        <v>257</v>
      </c>
      <c r="F115" s="166"/>
      <c r="G115" s="212">
        <f>G108+G111</f>
        <v>0</v>
      </c>
      <c r="H115" s="209"/>
      <c r="I115" s="212">
        <f>I108+I111</f>
        <v>0</v>
      </c>
    </row>
    <row r="116" spans="1:9" s="157" customFormat="1" ht="21.4" customHeight="1">
      <c r="A116" s="181" t="s">
        <v>66</v>
      </c>
      <c r="B116" s="165"/>
      <c r="C116" s="166"/>
      <c r="D116" s="166"/>
      <c r="E116" s="182">
        <f>SUM(E114:E115)</f>
        <v>3152</v>
      </c>
      <c r="F116" s="166"/>
      <c r="G116" s="182">
        <f>SUM(G114:G115)</f>
        <v>17235</v>
      </c>
      <c r="H116" s="146"/>
      <c r="I116" s="182">
        <f>SUM(I114:I115)</f>
        <v>2895</v>
      </c>
    </row>
    <row r="117" spans="1:9" s="157" customFormat="1" ht="16.899999999999999" customHeight="1">
      <c r="A117" s="181"/>
      <c r="B117" s="165"/>
      <c r="C117" s="166"/>
      <c r="D117" s="166"/>
      <c r="E117" s="166"/>
      <c r="F117" s="166"/>
      <c r="G117" s="162"/>
      <c r="H117" s="209"/>
      <c r="I117" s="162"/>
    </row>
    <row r="118" spans="1:9" ht="21.4" customHeight="1">
      <c r="A118" s="165" t="s">
        <v>130</v>
      </c>
      <c r="B118" s="43"/>
      <c r="G118" s="45"/>
      <c r="H118" s="45"/>
      <c r="I118" s="45"/>
    </row>
    <row r="119" spans="1:9" s="157" customFormat="1" ht="21.4" customHeight="1">
      <c r="A119" s="186" t="s">
        <v>155</v>
      </c>
      <c r="B119" s="186"/>
      <c r="C119" s="161"/>
      <c r="D119" s="161"/>
      <c r="E119" s="154">
        <f>E114/950000</f>
        <v>3.0473684210526315E-3</v>
      </c>
      <c r="F119" s="161"/>
      <c r="G119" s="154">
        <f>G114/950000</f>
        <v>1.8142105263157893E-2</v>
      </c>
      <c r="H119" s="167"/>
      <c r="I119" s="154">
        <f>I114/950000</f>
        <v>3.0473684210526315E-3</v>
      </c>
    </row>
    <row r="120" spans="1:9" s="157" customFormat="1" ht="21.4" customHeight="1">
      <c r="A120" s="186" t="s">
        <v>154</v>
      </c>
      <c r="B120" s="186"/>
      <c r="C120" s="161"/>
      <c r="D120" s="161"/>
      <c r="E120" s="153">
        <f>E115/950000</f>
        <v>2.7052631578947366E-4</v>
      </c>
      <c r="F120" s="166"/>
      <c r="G120" s="153">
        <f>G115/950000</f>
        <v>0</v>
      </c>
      <c r="H120" s="209"/>
      <c r="I120" s="153">
        <f>I115/950000</f>
        <v>0</v>
      </c>
    </row>
    <row r="121" spans="1:9" ht="21.4" customHeight="1" thickBot="1">
      <c r="A121" s="74"/>
      <c r="B121" s="74"/>
      <c r="C121" s="161">
        <v>8</v>
      </c>
      <c r="E121" s="145">
        <f>SUM(E119:E120)</f>
        <v>3.3178947368421052E-3</v>
      </c>
      <c r="G121" s="145">
        <f>SUM(G119:G120)</f>
        <v>1.8142105263157893E-2</v>
      </c>
      <c r="H121" s="45"/>
      <c r="I121" s="145">
        <f>SUM(I119:I120)</f>
        <v>3.0473684210526315E-3</v>
      </c>
    </row>
    <row r="122" spans="1:9" ht="21.4" customHeight="1" thickTop="1">
      <c r="G122" s="47"/>
      <c r="H122" s="131"/>
      <c r="I122" s="47"/>
    </row>
    <row r="123" spans="1:9" ht="21.4" customHeight="1">
      <c r="A123" s="56" t="s">
        <v>29</v>
      </c>
      <c r="G123" s="47"/>
      <c r="H123" s="132"/>
      <c r="I123" s="47"/>
    </row>
    <row r="124" spans="1:9" ht="21.4" customHeight="1">
      <c r="A124" s="56"/>
      <c r="G124" s="47"/>
      <c r="H124" s="131"/>
      <c r="I124" s="47"/>
    </row>
  </sheetData>
  <mergeCells count="3">
    <mergeCell ref="G5:I5"/>
    <mergeCell ref="G41:I41"/>
    <mergeCell ref="G84:I84"/>
  </mergeCells>
  <phoneticPr fontId="52" type="noConversion"/>
  <pageMargins left="0.86614173228346458" right="0.55118110236220474" top="0.9055118110236221" bottom="0" header="0.51181102362204722" footer="0.31496062992125984"/>
  <pageSetup paperSize="9" scale="80" firstPageNumber="3" orientation="portrait" useFirstPageNumber="1" r:id="rId1"/>
  <rowBreaks count="2" manualBreakCount="2">
    <brk id="36" max="16383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Q15"/>
  <sheetViews>
    <sheetView showGridLines="0" topLeftCell="A7" zoomScaleNormal="100" zoomScaleSheetLayoutView="100" workbookViewId="0">
      <selection activeCell="O12" sqref="O12"/>
    </sheetView>
  </sheetViews>
  <sheetFormatPr defaultColWidth="9.140625" defaultRowHeight="24" customHeight="1"/>
  <cols>
    <col min="1" max="1" width="31" style="159" customWidth="1"/>
    <col min="2" max="2" width="4.42578125" style="159" customWidth="1"/>
    <col min="3" max="3" width="16.28515625" style="159" bestFit="1" customWidth="1"/>
    <col min="4" max="4" width="1.140625" style="159" customWidth="1"/>
    <col min="5" max="5" width="16.5703125" style="159" customWidth="1"/>
    <col min="6" max="6" width="1.5703125" style="159" customWidth="1"/>
    <col min="7" max="7" width="16.5703125" style="159" customWidth="1"/>
    <col min="8" max="8" width="1.140625" style="159" customWidth="1"/>
    <col min="9" max="9" width="16.5703125" style="159" customWidth="1"/>
    <col min="10" max="10" width="1.140625" style="159" customWidth="1"/>
    <col min="11" max="11" width="16.5703125" style="159" customWidth="1"/>
    <col min="12" max="12" width="1.140625" style="159" customWidth="1"/>
    <col min="13" max="13" width="16.5703125" style="159" customWidth="1"/>
    <col min="14" max="14" width="1.42578125" style="159" customWidth="1"/>
    <col min="15" max="15" width="16.5703125" style="159" customWidth="1"/>
    <col min="16" max="16" width="1" style="159" customWidth="1"/>
    <col min="17" max="17" width="10.5703125" style="159" bestFit="1" customWidth="1"/>
    <col min="18" max="16384" width="9.140625" style="159"/>
  </cols>
  <sheetData>
    <row r="1" spans="1:251" ht="24" customHeight="1">
      <c r="O1" s="179" t="s">
        <v>47</v>
      </c>
    </row>
    <row r="2" spans="1:251" ht="24" customHeight="1">
      <c r="A2" s="177" t="s">
        <v>147</v>
      </c>
      <c r="B2" s="158"/>
      <c r="H2" s="169"/>
      <c r="I2" s="169"/>
      <c r="J2" s="169"/>
      <c r="K2" s="169"/>
      <c r="L2" s="169"/>
      <c r="M2" s="169"/>
    </row>
    <row r="3" spans="1:251" ht="24" customHeight="1">
      <c r="A3" s="158" t="s">
        <v>67</v>
      </c>
      <c r="B3" s="158"/>
      <c r="H3" s="169"/>
      <c r="I3" s="169"/>
      <c r="J3" s="169"/>
      <c r="K3" s="169"/>
      <c r="L3" s="169"/>
      <c r="M3" s="169"/>
    </row>
    <row r="4" spans="1:251" ht="24" customHeight="1">
      <c r="A4" s="158" t="s">
        <v>114</v>
      </c>
      <c r="B4" s="158"/>
      <c r="H4" s="169"/>
      <c r="I4" s="169"/>
      <c r="J4" s="169"/>
      <c r="K4" s="169"/>
      <c r="L4" s="169"/>
      <c r="M4" s="169"/>
    </row>
    <row r="5" spans="1:251" ht="24" customHeight="1">
      <c r="A5" s="158"/>
      <c r="B5" s="158"/>
      <c r="H5" s="169"/>
      <c r="I5" s="169"/>
      <c r="J5" s="169"/>
      <c r="K5" s="169"/>
      <c r="L5" s="169"/>
      <c r="M5" s="169"/>
      <c r="O5" s="183" t="s">
        <v>1</v>
      </c>
    </row>
    <row r="6" spans="1:251" s="171" customFormat="1" ht="24" customHeight="1">
      <c r="A6" s="170"/>
      <c r="B6" s="170"/>
      <c r="C6" s="218" t="s">
        <v>156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251" s="171" customFormat="1" ht="24" customHeight="1">
      <c r="A7" s="170"/>
      <c r="B7" s="170"/>
      <c r="C7" s="219" t="s">
        <v>157</v>
      </c>
      <c r="D7" s="219"/>
      <c r="E7" s="219"/>
      <c r="F7" s="219"/>
      <c r="G7" s="219"/>
      <c r="H7" s="219"/>
      <c r="I7" s="219"/>
      <c r="J7" s="219"/>
      <c r="K7" s="219"/>
      <c r="L7" s="173"/>
      <c r="M7" s="173" t="s">
        <v>158</v>
      </c>
      <c r="N7" s="173"/>
      <c r="O7" s="173"/>
    </row>
    <row r="8" spans="1:251" s="171" customFormat="1" ht="24" customHeight="1">
      <c r="C8" s="173" t="s">
        <v>68</v>
      </c>
      <c r="D8" s="173"/>
      <c r="E8" s="173" t="s">
        <v>159</v>
      </c>
      <c r="F8" s="173"/>
      <c r="G8" s="218" t="s">
        <v>69</v>
      </c>
      <c r="H8" s="218"/>
      <c r="I8" s="218"/>
      <c r="J8" s="173"/>
      <c r="K8" s="173" t="s">
        <v>70</v>
      </c>
      <c r="L8" s="173"/>
      <c r="M8" s="173" t="s">
        <v>160</v>
      </c>
      <c r="N8" s="173"/>
      <c r="O8" s="173"/>
      <c r="P8" s="173"/>
    </row>
    <row r="9" spans="1:251" s="171" customFormat="1" ht="24" customHeight="1">
      <c r="C9" s="173" t="s">
        <v>161</v>
      </c>
      <c r="D9" s="173"/>
      <c r="E9" s="173" t="s">
        <v>162</v>
      </c>
      <c r="F9" s="173"/>
      <c r="G9" s="173" t="s">
        <v>71</v>
      </c>
      <c r="H9" s="173"/>
      <c r="I9" s="173" t="s">
        <v>163</v>
      </c>
      <c r="J9" s="173"/>
      <c r="K9" s="173" t="s">
        <v>164</v>
      </c>
      <c r="L9" s="173"/>
      <c r="M9" s="173" t="s">
        <v>165</v>
      </c>
      <c r="N9" s="173"/>
      <c r="O9" s="173"/>
      <c r="P9" s="173"/>
    </row>
    <row r="10" spans="1:251" s="171" customFormat="1" ht="24" customHeight="1">
      <c r="C10" s="151" t="s">
        <v>166</v>
      </c>
      <c r="D10" s="173"/>
      <c r="E10" s="151" t="s">
        <v>167</v>
      </c>
      <c r="F10" s="173"/>
      <c r="G10" s="151" t="s">
        <v>72</v>
      </c>
      <c r="H10" s="173"/>
      <c r="I10" s="151" t="s">
        <v>168</v>
      </c>
      <c r="J10" s="173"/>
      <c r="K10" s="151" t="s">
        <v>169</v>
      </c>
      <c r="L10" s="173"/>
      <c r="M10" s="151" t="s">
        <v>170</v>
      </c>
      <c r="N10" s="173"/>
      <c r="O10" s="151" t="s">
        <v>70</v>
      </c>
      <c r="P10" s="173"/>
    </row>
    <row r="11" spans="1:251" s="170" customFormat="1" ht="24" customHeight="1">
      <c r="A11" s="170" t="s">
        <v>73</v>
      </c>
      <c r="C11" s="164">
        <v>950000</v>
      </c>
      <c r="D11" s="164"/>
      <c r="E11" s="164">
        <v>291889</v>
      </c>
      <c r="F11" s="164"/>
      <c r="G11" s="164">
        <v>39538</v>
      </c>
      <c r="H11" s="164"/>
      <c r="I11" s="164">
        <v>-396356</v>
      </c>
      <c r="J11" s="164"/>
      <c r="K11" s="164">
        <f>SUM(C11:I11)</f>
        <v>885071</v>
      </c>
      <c r="L11" s="164"/>
      <c r="M11" s="164">
        <v>0</v>
      </c>
      <c r="N11" s="164"/>
      <c r="O11" s="164">
        <f>SUM(K11:M11)</f>
        <v>885071</v>
      </c>
      <c r="P11" s="164"/>
    </row>
    <row r="12" spans="1:251" s="170" customFormat="1" ht="24" customHeight="1">
      <c r="A12" s="178" t="s">
        <v>66</v>
      </c>
      <c r="B12" s="171"/>
      <c r="C12" s="150">
        <v>0</v>
      </c>
      <c r="D12" s="164"/>
      <c r="E12" s="150">
        <v>0</v>
      </c>
      <c r="F12" s="164"/>
      <c r="G12" s="150">
        <v>0</v>
      </c>
      <c r="H12" s="164"/>
      <c r="I12" s="150">
        <v>3152</v>
      </c>
      <c r="J12" s="164"/>
      <c r="K12" s="150">
        <f>SUM(C12:I12)</f>
        <v>3152</v>
      </c>
      <c r="L12" s="164"/>
      <c r="M12" s="150">
        <v>0</v>
      </c>
      <c r="N12" s="164"/>
      <c r="O12" s="150">
        <f>SUM(K12:M12)</f>
        <v>3152</v>
      </c>
      <c r="P12" s="164"/>
    </row>
    <row r="13" spans="1:251" s="171" customFormat="1" ht="24" customHeight="1" thickBot="1">
      <c r="A13" s="170" t="s">
        <v>74</v>
      </c>
      <c r="B13" s="170"/>
      <c r="C13" s="184">
        <f>C11+C12</f>
        <v>950000</v>
      </c>
      <c r="D13" s="164" t="e">
        <f>D11+#REF!</f>
        <v>#REF!</v>
      </c>
      <c r="E13" s="184">
        <f>E11+E12</f>
        <v>291889</v>
      </c>
      <c r="F13" s="164"/>
      <c r="G13" s="184">
        <f>G11+G12</f>
        <v>39538</v>
      </c>
      <c r="H13" s="164" t="e">
        <f>H11+#REF!</f>
        <v>#REF!</v>
      </c>
      <c r="I13" s="184">
        <f>I11+I12</f>
        <v>-393204</v>
      </c>
      <c r="J13" s="164"/>
      <c r="K13" s="184">
        <f>K11+K12</f>
        <v>888223</v>
      </c>
      <c r="L13" s="164"/>
      <c r="M13" s="184">
        <f>M11+M12</f>
        <v>0</v>
      </c>
      <c r="N13" s="164" t="e">
        <f>N11+#REF!</f>
        <v>#REF!</v>
      </c>
      <c r="O13" s="184">
        <f>O11+O12</f>
        <v>888223</v>
      </c>
      <c r="P13" s="164" t="e">
        <f>P11+#REF!</f>
        <v>#REF!</v>
      </c>
      <c r="Q13" s="174"/>
      <c r="R13" s="175"/>
      <c r="S13" s="174"/>
      <c r="T13" s="175"/>
      <c r="U13" s="174"/>
      <c r="V13" s="174"/>
      <c r="W13" s="174"/>
      <c r="X13" s="174"/>
      <c r="Y13" s="174"/>
      <c r="Z13" s="176"/>
      <c r="AA13" s="174"/>
      <c r="AB13" s="174"/>
      <c r="AD13" s="172"/>
      <c r="AF13" s="175"/>
      <c r="AG13" s="174"/>
      <c r="AH13" s="175"/>
      <c r="AI13" s="174"/>
      <c r="AJ13" s="175"/>
      <c r="AK13" s="174"/>
      <c r="AL13" s="174"/>
      <c r="AM13" s="174"/>
      <c r="AN13" s="174"/>
      <c r="AO13" s="174"/>
      <c r="AP13" s="176"/>
      <c r="AQ13" s="174"/>
      <c r="AR13" s="174"/>
      <c r="AT13" s="172"/>
      <c r="AV13" s="175"/>
      <c r="AW13" s="174"/>
      <c r="AX13" s="175"/>
      <c r="AY13" s="174"/>
      <c r="AZ13" s="175"/>
      <c r="BA13" s="174"/>
      <c r="BB13" s="174"/>
      <c r="BC13" s="174"/>
      <c r="BD13" s="174"/>
      <c r="BE13" s="174"/>
      <c r="BF13" s="176"/>
      <c r="BG13" s="174"/>
      <c r="BH13" s="174"/>
      <c r="BJ13" s="172"/>
      <c r="BL13" s="175"/>
      <c r="BM13" s="174"/>
      <c r="BN13" s="175"/>
      <c r="BO13" s="174"/>
      <c r="BP13" s="175"/>
      <c r="BQ13" s="174"/>
      <c r="BR13" s="174"/>
      <c r="BS13" s="174"/>
      <c r="BT13" s="174"/>
      <c r="BU13" s="174"/>
      <c r="BV13" s="176"/>
      <c r="BW13" s="174"/>
      <c r="BX13" s="174"/>
      <c r="BZ13" s="172"/>
      <c r="CB13" s="175"/>
      <c r="CC13" s="174"/>
      <c r="CD13" s="175"/>
      <c r="CE13" s="174"/>
      <c r="CF13" s="175"/>
      <c r="CG13" s="174"/>
      <c r="CH13" s="174"/>
      <c r="CI13" s="174"/>
      <c r="CJ13" s="174"/>
      <c r="CK13" s="174"/>
      <c r="CL13" s="176"/>
      <c r="CM13" s="174"/>
      <c r="CN13" s="174"/>
      <c r="CP13" s="172"/>
      <c r="CR13" s="175"/>
      <c r="CS13" s="174"/>
      <c r="CT13" s="175"/>
      <c r="CU13" s="174"/>
      <c r="CV13" s="175"/>
      <c r="CW13" s="174"/>
      <c r="CX13" s="174"/>
      <c r="CY13" s="174"/>
      <c r="CZ13" s="174"/>
      <c r="DA13" s="174"/>
      <c r="DB13" s="176"/>
      <c r="DC13" s="174"/>
      <c r="DD13" s="174"/>
      <c r="DF13" s="172"/>
      <c r="DH13" s="175"/>
      <c r="DI13" s="174"/>
      <c r="DJ13" s="175"/>
      <c r="DK13" s="174"/>
      <c r="DL13" s="175"/>
      <c r="DM13" s="174"/>
      <c r="DN13" s="174"/>
      <c r="DO13" s="174"/>
      <c r="DP13" s="174"/>
      <c r="DQ13" s="174"/>
      <c r="DR13" s="176"/>
      <c r="DS13" s="174"/>
      <c r="DT13" s="174"/>
      <c r="DV13" s="172"/>
      <c r="DX13" s="175"/>
      <c r="DY13" s="174"/>
      <c r="DZ13" s="175"/>
      <c r="EA13" s="174"/>
      <c r="EB13" s="175"/>
      <c r="EC13" s="174"/>
      <c r="ED13" s="174"/>
      <c r="EE13" s="174"/>
      <c r="EF13" s="174"/>
      <c r="EG13" s="174"/>
      <c r="EH13" s="176"/>
      <c r="EI13" s="174"/>
      <c r="EJ13" s="174"/>
      <c r="EL13" s="172"/>
      <c r="EN13" s="175"/>
      <c r="EO13" s="174"/>
      <c r="EP13" s="175"/>
      <c r="EQ13" s="174"/>
      <c r="ER13" s="175"/>
      <c r="ES13" s="174"/>
      <c r="ET13" s="174"/>
      <c r="EU13" s="174"/>
      <c r="EV13" s="174"/>
      <c r="EW13" s="174"/>
      <c r="EX13" s="176"/>
      <c r="EY13" s="174"/>
      <c r="EZ13" s="174"/>
      <c r="FB13" s="172"/>
      <c r="FD13" s="175"/>
      <c r="FE13" s="174"/>
      <c r="FF13" s="175"/>
      <c r="FG13" s="174"/>
      <c r="FH13" s="175"/>
      <c r="FI13" s="174"/>
      <c r="FJ13" s="174"/>
      <c r="FK13" s="174"/>
      <c r="FL13" s="174"/>
      <c r="FM13" s="174"/>
      <c r="FN13" s="176"/>
      <c r="FO13" s="174"/>
      <c r="FP13" s="174"/>
      <c r="FR13" s="172"/>
      <c r="FT13" s="175"/>
      <c r="FU13" s="174"/>
      <c r="FV13" s="175"/>
      <c r="FW13" s="174"/>
      <c r="FX13" s="175"/>
      <c r="FY13" s="174"/>
      <c r="FZ13" s="174"/>
      <c r="GA13" s="174"/>
      <c r="GB13" s="174"/>
      <c r="GC13" s="174"/>
      <c r="GD13" s="176"/>
      <c r="GE13" s="174"/>
      <c r="GF13" s="174"/>
      <c r="GH13" s="172"/>
      <c r="GJ13" s="175"/>
      <c r="GK13" s="174"/>
      <c r="GL13" s="175"/>
      <c r="GM13" s="174"/>
      <c r="GN13" s="175"/>
      <c r="GO13" s="174"/>
      <c r="GP13" s="174"/>
      <c r="GQ13" s="174"/>
      <c r="GR13" s="174"/>
      <c r="GS13" s="174"/>
      <c r="GT13" s="176"/>
      <c r="GU13" s="174"/>
      <c r="GV13" s="174"/>
      <c r="GX13" s="172"/>
      <c r="GZ13" s="175"/>
      <c r="HA13" s="174"/>
      <c r="HB13" s="175"/>
      <c r="HC13" s="174"/>
      <c r="HD13" s="175"/>
      <c r="HE13" s="174"/>
      <c r="HF13" s="174"/>
      <c r="HG13" s="174"/>
      <c r="HH13" s="174"/>
      <c r="HI13" s="174"/>
      <c r="HJ13" s="176"/>
      <c r="HK13" s="174"/>
      <c r="HL13" s="174"/>
      <c r="HN13" s="172"/>
      <c r="HP13" s="175"/>
      <c r="HQ13" s="174"/>
      <c r="HR13" s="175"/>
      <c r="HS13" s="174"/>
      <c r="HT13" s="175"/>
      <c r="HU13" s="174"/>
      <c r="HV13" s="174"/>
      <c r="HW13" s="174"/>
      <c r="HX13" s="174"/>
      <c r="HY13" s="174"/>
      <c r="HZ13" s="176"/>
      <c r="IA13" s="174"/>
      <c r="IB13" s="174"/>
      <c r="ID13" s="172"/>
      <c r="IF13" s="175"/>
      <c r="IG13" s="174"/>
      <c r="IH13" s="175"/>
      <c r="II13" s="174"/>
      <c r="IJ13" s="175"/>
      <c r="IK13" s="174"/>
      <c r="IL13" s="174"/>
      <c r="IM13" s="174"/>
      <c r="IN13" s="174"/>
      <c r="IO13" s="174"/>
      <c r="IP13" s="176"/>
      <c r="IQ13" s="174"/>
    </row>
    <row r="14" spans="1:251" s="171" customFormat="1" ht="24" customHeight="1" thickTop="1">
      <c r="A14" s="170"/>
      <c r="B14" s="170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74"/>
      <c r="R14" s="175"/>
      <c r="S14" s="174"/>
      <c r="T14" s="175"/>
      <c r="U14" s="174"/>
      <c r="V14" s="174"/>
      <c r="W14" s="174"/>
      <c r="X14" s="174"/>
      <c r="Y14" s="174"/>
      <c r="Z14" s="176"/>
      <c r="AA14" s="174"/>
      <c r="AB14" s="174"/>
      <c r="AD14" s="172"/>
      <c r="AF14" s="175"/>
      <c r="AG14" s="174"/>
      <c r="AH14" s="175"/>
      <c r="AI14" s="174"/>
      <c r="AJ14" s="175"/>
      <c r="AK14" s="174"/>
      <c r="AL14" s="174"/>
      <c r="AM14" s="174"/>
      <c r="AN14" s="174"/>
      <c r="AO14" s="174"/>
      <c r="AP14" s="176"/>
      <c r="AQ14" s="174"/>
      <c r="AR14" s="174"/>
      <c r="AT14" s="172"/>
      <c r="AV14" s="175"/>
      <c r="AW14" s="174"/>
      <c r="AX14" s="175"/>
      <c r="AY14" s="174"/>
      <c r="AZ14" s="175"/>
      <c r="BA14" s="174"/>
      <c r="BB14" s="174"/>
      <c r="BC14" s="174"/>
      <c r="BD14" s="174"/>
      <c r="BE14" s="174"/>
      <c r="BF14" s="176"/>
      <c r="BG14" s="174"/>
      <c r="BH14" s="174"/>
      <c r="BJ14" s="172"/>
      <c r="BL14" s="175"/>
      <c r="BM14" s="174"/>
      <c r="BN14" s="175"/>
      <c r="BO14" s="174"/>
      <c r="BP14" s="175"/>
      <c r="BQ14" s="174"/>
      <c r="BR14" s="174"/>
      <c r="BS14" s="174"/>
      <c r="BT14" s="174"/>
      <c r="BU14" s="174"/>
      <c r="BV14" s="176"/>
      <c r="BW14" s="174"/>
      <c r="BX14" s="174"/>
      <c r="BZ14" s="172"/>
      <c r="CB14" s="175"/>
      <c r="CC14" s="174"/>
      <c r="CD14" s="175"/>
      <c r="CE14" s="174"/>
      <c r="CF14" s="175"/>
      <c r="CG14" s="174"/>
      <c r="CH14" s="174"/>
      <c r="CI14" s="174"/>
      <c r="CJ14" s="174"/>
      <c r="CK14" s="174"/>
      <c r="CL14" s="176"/>
      <c r="CM14" s="174"/>
      <c r="CN14" s="174"/>
      <c r="CP14" s="172"/>
      <c r="CR14" s="175"/>
      <c r="CS14" s="174"/>
      <c r="CT14" s="175"/>
      <c r="CU14" s="174"/>
      <c r="CV14" s="175"/>
      <c r="CW14" s="174"/>
      <c r="CX14" s="174"/>
      <c r="CY14" s="174"/>
      <c r="CZ14" s="174"/>
      <c r="DA14" s="174"/>
      <c r="DB14" s="176"/>
      <c r="DC14" s="174"/>
      <c r="DD14" s="174"/>
      <c r="DF14" s="172"/>
      <c r="DH14" s="175"/>
      <c r="DI14" s="174"/>
      <c r="DJ14" s="175"/>
      <c r="DK14" s="174"/>
      <c r="DL14" s="175"/>
      <c r="DM14" s="174"/>
      <c r="DN14" s="174"/>
      <c r="DO14" s="174"/>
      <c r="DP14" s="174"/>
      <c r="DQ14" s="174"/>
      <c r="DR14" s="176"/>
      <c r="DS14" s="174"/>
      <c r="DT14" s="174"/>
      <c r="DV14" s="172"/>
      <c r="DX14" s="175"/>
      <c r="DY14" s="174"/>
      <c r="DZ14" s="175"/>
      <c r="EA14" s="174"/>
      <c r="EB14" s="175"/>
      <c r="EC14" s="174"/>
      <c r="ED14" s="174"/>
      <c r="EE14" s="174"/>
      <c r="EF14" s="174"/>
      <c r="EG14" s="174"/>
      <c r="EH14" s="176"/>
      <c r="EI14" s="174"/>
      <c r="EJ14" s="174"/>
      <c r="EL14" s="172"/>
      <c r="EN14" s="175"/>
      <c r="EO14" s="174"/>
      <c r="EP14" s="175"/>
      <c r="EQ14" s="174"/>
      <c r="ER14" s="175"/>
      <c r="ES14" s="174"/>
      <c r="ET14" s="174"/>
      <c r="EU14" s="174"/>
      <c r="EV14" s="174"/>
      <c r="EW14" s="174"/>
      <c r="EX14" s="176"/>
      <c r="EY14" s="174"/>
      <c r="EZ14" s="174"/>
      <c r="FB14" s="172"/>
      <c r="FD14" s="175"/>
      <c r="FE14" s="174"/>
      <c r="FF14" s="175"/>
      <c r="FG14" s="174"/>
      <c r="FH14" s="175"/>
      <c r="FI14" s="174"/>
      <c r="FJ14" s="174"/>
      <c r="FK14" s="174"/>
      <c r="FL14" s="174"/>
      <c r="FM14" s="174"/>
      <c r="FN14" s="176"/>
      <c r="FO14" s="174"/>
      <c r="FP14" s="174"/>
      <c r="FR14" s="172"/>
      <c r="FT14" s="175"/>
      <c r="FU14" s="174"/>
      <c r="FV14" s="175"/>
      <c r="FW14" s="174"/>
      <c r="FX14" s="175"/>
      <c r="FY14" s="174"/>
      <c r="FZ14" s="174"/>
      <c r="GA14" s="174"/>
      <c r="GB14" s="174"/>
      <c r="GC14" s="174"/>
      <c r="GD14" s="176"/>
      <c r="GE14" s="174"/>
      <c r="GF14" s="174"/>
      <c r="GH14" s="172"/>
      <c r="GJ14" s="175"/>
      <c r="GK14" s="174"/>
      <c r="GL14" s="175"/>
      <c r="GM14" s="174"/>
      <c r="GN14" s="175"/>
      <c r="GO14" s="174"/>
      <c r="GP14" s="174"/>
      <c r="GQ14" s="174"/>
      <c r="GR14" s="174"/>
      <c r="GS14" s="174"/>
      <c r="GT14" s="176"/>
      <c r="GU14" s="174"/>
      <c r="GV14" s="174"/>
      <c r="GX14" s="172"/>
      <c r="GZ14" s="175"/>
      <c r="HA14" s="174"/>
      <c r="HB14" s="175"/>
      <c r="HC14" s="174"/>
      <c r="HD14" s="175"/>
      <c r="HE14" s="174"/>
      <c r="HF14" s="174"/>
      <c r="HG14" s="174"/>
      <c r="HH14" s="174"/>
      <c r="HI14" s="174"/>
      <c r="HJ14" s="176"/>
      <c r="HK14" s="174"/>
      <c r="HL14" s="174"/>
      <c r="HN14" s="172"/>
      <c r="HP14" s="175"/>
      <c r="HQ14" s="174"/>
      <c r="HR14" s="175"/>
      <c r="HS14" s="174"/>
      <c r="HT14" s="175"/>
      <c r="HU14" s="174"/>
      <c r="HV14" s="174"/>
      <c r="HW14" s="174"/>
      <c r="HX14" s="174"/>
      <c r="HY14" s="174"/>
      <c r="HZ14" s="176"/>
      <c r="IA14" s="174"/>
      <c r="IB14" s="174"/>
      <c r="ID14" s="172"/>
      <c r="IF14" s="175"/>
      <c r="IG14" s="174"/>
      <c r="IH14" s="175"/>
      <c r="II14" s="174"/>
      <c r="IJ14" s="175"/>
      <c r="IK14" s="174"/>
      <c r="IL14" s="174"/>
      <c r="IM14" s="174"/>
      <c r="IN14" s="174"/>
      <c r="IO14" s="174"/>
      <c r="IP14" s="176"/>
      <c r="IQ14" s="174"/>
    </row>
    <row r="15" spans="1:251" ht="24" customHeight="1">
      <c r="A15" s="178" t="s">
        <v>29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</row>
  </sheetData>
  <mergeCells count="3">
    <mergeCell ref="C6:O6"/>
    <mergeCell ref="C7:K7"/>
    <mergeCell ref="G8:I8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0"/>
  <sheetViews>
    <sheetView showGridLines="0" zoomScaleNormal="100" zoomScaleSheetLayoutView="100" workbookViewId="0">
      <selection activeCell="M15" sqref="M15"/>
    </sheetView>
  </sheetViews>
  <sheetFormatPr defaultColWidth="9.140625" defaultRowHeight="24" customHeight="1"/>
  <cols>
    <col min="1" max="1" width="35.5703125" style="8" customWidth="1"/>
    <col min="2" max="2" width="4" style="8" customWidth="1"/>
    <col min="3" max="3" width="17.85546875" style="8" customWidth="1"/>
    <col min="4" max="4" width="1.140625" style="8" customWidth="1"/>
    <col min="5" max="5" width="17.85546875" style="8" customWidth="1"/>
    <col min="6" max="6" width="1.5703125" style="8" customWidth="1"/>
    <col min="7" max="7" width="17.85546875" style="8" customWidth="1"/>
    <col min="8" max="8" width="1.5703125" style="8" customWidth="1"/>
    <col min="9" max="9" width="17.85546875" style="8" customWidth="1"/>
    <col min="10" max="10" width="1.140625" style="8" customWidth="1"/>
    <col min="11" max="11" width="17.85546875" style="8" customWidth="1"/>
    <col min="12" max="12" width="1.42578125" style="8" customWidth="1"/>
    <col min="13" max="13" width="17.85546875" style="8" customWidth="1"/>
    <col min="14" max="14" width="1" style="8" customWidth="1"/>
    <col min="15" max="15" width="10.5703125" style="8" bestFit="1" customWidth="1"/>
    <col min="16" max="16384" width="9.140625" style="8"/>
  </cols>
  <sheetData>
    <row r="1" spans="1:15" ht="24" customHeight="1">
      <c r="M1" s="63" t="s">
        <v>47</v>
      </c>
    </row>
    <row r="2" spans="1:15" ht="24" customHeight="1">
      <c r="A2" s="177" t="s">
        <v>147</v>
      </c>
      <c r="B2" s="7"/>
      <c r="J2" s="48"/>
      <c r="K2" s="48"/>
    </row>
    <row r="3" spans="1:15" ht="24" customHeight="1">
      <c r="A3" s="7" t="s">
        <v>179</v>
      </c>
      <c r="B3" s="7"/>
      <c r="J3" s="48"/>
      <c r="K3" s="48"/>
    </row>
    <row r="4" spans="1:15" ht="24" customHeight="1">
      <c r="A4" s="7" t="s">
        <v>114</v>
      </c>
      <c r="B4" s="7"/>
      <c r="J4" s="48"/>
      <c r="K4" s="48"/>
    </row>
    <row r="5" spans="1:15" s="46" customFormat="1" ht="24" customHeight="1">
      <c r="A5" s="7"/>
      <c r="B5" s="7"/>
      <c r="C5" s="8"/>
      <c r="D5" s="8"/>
      <c r="E5" s="8"/>
      <c r="F5" s="8"/>
      <c r="G5" s="8"/>
      <c r="H5" s="8"/>
      <c r="I5" s="8"/>
      <c r="J5" s="48"/>
      <c r="K5" s="48"/>
      <c r="L5" s="8"/>
      <c r="M5" s="70" t="s">
        <v>1</v>
      </c>
    </row>
    <row r="6" spans="1:15" s="168" customFormat="1" ht="24" customHeight="1">
      <c r="A6" s="158"/>
      <c r="B6" s="158"/>
      <c r="C6" s="218" t="s">
        <v>171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171"/>
      <c r="O6" s="171"/>
    </row>
    <row r="7" spans="1:15" s="46" customFormat="1" ht="24" customHeight="1">
      <c r="A7" s="50"/>
      <c r="B7" s="50"/>
      <c r="C7" s="51"/>
      <c r="D7" s="51"/>
      <c r="E7" s="51"/>
      <c r="F7" s="51"/>
      <c r="G7" s="51"/>
      <c r="H7" s="51"/>
      <c r="I7" s="220" t="s">
        <v>69</v>
      </c>
      <c r="J7" s="220"/>
      <c r="K7" s="220"/>
      <c r="L7" s="51"/>
      <c r="M7" s="50"/>
      <c r="N7" s="171"/>
    </row>
    <row r="8" spans="1:15" ht="24" customHeight="1">
      <c r="A8" s="50"/>
      <c r="B8" s="50"/>
      <c r="C8" s="51" t="s">
        <v>41</v>
      </c>
      <c r="D8" s="51"/>
      <c r="E8" s="51" t="s">
        <v>139</v>
      </c>
      <c r="F8" s="51"/>
      <c r="G8" s="51" t="s">
        <v>142</v>
      </c>
      <c r="H8" s="51"/>
      <c r="I8" s="51" t="s">
        <v>71</v>
      </c>
      <c r="J8" s="51"/>
      <c r="K8" s="51"/>
      <c r="L8" s="51"/>
      <c r="M8" s="51"/>
    </row>
    <row r="9" spans="1:15" ht="24" customHeight="1">
      <c r="A9" s="50"/>
      <c r="B9" s="50"/>
      <c r="C9" s="118" t="s">
        <v>137</v>
      </c>
      <c r="D9" s="51"/>
      <c r="E9" s="118" t="s">
        <v>138</v>
      </c>
      <c r="F9" s="51"/>
      <c r="G9" s="126" t="s">
        <v>141</v>
      </c>
      <c r="H9" s="51"/>
      <c r="I9" s="118" t="s">
        <v>72</v>
      </c>
      <c r="J9" s="51"/>
      <c r="K9" s="118" t="s">
        <v>140</v>
      </c>
      <c r="L9" s="51"/>
      <c r="M9" s="118" t="s">
        <v>70</v>
      </c>
    </row>
    <row r="10" spans="1:15" ht="24" customHeight="1">
      <c r="A10" s="49" t="s">
        <v>73</v>
      </c>
      <c r="B10" s="49"/>
      <c r="C10" s="121">
        <v>950000</v>
      </c>
      <c r="D10" s="121"/>
      <c r="E10" s="121">
        <v>291889</v>
      </c>
      <c r="F10" s="121"/>
      <c r="G10" s="121">
        <v>0</v>
      </c>
      <c r="H10" s="121"/>
      <c r="I10" s="121">
        <v>39538</v>
      </c>
      <c r="J10" s="121"/>
      <c r="K10" s="123">
        <v>-401649</v>
      </c>
      <c r="L10" s="28"/>
      <c r="M10" s="28">
        <f>SUM(C10:K10)</f>
        <v>879778</v>
      </c>
    </row>
    <row r="11" spans="1:15" ht="24" customHeight="1">
      <c r="A11" s="56" t="s">
        <v>66</v>
      </c>
      <c r="B11" s="50"/>
      <c r="C11" s="53">
        <v>0</v>
      </c>
      <c r="D11" s="28"/>
      <c r="E11" s="53">
        <v>0</v>
      </c>
      <c r="F11" s="28"/>
      <c r="G11" s="53">
        <v>0</v>
      </c>
      <c r="H11" s="28"/>
      <c r="I11" s="53">
        <v>0</v>
      </c>
      <c r="J11" s="28"/>
      <c r="K11" s="53">
        <f>'BS&amp;PL'!I116</f>
        <v>2895</v>
      </c>
      <c r="L11" s="28"/>
      <c r="M11" s="53">
        <f>SUM(C11:K11)</f>
        <v>2895</v>
      </c>
    </row>
    <row r="12" spans="1:15" ht="24" customHeight="1" thickBot="1">
      <c r="A12" s="49" t="s">
        <v>74</v>
      </c>
      <c r="B12" s="49"/>
      <c r="C12" s="72">
        <f>C10+C11</f>
        <v>950000</v>
      </c>
      <c r="D12" s="28"/>
      <c r="E12" s="72">
        <f>E10+E11</f>
        <v>291889</v>
      </c>
      <c r="F12" s="28"/>
      <c r="G12" s="72">
        <f>G10+G11</f>
        <v>0</v>
      </c>
      <c r="H12" s="28"/>
      <c r="I12" s="72">
        <f>I10+I11</f>
        <v>39538</v>
      </c>
      <c r="J12" s="28"/>
      <c r="K12" s="72">
        <f>K10+K11</f>
        <v>-398754</v>
      </c>
      <c r="L12" s="28"/>
      <c r="M12" s="72">
        <f>SUM(C12:K12)</f>
        <v>882673</v>
      </c>
    </row>
    <row r="13" spans="1:15" ht="24" customHeight="1" thickTop="1">
      <c r="A13" s="50"/>
      <c r="B13" s="5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5" ht="24" customHeight="1">
      <c r="A14" s="49" t="s">
        <v>120</v>
      </c>
      <c r="B14" s="49"/>
      <c r="C14" s="28">
        <f>'BS&amp;PL'!I64</f>
        <v>950000</v>
      </c>
      <c r="D14" s="28"/>
      <c r="E14" s="28">
        <f>'BS&amp;PL'!I65</f>
        <v>291889</v>
      </c>
      <c r="F14" s="28"/>
      <c r="G14" s="28">
        <f>'BS&amp;PL'!I66</f>
        <v>131</v>
      </c>
      <c r="H14" s="28"/>
      <c r="I14" s="28">
        <f>'BS&amp;PL'!I68</f>
        <v>39538</v>
      </c>
      <c r="J14" s="28"/>
      <c r="K14" s="28">
        <f>'BS&amp;PL'!I69</f>
        <v>-367662</v>
      </c>
      <c r="L14" s="28"/>
      <c r="M14" s="28">
        <f>SUM(C14:K14)</f>
        <v>913896</v>
      </c>
    </row>
    <row r="15" spans="1:15" ht="24" customHeight="1">
      <c r="A15" s="56" t="s">
        <v>66</v>
      </c>
      <c r="B15" s="49"/>
      <c r="C15" s="28">
        <v>0</v>
      </c>
      <c r="D15" s="28"/>
      <c r="E15" s="28">
        <v>0</v>
      </c>
      <c r="F15" s="28"/>
      <c r="G15" s="28">
        <v>0</v>
      </c>
      <c r="H15" s="28"/>
      <c r="I15" s="28">
        <v>0</v>
      </c>
      <c r="J15" s="28"/>
      <c r="K15" s="28">
        <f>'BS&amp;PL'!G116</f>
        <v>17235</v>
      </c>
      <c r="L15" s="28"/>
      <c r="M15" s="28">
        <f>SUM(C15:K15)</f>
        <v>17235</v>
      </c>
    </row>
    <row r="16" spans="1:15" ht="24" customHeight="1">
      <c r="A16" s="56" t="s">
        <v>123</v>
      </c>
      <c r="B16" s="50"/>
      <c r="C16" s="53">
        <v>0</v>
      </c>
      <c r="D16" s="28"/>
      <c r="E16" s="53">
        <v>0</v>
      </c>
      <c r="F16" s="28"/>
      <c r="G16" s="53">
        <v>146</v>
      </c>
      <c r="H16" s="28"/>
      <c r="I16" s="53">
        <v>0</v>
      </c>
      <c r="J16" s="28"/>
      <c r="K16" s="53">
        <v>0</v>
      </c>
      <c r="L16" s="28"/>
      <c r="M16" s="53">
        <f>SUM(C16:K16)</f>
        <v>146</v>
      </c>
    </row>
    <row r="17" spans="1:13" ht="24" customHeight="1" thickBot="1">
      <c r="A17" s="49" t="s">
        <v>116</v>
      </c>
      <c r="B17" s="49"/>
      <c r="C17" s="72">
        <f>SUM(C14:C16)</f>
        <v>950000</v>
      </c>
      <c r="D17" s="28"/>
      <c r="E17" s="72">
        <f>SUM(E14:E16)</f>
        <v>291889</v>
      </c>
      <c r="F17" s="28"/>
      <c r="G17" s="72">
        <f>SUM(G14:G16)</f>
        <v>277</v>
      </c>
      <c r="H17" s="28"/>
      <c r="I17" s="72">
        <f>SUM(I14:I16)</f>
        <v>39538</v>
      </c>
      <c r="J17" s="28"/>
      <c r="K17" s="72">
        <f>SUM(K14:K16)</f>
        <v>-350427</v>
      </c>
      <c r="L17" s="28"/>
      <c r="M17" s="72">
        <f>SUM(C17:K17)</f>
        <v>931277</v>
      </c>
    </row>
    <row r="18" spans="1:13" ht="24" customHeight="1" thickTop="1">
      <c r="A18" s="49"/>
      <c r="B18" s="49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20" spans="1:13" ht="24" customHeight="1">
      <c r="A20" s="56" t="s">
        <v>29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</sheetData>
  <mergeCells count="2">
    <mergeCell ref="I7:K7"/>
    <mergeCell ref="C6:M6"/>
  </mergeCells>
  <pageMargins left="0.86614173228346458" right="0.39370078740157483" top="0.9055118110236221" bottom="0" header="0.51181102362204722" footer="0.31496062992125984"/>
  <pageSetup paperSize="9" scale="87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4"/>
  <sheetViews>
    <sheetView tabSelected="1" topLeftCell="A47" zoomScaleNormal="100" zoomScaleSheetLayoutView="85" workbookViewId="0">
      <selection activeCell="N60" sqref="N60"/>
    </sheetView>
  </sheetViews>
  <sheetFormatPr defaultColWidth="9.140625" defaultRowHeight="24" customHeight="1"/>
  <cols>
    <col min="1" max="1" width="45" style="75" customWidth="1"/>
    <col min="2" max="2" width="1.28515625" style="75" customWidth="1"/>
    <col min="3" max="3" width="8.7109375" style="76" customWidth="1"/>
    <col min="4" max="4" width="16.85546875" style="75" customWidth="1"/>
    <col min="5" max="5" width="1" style="75" customWidth="1"/>
    <col min="6" max="6" width="16.85546875" style="75" customWidth="1"/>
    <col min="7" max="7" width="1" style="75" customWidth="1"/>
    <col min="8" max="8" width="16.85546875" style="75" customWidth="1"/>
    <col min="9" max="9" width="12" style="75" bestFit="1" customWidth="1"/>
    <col min="10" max="10" width="9.140625" style="75"/>
    <col min="11" max="13" width="9.140625" style="75" customWidth="1"/>
    <col min="14" max="16384" width="9.140625" style="75"/>
  </cols>
  <sheetData>
    <row r="1" spans="1:8" ht="24" customHeight="1">
      <c r="H1" s="77" t="s">
        <v>47</v>
      </c>
    </row>
    <row r="2" spans="1:8" ht="24" customHeight="1">
      <c r="A2" s="78" t="s">
        <v>147</v>
      </c>
      <c r="B2" s="79"/>
      <c r="D2" s="80"/>
    </row>
    <row r="3" spans="1:8" ht="24" customHeight="1">
      <c r="A3" s="80" t="s">
        <v>75</v>
      </c>
      <c r="B3" s="80"/>
      <c r="D3" s="80"/>
    </row>
    <row r="4" spans="1:8" ht="24" customHeight="1">
      <c r="A4" s="81" t="s">
        <v>114</v>
      </c>
      <c r="B4" s="81"/>
      <c r="D4" s="80"/>
    </row>
    <row r="5" spans="1:8" ht="24" customHeight="1">
      <c r="A5" s="81"/>
      <c r="B5" s="81"/>
      <c r="D5" s="80"/>
      <c r="F5" s="80"/>
      <c r="G5" s="85"/>
      <c r="H5" s="82" t="s">
        <v>1</v>
      </c>
    </row>
    <row r="6" spans="1:8" s="187" customFormat="1" ht="24" customHeight="1">
      <c r="A6" s="191"/>
      <c r="B6" s="191"/>
      <c r="C6" s="188"/>
      <c r="D6" s="149" t="s">
        <v>145</v>
      </c>
      <c r="F6" s="221" t="s">
        <v>146</v>
      </c>
      <c r="G6" s="221"/>
      <c r="H6" s="221"/>
    </row>
    <row r="7" spans="1:8" ht="24" customHeight="1">
      <c r="A7" s="80"/>
      <c r="B7" s="80"/>
      <c r="C7" s="84"/>
      <c r="D7" s="216">
        <v>2559</v>
      </c>
      <c r="E7" s="86"/>
      <c r="F7" s="142">
        <v>2560</v>
      </c>
      <c r="G7" s="85"/>
      <c r="H7" s="142">
        <v>2559</v>
      </c>
    </row>
    <row r="8" spans="1:8" ht="24" customHeight="1">
      <c r="A8" s="80" t="s">
        <v>76</v>
      </c>
      <c r="B8" s="80"/>
      <c r="C8" s="83"/>
      <c r="D8" s="87"/>
      <c r="E8" s="88"/>
      <c r="F8" s="88"/>
      <c r="G8" s="88"/>
      <c r="H8" s="88"/>
    </row>
    <row r="9" spans="1:8" s="187" customFormat="1" ht="24" customHeight="1">
      <c r="A9" s="187" t="s">
        <v>173</v>
      </c>
      <c r="B9" s="190"/>
      <c r="C9" s="192"/>
      <c r="D9" s="197">
        <f>'BS&amp;PL'!E104</f>
        <v>2988</v>
      </c>
      <c r="E9" s="196"/>
      <c r="F9" s="197">
        <f>'BS&amp;PL'!G104</f>
        <v>26449</v>
      </c>
      <c r="G9" s="196"/>
      <c r="H9" s="197">
        <f>'BS&amp;PL'!I104</f>
        <v>2988</v>
      </c>
    </row>
    <row r="10" spans="1:8" s="187" customFormat="1" ht="24" customHeight="1">
      <c r="A10" s="187" t="s">
        <v>172</v>
      </c>
      <c r="B10" s="190"/>
      <c r="C10" s="192"/>
      <c r="D10" s="148">
        <v>257</v>
      </c>
      <c r="E10" s="196"/>
      <c r="F10" s="148">
        <v>0</v>
      </c>
      <c r="G10" s="196"/>
      <c r="H10" s="148">
        <v>0</v>
      </c>
    </row>
    <row r="11" spans="1:8" ht="24" customHeight="1">
      <c r="A11" s="85" t="s">
        <v>127</v>
      </c>
      <c r="B11" s="85"/>
      <c r="C11" s="83"/>
      <c r="D11" s="197">
        <f>SUM(D9:D10)</f>
        <v>3245</v>
      </c>
      <c r="E11" s="90"/>
      <c r="F11" s="197">
        <f>SUM(F9:F10)</f>
        <v>26449</v>
      </c>
      <c r="G11" s="90"/>
      <c r="H11" s="197">
        <f>SUM(H9:H10)</f>
        <v>2988</v>
      </c>
    </row>
    <row r="12" spans="1:8" ht="24" customHeight="1">
      <c r="A12" s="93" t="s">
        <v>131</v>
      </c>
      <c r="B12" s="93"/>
      <c r="C12" s="83"/>
      <c r="D12" s="197"/>
      <c r="E12" s="90"/>
      <c r="F12" s="90"/>
      <c r="G12" s="90"/>
    </row>
    <row r="13" spans="1:8" ht="24" customHeight="1">
      <c r="A13" s="133" t="s">
        <v>77</v>
      </c>
      <c r="B13" s="93"/>
      <c r="C13" s="83"/>
      <c r="D13" s="197"/>
      <c r="E13" s="90"/>
      <c r="F13" s="90"/>
      <c r="G13" s="90"/>
    </row>
    <row r="14" spans="1:8" s="76" customFormat="1" ht="24" customHeight="1">
      <c r="A14" s="134" t="s">
        <v>78</v>
      </c>
      <c r="B14" s="75"/>
      <c r="C14" s="83"/>
      <c r="D14" s="197">
        <v>6066</v>
      </c>
      <c r="E14" s="90"/>
      <c r="F14" s="90">
        <v>5105</v>
      </c>
      <c r="G14" s="90"/>
      <c r="H14" s="90">
        <v>6066</v>
      </c>
    </row>
    <row r="15" spans="1:8" s="76" customFormat="1" ht="24" customHeight="1">
      <c r="A15" s="134" t="s">
        <v>102</v>
      </c>
      <c r="B15" s="75"/>
      <c r="C15" s="83"/>
      <c r="D15" s="197">
        <v>-39935</v>
      </c>
      <c r="E15" s="90"/>
      <c r="F15" s="90">
        <v>20805</v>
      </c>
      <c r="G15" s="90"/>
      <c r="H15" s="90">
        <v>-39935</v>
      </c>
    </row>
    <row r="16" spans="1:8" s="76" customFormat="1" ht="24" customHeight="1">
      <c r="A16" s="135" t="s">
        <v>103</v>
      </c>
      <c r="B16" s="94"/>
      <c r="C16" s="83"/>
      <c r="D16" s="197">
        <v>21722</v>
      </c>
      <c r="E16" s="95"/>
      <c r="F16" s="90">
        <v>-5817</v>
      </c>
      <c r="G16" s="90"/>
      <c r="H16" s="90">
        <v>21722</v>
      </c>
    </row>
    <row r="17" spans="1:8" s="76" customFormat="1" ht="24" customHeight="1">
      <c r="A17" s="135" t="s">
        <v>121</v>
      </c>
      <c r="B17" s="94"/>
      <c r="C17" s="83"/>
      <c r="D17" s="197">
        <v>394</v>
      </c>
      <c r="E17" s="95"/>
      <c r="F17" s="90">
        <v>364</v>
      </c>
      <c r="G17" s="90"/>
      <c r="H17" s="90">
        <v>394</v>
      </c>
    </row>
    <row r="18" spans="1:8" s="76" customFormat="1" ht="24" customHeight="1">
      <c r="A18" s="135" t="s">
        <v>134</v>
      </c>
      <c r="B18" s="94"/>
      <c r="C18" s="83"/>
      <c r="D18" s="197">
        <v>0</v>
      </c>
      <c r="E18" s="95"/>
      <c r="F18" s="90">
        <v>594</v>
      </c>
      <c r="G18" s="90"/>
      <c r="H18" s="90">
        <v>0</v>
      </c>
    </row>
    <row r="19" spans="1:8" s="76" customFormat="1" ht="24" customHeight="1">
      <c r="A19" s="135" t="s">
        <v>122</v>
      </c>
      <c r="B19" s="94"/>
      <c r="C19" s="83"/>
      <c r="D19" s="197">
        <v>0</v>
      </c>
      <c r="E19" s="95"/>
      <c r="F19" s="90">
        <v>-9151</v>
      </c>
      <c r="G19" s="90"/>
      <c r="H19" s="90">
        <v>0</v>
      </c>
    </row>
    <row r="20" spans="1:8" s="76" customFormat="1" ht="24" customHeight="1">
      <c r="A20" s="135" t="s">
        <v>123</v>
      </c>
      <c r="B20" s="94"/>
      <c r="C20" s="83"/>
      <c r="D20" s="197">
        <v>0</v>
      </c>
      <c r="E20" s="95"/>
      <c r="F20" s="90">
        <v>146</v>
      </c>
      <c r="G20" s="90"/>
      <c r="H20" s="90">
        <v>0</v>
      </c>
    </row>
    <row r="21" spans="1:8" s="76" customFormat="1" ht="24" customHeight="1">
      <c r="A21" s="135" t="s">
        <v>104</v>
      </c>
      <c r="B21" s="94"/>
      <c r="C21" s="83"/>
      <c r="D21" s="96">
        <v>1</v>
      </c>
      <c r="E21" s="95"/>
      <c r="F21" s="90">
        <v>587</v>
      </c>
      <c r="G21" s="90"/>
      <c r="H21" s="96">
        <v>1</v>
      </c>
    </row>
    <row r="22" spans="1:8" s="76" customFormat="1" ht="24" customHeight="1">
      <c r="A22" s="134" t="s">
        <v>63</v>
      </c>
      <c r="B22" s="75"/>
      <c r="C22" s="83"/>
      <c r="D22" s="198">
        <v>10102</v>
      </c>
      <c r="E22" s="92"/>
      <c r="F22" s="91">
        <v>15711</v>
      </c>
      <c r="G22" s="92"/>
      <c r="H22" s="91">
        <v>10102</v>
      </c>
    </row>
    <row r="23" spans="1:8" ht="24" customHeight="1">
      <c r="A23" s="93" t="s">
        <v>175</v>
      </c>
      <c r="B23" s="93"/>
      <c r="C23" s="83"/>
      <c r="D23" s="197"/>
      <c r="E23" s="90"/>
      <c r="F23" s="90"/>
      <c r="G23" s="90"/>
      <c r="H23" s="90"/>
    </row>
    <row r="24" spans="1:8" s="187" customFormat="1" ht="24" customHeight="1">
      <c r="A24" s="214" t="s">
        <v>174</v>
      </c>
      <c r="B24" s="200"/>
      <c r="C24" s="192"/>
      <c r="D24" s="202">
        <f>SUM(D11:D22)</f>
        <v>1595</v>
      </c>
      <c r="E24" s="202"/>
      <c r="F24" s="202">
        <f>SUM(F11:F22)</f>
        <v>54793</v>
      </c>
      <c r="G24" s="202"/>
      <c r="H24" s="202">
        <f>SUM(H11:H22)</f>
        <v>1338</v>
      </c>
    </row>
    <row r="25" spans="1:8" ht="24" customHeight="1">
      <c r="A25" s="93" t="s">
        <v>79</v>
      </c>
      <c r="B25" s="93"/>
      <c r="C25" s="83"/>
      <c r="D25" s="97"/>
      <c r="E25" s="88"/>
      <c r="F25" s="88"/>
      <c r="G25" s="88"/>
      <c r="H25" s="88"/>
    </row>
    <row r="26" spans="1:8" ht="24" customHeight="1">
      <c r="A26" s="134" t="s">
        <v>80</v>
      </c>
      <c r="C26" s="83"/>
      <c r="D26" s="202">
        <v>-117179</v>
      </c>
      <c r="E26" s="90"/>
      <c r="F26" s="99">
        <v>-15757</v>
      </c>
      <c r="G26" s="88"/>
      <c r="H26" s="99">
        <v>-116880</v>
      </c>
    </row>
    <row r="27" spans="1:8" ht="24" customHeight="1">
      <c r="A27" s="134" t="s">
        <v>81</v>
      </c>
      <c r="C27" s="83"/>
      <c r="D27" s="202">
        <v>96</v>
      </c>
      <c r="E27" s="90"/>
      <c r="F27" s="99">
        <v>107</v>
      </c>
      <c r="G27" s="88"/>
      <c r="H27" s="99">
        <v>96</v>
      </c>
    </row>
    <row r="28" spans="1:8" ht="24" customHeight="1">
      <c r="A28" s="136" t="s">
        <v>12</v>
      </c>
      <c r="B28" s="85"/>
      <c r="C28" s="83"/>
      <c r="D28" s="202">
        <v>52</v>
      </c>
      <c r="E28" s="90"/>
      <c r="F28" s="99">
        <v>65</v>
      </c>
      <c r="G28" s="88"/>
      <c r="H28" s="99">
        <v>52</v>
      </c>
    </row>
    <row r="29" spans="1:8" ht="24" customHeight="1">
      <c r="A29" s="136" t="s">
        <v>14</v>
      </c>
      <c r="B29" s="85"/>
      <c r="C29" s="83"/>
      <c r="D29" s="202">
        <v>13970</v>
      </c>
      <c r="E29" s="90"/>
      <c r="F29" s="99">
        <v>-2977</v>
      </c>
      <c r="G29" s="88"/>
      <c r="H29" s="99">
        <v>13970</v>
      </c>
    </row>
    <row r="30" spans="1:8" ht="24" customHeight="1">
      <c r="A30" s="134" t="s">
        <v>82</v>
      </c>
      <c r="C30" s="83"/>
      <c r="D30" s="202">
        <v>-2268</v>
      </c>
      <c r="E30" s="90"/>
      <c r="F30" s="99">
        <v>-5638</v>
      </c>
      <c r="G30" s="88"/>
      <c r="H30" s="99">
        <v>-2172</v>
      </c>
    </row>
    <row r="31" spans="1:8" ht="24" customHeight="1">
      <c r="A31" s="134" t="s">
        <v>22</v>
      </c>
      <c r="C31" s="83"/>
      <c r="D31" s="202">
        <v>36078</v>
      </c>
      <c r="E31" s="98"/>
      <c r="F31" s="99">
        <v>42410</v>
      </c>
      <c r="G31" s="98"/>
      <c r="H31" s="99">
        <v>36078</v>
      </c>
    </row>
    <row r="32" spans="1:8" ht="24" customHeight="1">
      <c r="A32" s="134" t="s">
        <v>26</v>
      </c>
      <c r="C32" s="83"/>
      <c r="D32" s="202">
        <v>4567</v>
      </c>
      <c r="E32" s="90"/>
      <c r="F32" s="99">
        <v>12507</v>
      </c>
      <c r="G32" s="88"/>
      <c r="H32" s="99">
        <v>4567</v>
      </c>
    </row>
    <row r="33" spans="1:8" ht="24" customHeight="1">
      <c r="A33" s="75" t="s">
        <v>83</v>
      </c>
      <c r="C33" s="83"/>
      <c r="D33" s="96"/>
      <c r="E33" s="90"/>
      <c r="F33" s="99"/>
      <c r="G33" s="88"/>
      <c r="H33" s="96"/>
    </row>
    <row r="34" spans="1:8" ht="24" customHeight="1">
      <c r="A34" s="134" t="s">
        <v>84</v>
      </c>
      <c r="B34" s="85"/>
      <c r="C34" s="83"/>
      <c r="D34" s="203">
        <v>8502</v>
      </c>
      <c r="E34" s="90"/>
      <c r="F34" s="100">
        <v>16147</v>
      </c>
      <c r="G34" s="98"/>
      <c r="H34" s="100">
        <v>9020</v>
      </c>
    </row>
    <row r="35" spans="1:8" ht="24" customHeight="1">
      <c r="A35" s="75" t="s">
        <v>105</v>
      </c>
      <c r="D35" s="197">
        <f>SUM(D24:D34)</f>
        <v>-54587</v>
      </c>
      <c r="E35" s="90"/>
      <c r="F35" s="197">
        <f>SUM(F24:F34)</f>
        <v>101657</v>
      </c>
      <c r="G35" s="90"/>
      <c r="H35" s="197">
        <f>SUM(H24:H34)</f>
        <v>-53931</v>
      </c>
    </row>
    <row r="36" spans="1:8" ht="24" customHeight="1">
      <c r="A36" s="75" t="s">
        <v>85</v>
      </c>
      <c r="D36" s="204">
        <v>0</v>
      </c>
      <c r="E36" s="92"/>
      <c r="F36" s="101">
        <v>-237</v>
      </c>
      <c r="G36" s="95"/>
      <c r="H36" s="101">
        <v>0</v>
      </c>
    </row>
    <row r="37" spans="1:8" ht="24" customHeight="1">
      <c r="A37" s="80" t="s">
        <v>105</v>
      </c>
      <c r="B37" s="80"/>
      <c r="C37" s="83"/>
      <c r="D37" s="205">
        <f>SUM(D35:D36)</f>
        <v>-54587</v>
      </c>
      <c r="E37" s="90"/>
      <c r="F37" s="102">
        <f>SUM(F35:F36)</f>
        <v>101420</v>
      </c>
      <c r="G37" s="90">
        <v>0</v>
      </c>
      <c r="H37" s="102">
        <f>SUM(H35:H36)</f>
        <v>-53931</v>
      </c>
    </row>
    <row r="38" spans="1:8" ht="24" customHeight="1">
      <c r="A38" s="80"/>
      <c r="B38" s="80"/>
      <c r="C38" s="83"/>
      <c r="D38" s="89"/>
      <c r="E38" s="90"/>
      <c r="F38" s="103"/>
      <c r="G38" s="104"/>
      <c r="H38" s="103"/>
    </row>
    <row r="39" spans="1:8" ht="24" customHeight="1">
      <c r="A39" s="105" t="s">
        <v>29</v>
      </c>
      <c r="B39" s="105"/>
      <c r="C39" s="83"/>
      <c r="D39" s="89"/>
      <c r="E39" s="89"/>
      <c r="F39" s="106"/>
      <c r="G39" s="89"/>
      <c r="H39" s="106"/>
    </row>
    <row r="40" spans="1:8" ht="24" customHeight="1">
      <c r="H40" s="77" t="s">
        <v>47</v>
      </c>
    </row>
    <row r="41" spans="1:8" ht="24" customHeight="1">
      <c r="A41" s="189" t="s">
        <v>147</v>
      </c>
      <c r="B41" s="79"/>
      <c r="C41" s="83"/>
      <c r="D41" s="89"/>
      <c r="E41" s="108"/>
      <c r="F41" s="108"/>
      <c r="G41" s="108"/>
      <c r="H41" s="108"/>
    </row>
    <row r="42" spans="1:8" ht="24" customHeight="1">
      <c r="A42" s="80" t="s">
        <v>86</v>
      </c>
      <c r="B42" s="80"/>
      <c r="C42" s="83"/>
      <c r="D42" s="107"/>
      <c r="E42" s="108"/>
      <c r="F42" s="108"/>
      <c r="G42" s="108"/>
      <c r="H42" s="108"/>
    </row>
    <row r="43" spans="1:8" ht="24" customHeight="1">
      <c r="A43" s="81" t="s">
        <v>114</v>
      </c>
      <c r="B43" s="81"/>
      <c r="C43" s="83"/>
      <c r="D43" s="107"/>
      <c r="E43" s="108"/>
      <c r="F43" s="108"/>
      <c r="G43" s="108"/>
      <c r="H43" s="108"/>
    </row>
    <row r="44" spans="1:8" ht="24" customHeight="1">
      <c r="A44" s="81"/>
      <c r="B44" s="81"/>
      <c r="C44" s="83"/>
      <c r="D44" s="107"/>
      <c r="E44" s="108"/>
      <c r="F44" s="80"/>
      <c r="G44" s="85"/>
      <c r="H44" s="82" t="s">
        <v>1</v>
      </c>
    </row>
    <row r="45" spans="1:8" s="187" customFormat="1" ht="24" customHeight="1">
      <c r="A45" s="191"/>
      <c r="B45" s="191"/>
      <c r="C45" s="192"/>
      <c r="D45" s="149" t="s">
        <v>145</v>
      </c>
      <c r="F45" s="221" t="s">
        <v>146</v>
      </c>
      <c r="G45" s="221"/>
      <c r="H45" s="221"/>
    </row>
    <row r="46" spans="1:8" ht="24" customHeight="1">
      <c r="A46" s="80"/>
      <c r="B46" s="80"/>
      <c r="C46" s="80"/>
      <c r="D46" s="216">
        <v>2559</v>
      </c>
      <c r="E46" s="195"/>
      <c r="F46" s="216">
        <v>2560</v>
      </c>
      <c r="G46" s="194"/>
      <c r="H46" s="216">
        <v>2559</v>
      </c>
    </row>
    <row r="47" spans="1:8" ht="24" customHeight="1">
      <c r="A47" s="80" t="s">
        <v>87</v>
      </c>
      <c r="B47" s="80"/>
      <c r="D47" s="97"/>
      <c r="E47" s="109"/>
      <c r="F47" s="109"/>
      <c r="G47" s="89"/>
      <c r="H47" s="109"/>
    </row>
    <row r="48" spans="1:8" ht="24" customHeight="1">
      <c r="A48" s="75" t="s">
        <v>124</v>
      </c>
      <c r="D48" s="201">
        <v>0</v>
      </c>
      <c r="E48" s="124"/>
      <c r="F48" s="98">
        <v>9151</v>
      </c>
      <c r="G48" s="123"/>
      <c r="H48" s="98">
        <v>0</v>
      </c>
    </row>
    <row r="49" spans="1:9" ht="24" customHeight="1">
      <c r="A49" s="75" t="s">
        <v>88</v>
      </c>
      <c r="D49" s="211">
        <v>-2313</v>
      </c>
      <c r="E49" s="124"/>
      <c r="F49" s="125">
        <v>-468</v>
      </c>
      <c r="G49" s="123"/>
      <c r="H49" s="125">
        <v>-2313</v>
      </c>
    </row>
    <row r="50" spans="1:9" ht="24" customHeight="1">
      <c r="A50" s="75" t="s">
        <v>89</v>
      </c>
      <c r="D50" s="211">
        <v>51</v>
      </c>
      <c r="E50" s="124"/>
      <c r="F50" s="125">
        <v>11</v>
      </c>
      <c r="G50" s="123"/>
      <c r="H50" s="125">
        <v>51</v>
      </c>
    </row>
    <row r="51" spans="1:9" ht="24" customHeight="1">
      <c r="A51" s="85" t="s">
        <v>125</v>
      </c>
      <c r="B51" s="85"/>
      <c r="C51" s="83"/>
      <c r="D51" s="211">
        <v>0</v>
      </c>
      <c r="E51" s="124"/>
      <c r="F51" s="125">
        <v>3600</v>
      </c>
      <c r="G51" s="123"/>
      <c r="H51" s="125">
        <v>0</v>
      </c>
    </row>
    <row r="52" spans="1:9" ht="24" customHeight="1">
      <c r="A52" s="80" t="s">
        <v>106</v>
      </c>
      <c r="B52" s="80"/>
      <c r="C52" s="83"/>
      <c r="D52" s="205">
        <f>SUM(D48:D51)</f>
        <v>-2262</v>
      </c>
      <c r="E52" s="90"/>
      <c r="F52" s="102">
        <f>SUM(F48:F51)</f>
        <v>12294</v>
      </c>
      <c r="G52" s="90"/>
      <c r="H52" s="102">
        <f>SUM(H48:H51)</f>
        <v>-2262</v>
      </c>
      <c r="I52" s="97"/>
    </row>
    <row r="53" spans="1:9" ht="24" customHeight="1">
      <c r="A53" s="80" t="s">
        <v>90</v>
      </c>
      <c r="B53" s="80"/>
      <c r="C53" s="83"/>
      <c r="D53" s="97"/>
      <c r="E53" s="110"/>
      <c r="F53" s="88"/>
      <c r="G53" s="88"/>
      <c r="H53" s="88"/>
    </row>
    <row r="54" spans="1:9" ht="24" customHeight="1">
      <c r="A54" s="75" t="s">
        <v>132</v>
      </c>
      <c r="B54" s="80"/>
      <c r="C54" s="83"/>
      <c r="D54" s="196">
        <v>0</v>
      </c>
      <c r="E54" s="110"/>
      <c r="F54" s="88">
        <v>-20000</v>
      </c>
      <c r="G54" s="88"/>
      <c r="H54" s="88">
        <v>0</v>
      </c>
    </row>
    <row r="55" spans="1:9" ht="24" customHeight="1">
      <c r="A55" s="75" t="s">
        <v>91</v>
      </c>
      <c r="C55" s="83"/>
      <c r="D55" s="201">
        <v>-10102</v>
      </c>
      <c r="E55" s="123"/>
      <c r="F55" s="98">
        <v>-15411</v>
      </c>
      <c r="G55" s="123"/>
      <c r="H55" s="98">
        <v>-10102</v>
      </c>
    </row>
    <row r="56" spans="1:9" ht="24" customHeight="1">
      <c r="A56" s="75" t="s">
        <v>180</v>
      </c>
      <c r="C56" s="83"/>
      <c r="D56" s="201">
        <v>19742</v>
      </c>
      <c r="E56" s="123"/>
      <c r="F56" s="98">
        <v>-136383</v>
      </c>
      <c r="G56" s="123"/>
      <c r="H56" s="98">
        <v>19742</v>
      </c>
    </row>
    <row r="57" spans="1:9" ht="24" customHeight="1">
      <c r="A57" s="80" t="s">
        <v>107</v>
      </c>
      <c r="B57" s="80"/>
      <c r="C57" s="84"/>
      <c r="D57" s="205">
        <f>SUM(D54:D56)</f>
        <v>9640</v>
      </c>
      <c r="E57" s="90"/>
      <c r="F57" s="102">
        <f>SUM(F54:F56)</f>
        <v>-171794</v>
      </c>
      <c r="G57" s="90"/>
      <c r="H57" s="102">
        <f>SUM(H54:H56)</f>
        <v>9640</v>
      </c>
    </row>
    <row r="58" spans="1:9" ht="24" customHeight="1">
      <c r="A58" s="111" t="s">
        <v>133</v>
      </c>
      <c r="B58" s="111"/>
      <c r="C58" s="84"/>
      <c r="D58" s="197">
        <f>D37+D52+D57</f>
        <v>-47209</v>
      </c>
      <c r="E58" s="90">
        <f>E37+E52+E57</f>
        <v>0</v>
      </c>
      <c r="F58" s="90">
        <f>F37+F52+F57</f>
        <v>-58080</v>
      </c>
      <c r="G58" s="90">
        <f>G37+G52+G57</f>
        <v>0</v>
      </c>
      <c r="H58" s="90">
        <f>H37+H52+H57</f>
        <v>-46553</v>
      </c>
    </row>
    <row r="59" spans="1:9" ht="24" customHeight="1">
      <c r="A59" s="75" t="s">
        <v>92</v>
      </c>
      <c r="C59" s="84"/>
      <c r="D59" s="210">
        <v>162170</v>
      </c>
      <c r="E59" s="123"/>
      <c r="F59" s="124">
        <f>'BS&amp;PL'!I11</f>
        <v>90535</v>
      </c>
      <c r="G59" s="123"/>
      <c r="H59" s="124">
        <v>66799</v>
      </c>
    </row>
    <row r="60" spans="1:9" ht="24" customHeight="1" thickBot="1">
      <c r="A60" s="111" t="s">
        <v>108</v>
      </c>
      <c r="B60" s="111"/>
      <c r="C60" s="84"/>
      <c r="D60" s="208">
        <f>SUM(D58:D59)</f>
        <v>114961</v>
      </c>
      <c r="E60" s="90"/>
      <c r="F60" s="113">
        <f>SUM(F58:F59)</f>
        <v>32455</v>
      </c>
      <c r="G60" s="90"/>
      <c r="H60" s="113">
        <f>SUM(H58:H59)</f>
        <v>20246</v>
      </c>
    </row>
    <row r="61" spans="1:9" ht="24" customHeight="1" thickTop="1">
      <c r="A61" s="111"/>
      <c r="B61" s="111"/>
      <c r="C61" s="84"/>
      <c r="D61" s="112"/>
      <c r="E61" s="90"/>
      <c r="F61" s="115"/>
      <c r="G61" s="90"/>
      <c r="H61" s="95"/>
    </row>
    <row r="62" spans="1:9" ht="24" customHeight="1">
      <c r="A62" s="111" t="s">
        <v>93</v>
      </c>
      <c r="B62" s="111"/>
      <c r="C62" s="84"/>
      <c r="D62" s="112"/>
      <c r="E62" s="90"/>
      <c r="F62" s="92"/>
      <c r="G62" s="90"/>
      <c r="H62" s="92"/>
    </row>
    <row r="63" spans="1:9" ht="24" customHeight="1">
      <c r="A63" s="114" t="s">
        <v>94</v>
      </c>
      <c r="B63" s="111"/>
      <c r="C63" s="84"/>
      <c r="D63" s="112"/>
      <c r="E63" s="90"/>
      <c r="F63" s="92"/>
      <c r="G63" s="90"/>
      <c r="H63" s="92"/>
    </row>
    <row r="64" spans="1:9" ht="24" customHeight="1">
      <c r="A64" s="137" t="s">
        <v>176</v>
      </c>
      <c r="B64" s="111"/>
      <c r="C64" s="84"/>
      <c r="D64" s="112"/>
    </row>
    <row r="65" spans="1:8" s="187" customFormat="1" ht="24" customHeight="1">
      <c r="A65" s="215" t="s">
        <v>177</v>
      </c>
      <c r="B65" s="206"/>
      <c r="C65" s="193"/>
      <c r="D65" s="207"/>
    </row>
    <row r="66" spans="1:8" ht="24" customHeight="1">
      <c r="A66" s="138" t="s">
        <v>178</v>
      </c>
      <c r="B66" s="111"/>
      <c r="C66" s="84"/>
      <c r="D66" s="199">
        <v>68457</v>
      </c>
      <c r="E66" s="90"/>
      <c r="F66" s="92">
        <v>57907</v>
      </c>
      <c r="G66" s="90"/>
      <c r="H66" s="92">
        <v>68457</v>
      </c>
    </row>
    <row r="67" spans="1:8" ht="24" customHeight="1">
      <c r="A67" s="137" t="s">
        <v>95</v>
      </c>
      <c r="B67" s="111"/>
      <c r="C67" s="84"/>
      <c r="D67" s="187"/>
    </row>
    <row r="68" spans="1:8" ht="24" customHeight="1">
      <c r="A68" s="138" t="s">
        <v>96</v>
      </c>
      <c r="B68" s="111"/>
      <c r="C68" s="84"/>
      <c r="D68" s="199">
        <v>8345</v>
      </c>
      <c r="E68" s="90"/>
      <c r="F68" s="92">
        <v>14971</v>
      </c>
      <c r="G68" s="90"/>
      <c r="H68" s="92">
        <v>8345</v>
      </c>
    </row>
    <row r="69" spans="1:8" ht="24" customHeight="1">
      <c r="C69" s="84"/>
      <c r="D69" s="97"/>
      <c r="E69" s="88"/>
      <c r="F69" s="88"/>
      <c r="G69" s="88"/>
      <c r="H69" s="88"/>
    </row>
    <row r="70" spans="1:8" ht="24" customHeight="1">
      <c r="A70" s="105" t="s">
        <v>29</v>
      </c>
      <c r="B70" s="105"/>
      <c r="C70" s="83"/>
      <c r="E70" s="88"/>
      <c r="F70" s="88"/>
      <c r="G70" s="88"/>
      <c r="H70" s="88"/>
    </row>
    <row r="71" spans="1:8" ht="24" customHeight="1">
      <c r="C71" s="114"/>
    </row>
    <row r="74" spans="1:8" ht="24" customHeight="1">
      <c r="C74" s="75"/>
    </row>
    <row r="76" spans="1:8" ht="24" customHeight="1">
      <c r="C76" s="83"/>
    </row>
    <row r="77" spans="1:8" ht="24" customHeight="1">
      <c r="C77" s="84"/>
    </row>
    <row r="78" spans="1:8" ht="24" customHeight="1">
      <c r="C78" s="84"/>
    </row>
    <row r="79" spans="1:8" ht="24" customHeight="1">
      <c r="C79" s="83"/>
    </row>
    <row r="80" spans="1:8" ht="24" customHeight="1">
      <c r="C80" s="83"/>
    </row>
    <row r="81" spans="3:3" ht="24" customHeight="1">
      <c r="C81" s="83"/>
    </row>
    <row r="82" spans="3:3" ht="24" customHeight="1">
      <c r="C82" s="83"/>
    </row>
    <row r="83" spans="3:3" ht="24" customHeight="1">
      <c r="C83" s="83"/>
    </row>
    <row r="84" spans="3:3" ht="24" customHeight="1">
      <c r="C84" s="84"/>
    </row>
  </sheetData>
  <mergeCells count="2">
    <mergeCell ref="F6:H6"/>
    <mergeCell ref="F45:H45"/>
  </mergeCells>
  <phoneticPr fontId="52" type="noConversion"/>
  <pageMargins left="0.86614173228346458" right="0.55118110236220474" top="0.9055118110236221" bottom="0" header="0.51181102362204722" footer="0.31496062992125984"/>
  <pageSetup paperSize="9" scale="82" firstPageNumber="9" orientation="portrait" useFirstPageNumber="1" r:id="rId1"/>
  <headerFooter alignWithMargins="0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SE (1)</vt:lpstr>
      <vt:lpstr>SE (2)</vt:lpstr>
      <vt:lpstr>CF</vt:lpstr>
      <vt:lpstr>'BS&amp;PL'!Print_Area</vt:lpstr>
      <vt:lpstr>CF!Print_Area</vt:lpstr>
      <vt:lpstr>'SE (1)'!Print_Area</vt:lpstr>
      <vt:lpstr>'SE (2)'!Print_Area</vt:lpstr>
    </vt:vector>
  </TitlesOfParts>
  <Manager/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kulphassorn_s</cp:lastModifiedBy>
  <cp:revision/>
  <cp:lastPrinted>2017-05-05T02:40:26Z</cp:lastPrinted>
  <dcterms:created xsi:type="dcterms:W3CDTF">2012-05-08T05:51:10Z</dcterms:created>
  <dcterms:modified xsi:type="dcterms:W3CDTF">2017-05-09T03:07:26Z</dcterms:modified>
  <cp:category/>
  <cp:contentStatus/>
</cp:coreProperties>
</file>