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7_C_Audit\T\Thonburi Medical Centre Plc. (formerly known as Krungdhon Hospital)\Q1'2017\KDH\"/>
    </mc:Choice>
  </mc:AlternateContent>
  <bookViews>
    <workbookView xWindow="135" yWindow="405" windowWidth="14250" windowHeight="11580"/>
  </bookViews>
  <sheets>
    <sheet name="bs" sheetId="3" r:id="rId1"/>
    <sheet name="pl" sheetId="1" r:id="rId2"/>
    <sheet name="scse" sheetId="2" r:id="rId3"/>
  </sheets>
  <externalReferences>
    <externalReference r:id="rId4"/>
  </externalReferences>
  <definedNames>
    <definedName name="_xlnm.Print_Area" localSheetId="0">bs!$A$1:$I$84</definedName>
    <definedName name="_xlnm.Print_Area" localSheetId="1">pl!$A$1:$I$114</definedName>
  </definedNames>
  <calcPr calcId="152511"/>
</workbook>
</file>

<file path=xl/calcChain.xml><?xml version="1.0" encoding="utf-8"?>
<calcChain xmlns="http://schemas.openxmlformats.org/spreadsheetml/2006/main">
  <c r="F95" i="1" l="1"/>
  <c r="J19" i="2"/>
  <c r="H19" i="2"/>
  <c r="F19" i="2"/>
  <c r="N18" i="2"/>
  <c r="N12" i="2"/>
  <c r="J13" i="2"/>
  <c r="J14" i="2" s="1"/>
  <c r="H13" i="2"/>
  <c r="H14" i="2" s="1"/>
  <c r="F14" i="2"/>
  <c r="F13" i="2"/>
  <c r="F100" i="1" l="1"/>
  <c r="F14" i="1"/>
  <c r="F10" i="1"/>
  <c r="F50" i="3"/>
  <c r="F44" i="3"/>
  <c r="F22" i="3"/>
  <c r="F14" i="3"/>
  <c r="F23" i="3" s="1"/>
  <c r="F16" i="1" l="1"/>
  <c r="F18" i="1" s="1"/>
  <c r="F20" i="1" s="1"/>
  <c r="F51" i="3"/>
  <c r="N10" i="2" l="1"/>
  <c r="H100" i="1" l="1"/>
  <c r="H95" i="1"/>
  <c r="H14" i="1"/>
  <c r="H10" i="1"/>
  <c r="H44" i="3"/>
  <c r="H14" i="3"/>
  <c r="H16" i="1" l="1"/>
  <c r="H18" i="1" s="1"/>
  <c r="H20" i="1" s="1"/>
  <c r="H24" i="1" s="1"/>
  <c r="H50" i="3" l="1"/>
  <c r="H36" i="1" l="1"/>
  <c r="H41" i="1" s="1"/>
  <c r="L11" i="2" s="1"/>
  <c r="H22" i="3"/>
  <c r="H23" i="3" s="1"/>
  <c r="L13" i="2" l="1"/>
  <c r="L14" i="2" s="1"/>
  <c r="N11" i="2"/>
  <c r="N13" i="2" s="1"/>
  <c r="N14" i="2" s="1"/>
  <c r="H51" i="3"/>
  <c r="H71" i="3" l="1"/>
  <c r="F20" i="2" l="1"/>
  <c r="F71" i="3" s="1"/>
  <c r="H75" i="3" l="1"/>
  <c r="H72" i="3"/>
  <c r="J20" i="2" l="1"/>
  <c r="F74" i="3" s="1"/>
  <c r="H74" i="3"/>
  <c r="H76" i="3" s="1"/>
  <c r="H20" i="2"/>
  <c r="F72" i="3" s="1"/>
  <c r="N16" i="2"/>
  <c r="H77" i="3" l="1"/>
  <c r="H78" i="3" s="1"/>
  <c r="H55" i="1" l="1"/>
  <c r="H67" i="1" l="1"/>
  <c r="H77" i="1" s="1"/>
  <c r="H81" i="1" s="1"/>
  <c r="H101" i="1" l="1"/>
  <c r="H103" i="1" s="1"/>
  <c r="F36" i="1" l="1"/>
  <c r="F41" i="1" s="1"/>
  <c r="L17" i="2" s="1"/>
  <c r="L19" i="2" l="1"/>
  <c r="L20" i="2" s="1"/>
  <c r="F75" i="3" s="1"/>
  <c r="F76" i="3" s="1"/>
  <c r="F77" i="3" s="1"/>
  <c r="F78" i="3" s="1"/>
  <c r="N17" i="2"/>
  <c r="N19" i="2" s="1"/>
  <c r="N20" i="2" s="1"/>
  <c r="F55" i="1"/>
  <c r="F67" i="1" s="1"/>
  <c r="F77" i="1" s="1"/>
  <c r="F81" i="1" l="1"/>
  <c r="F101" i="1" l="1"/>
  <c r="F103" i="1" s="1"/>
  <c r="F104" i="1" s="1"/>
  <c r="F24" i="1" l="1"/>
</calcChain>
</file>

<file path=xl/sharedStrings.xml><?xml version="1.0" encoding="utf-8"?>
<sst xmlns="http://schemas.openxmlformats.org/spreadsheetml/2006/main" count="204" uniqueCount="151">
  <si>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</si>
  <si>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</si>
  <si>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</si>
  <si>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</si>
  <si>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</si>
  <si>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</si>
  <si>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</si>
  <si>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</si>
  <si>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</si>
  <si>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</si>
  <si>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 xml:space="preserve"> </t>
  </si>
  <si>
    <t xml:space="preserve">   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</si>
  <si>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</si>
  <si>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</si>
  <si>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</si>
  <si>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</si>
  <si>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</si>
  <si>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</si>
  <si>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</si>
  <si>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</si>
  <si>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</si>
  <si>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</si>
  <si>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</si>
  <si>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</si>
  <si>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paid-up share capital </t>
  </si>
  <si>
    <t>Premium on ordinary shares</t>
  </si>
  <si>
    <t xml:space="preserve">   Appropriated - statutory reserve</t>
  </si>
  <si>
    <t>Total shareholders' equity</t>
  </si>
  <si>
    <t>Total liabilities and shareholders' equity</t>
  </si>
  <si>
    <t>Directors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</si>
  <si>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</si>
  <si>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</si>
  <si>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</si>
  <si>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</si>
  <si>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</si>
  <si>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</si>
  <si>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</si>
  <si>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</si>
  <si>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</si>
  <si>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</si>
  <si>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</si>
  <si>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income</t>
  </si>
  <si>
    <t xml:space="preserve">   operating assets and liabilities</t>
  </si>
  <si>
    <t xml:space="preserve">Decrease (increase) in operating assets </t>
  </si>
  <si>
    <t xml:space="preserve">   Inventories</t>
  </si>
  <si>
    <t xml:space="preserve">   Other current assets</t>
  </si>
  <si>
    <t xml:space="preserve">Increase (decrease) in operating liabilities 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</si>
  <si>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</si>
  <si>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</si>
  <si>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</si>
  <si>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</si>
  <si>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Non-cash items:</t>
  </si>
  <si>
    <t>Issued and paid-up</t>
  </si>
  <si>
    <t>Premium on</t>
  </si>
  <si>
    <t>share capital</t>
  </si>
  <si>
    <t>ordinary shares</t>
  </si>
  <si>
    <t>Total</t>
  </si>
  <si>
    <t>Trade and other receivables</t>
  </si>
  <si>
    <t>Inventories</t>
  </si>
  <si>
    <t>Other long-term investments</t>
  </si>
  <si>
    <t xml:space="preserve">Intangible assets </t>
  </si>
  <si>
    <t xml:space="preserve">Trade and other payables </t>
  </si>
  <si>
    <t>Provision for long-term employee benefits</t>
  </si>
  <si>
    <t xml:space="preserve">   Trade and other receivables</t>
  </si>
  <si>
    <t xml:space="preserve">   Trade and other payables</t>
  </si>
  <si>
    <t xml:space="preserve">   Other non-current liabilities</t>
  </si>
  <si>
    <t>Other comprehensive income:</t>
  </si>
  <si>
    <t>Statement of financial position</t>
  </si>
  <si>
    <t>Statement of financial position (continued)</t>
  </si>
  <si>
    <t>Statement of income</t>
  </si>
  <si>
    <t>Statement of comprehensive income</t>
  </si>
  <si>
    <t>Statement of cash flows</t>
  </si>
  <si>
    <t xml:space="preserve">Statement of changes in shareholders' equity </t>
  </si>
  <si>
    <t>Statement of cash flows (continued)</t>
  </si>
  <si>
    <t xml:space="preserve">Thonburi Medical Centre Public Company Limited </t>
  </si>
  <si>
    <t>Thonburi Medical Centre Public Company Limited</t>
  </si>
  <si>
    <t>Current portion of liabilities under finance</t>
  </si>
  <si>
    <t xml:space="preserve">   lease agreements </t>
  </si>
  <si>
    <t>Accrued expenses</t>
  </si>
  <si>
    <t xml:space="preserve">Liabilities under finance lease agreements - </t>
  </si>
  <si>
    <t xml:space="preserve">   net of current portion </t>
  </si>
  <si>
    <t xml:space="preserve">      22,500,000 ordinary shares of Baht 10 each</t>
  </si>
  <si>
    <t xml:space="preserve">      19,384,226 ordinary shares of Baht 10 each</t>
  </si>
  <si>
    <t>Deferred tax assets</t>
  </si>
  <si>
    <t xml:space="preserve">   Interest expenses</t>
  </si>
  <si>
    <t xml:space="preserve">   Accrued expenses</t>
  </si>
  <si>
    <t xml:space="preserve">   provided by (paid from) operating activities: </t>
  </si>
  <si>
    <t>Cash paid for liabilities under finance lease agreements</t>
  </si>
  <si>
    <t>Weighted average number of ordinary shares (shares)</t>
  </si>
  <si>
    <t xml:space="preserve">Liabilities and shareholders' equity (continued) </t>
  </si>
  <si>
    <t>Retained earnings (deficit)</t>
  </si>
  <si>
    <t>Loss before tax</t>
  </si>
  <si>
    <t>Adjustments to reconcile loss before tax to net cash</t>
  </si>
  <si>
    <t>Net cash flows used in investing activities</t>
  </si>
  <si>
    <t>Basic loss per share</t>
  </si>
  <si>
    <t>Loss per share</t>
  </si>
  <si>
    <t>Short-term loans from financial institutions</t>
  </si>
  <si>
    <t xml:space="preserve">   Deficit</t>
  </si>
  <si>
    <t>Deficit</t>
  </si>
  <si>
    <t>Appropriated -</t>
  </si>
  <si>
    <t>statutory reserve</t>
  </si>
  <si>
    <t xml:space="preserve">   Cash received from interest income</t>
  </si>
  <si>
    <t xml:space="preserve">   Cash paid for income tax expenses</t>
  </si>
  <si>
    <t>Cash received from short-term loans from financial institutions</t>
  </si>
  <si>
    <t>Repayment of short-term loans from financial institutions</t>
  </si>
  <si>
    <t xml:space="preserve">      and equipment</t>
  </si>
  <si>
    <t xml:space="preserve">   Decrease in accounts payable - construction and retention</t>
  </si>
  <si>
    <t xml:space="preserve">   Gain on disposal of property, premises and equipment</t>
  </si>
  <si>
    <t xml:space="preserve">   Cash paid for interest expenses</t>
  </si>
  <si>
    <t>Balance as at 1 January 2016</t>
  </si>
  <si>
    <t xml:space="preserve">Property, premises and equipment </t>
  </si>
  <si>
    <t>Profit from operating activities before changes in</t>
  </si>
  <si>
    <t>As at</t>
  </si>
  <si>
    <t>31 December 2016</t>
  </si>
  <si>
    <t>Withholding tax deducted at source</t>
  </si>
  <si>
    <t>Total comprehensive income for the period</t>
  </si>
  <si>
    <t>Loss for the period</t>
  </si>
  <si>
    <t xml:space="preserve">   Loss for the period</t>
  </si>
  <si>
    <t>Other comprehensive income for the period</t>
  </si>
  <si>
    <t>Cash and cash equivalents at beginning of period</t>
  </si>
  <si>
    <t>(Unaudited but reviewed)</t>
  </si>
  <si>
    <t>Balance as at 1 January 2017</t>
  </si>
  <si>
    <t xml:space="preserve">For the three-month period ended 31 March 2017 </t>
  </si>
  <si>
    <t>31 March 2017</t>
  </si>
  <si>
    <t>(Unit: Thousand Baht)</t>
  </si>
  <si>
    <t>(Unaudited</t>
  </si>
  <si>
    <t>(Audited)</t>
  </si>
  <si>
    <t>but reviewed)</t>
  </si>
  <si>
    <t xml:space="preserve">Cash and cash equivalents at the end of period (Note 2) </t>
  </si>
  <si>
    <t>(Unit: Thousand Baht except loss per share expressed in Baht)</t>
  </si>
  <si>
    <t>Balance as at 31 March 2016</t>
  </si>
  <si>
    <t>Balance as at 31 March 2017</t>
  </si>
  <si>
    <t>3, 4, 5</t>
  </si>
  <si>
    <t xml:space="preserve">   Annual leave expenses</t>
  </si>
  <si>
    <t>Cash paid for purchase of intangible assets</t>
  </si>
  <si>
    <t>Income tax income (expenses)</t>
  </si>
  <si>
    <t xml:space="preserve">   Increase in accounts payable - property, premises </t>
  </si>
  <si>
    <t>Net cash flows used in financing activities</t>
  </si>
  <si>
    <t>Cash paid for purchase of property, premises and equipment</t>
  </si>
  <si>
    <t xml:space="preserve">   Long-term employee benefit expenses</t>
  </si>
  <si>
    <t xml:space="preserve">Net cash flows from (used in) operating activities </t>
  </si>
  <si>
    <t xml:space="preserve">   and equipment</t>
  </si>
  <si>
    <t xml:space="preserve">Cash received from disposal of property, premises </t>
  </si>
  <si>
    <t xml:space="preserve">   Bad debts and doubtful debts</t>
  </si>
  <si>
    <t>5, 13</t>
  </si>
  <si>
    <t xml:space="preserve">Cash flows from (used in) operating activities </t>
  </si>
  <si>
    <t xml:space="preserve">   Reserve for loss in deteriorated inventories</t>
  </si>
  <si>
    <t>Net decrease in cash and cash equivalents</t>
  </si>
  <si>
    <t>Loss before income tax income (expenses)</t>
  </si>
  <si>
    <t xml:space="preserve">   income tax income (expenses)</t>
  </si>
  <si>
    <t xml:space="preserve">Loss before finance cost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</si>
</sst>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1" fontId="3" fillId="0" borderId="0" xfId="0" applyNumberFormat="1" applyFont="1" applyAlignment="1"/>
    <xf numFmtId="41" fontId="3" fillId="0" borderId="0" xfId="0" applyNumberFormat="1" applyFont="1" applyBorder="1" applyAlignment="1"/>
    <xf numFmtId="0" fontId="5" fillId="0" borderId="0" xfId="0" applyFont="1" applyFill="1" applyAlignment="1">
      <alignment horizontal="center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41" fontId="3" fillId="0" borderId="0" xfId="0" applyNumberFormat="1" applyFont="1" applyBorder="1" applyAlignment="1">
      <alignment horizontal="right"/>
    </xf>
    <xf numFmtId="37" fontId="2" fillId="0" borderId="0" xfId="0" applyNumberFormat="1" applyFont="1" applyBorder="1" applyAlignment="1"/>
    <xf numFmtId="41" fontId="3" fillId="0" borderId="1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37" fontId="3" fillId="0" borderId="0" xfId="0" applyNumberFormat="1" applyFont="1" applyBorder="1" applyAlignment="1"/>
    <xf numFmtId="41" fontId="3" fillId="0" borderId="2" xfId="0" applyNumberFormat="1" applyFont="1" applyBorder="1" applyAlignment="1">
      <alignment horizontal="center"/>
    </xf>
    <xf numFmtId="38" fontId="3" fillId="0" borderId="0" xfId="0" applyNumberFormat="1" applyFont="1" applyAlignment="1"/>
    <xf numFmtId="38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3" fillId="0" borderId="0" xfId="0" applyNumberFormat="1" applyFont="1" applyAlignment="1"/>
    <xf numFmtId="41" fontId="3" fillId="0" borderId="0" xfId="0" applyNumberFormat="1" applyFont="1" applyFill="1" applyAlignment="1"/>
    <xf numFmtId="38" fontId="3" fillId="0" borderId="0" xfId="0" applyNumberFormat="1" applyFont="1" applyAlignment="1">
      <alignment horizontal="left"/>
    </xf>
    <xf numFmtId="41" fontId="3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5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164" fontId="3" fillId="0" borderId="0" xfId="0" quotePrefix="1" applyNumberFormat="1" applyFont="1" applyFill="1" applyAlignment="1">
      <alignment horizontal="centerContinuous"/>
    </xf>
    <xf numFmtId="164" fontId="3" fillId="0" borderId="0" xfId="0" applyNumberFormat="1" applyFont="1" applyAlignment="1"/>
    <xf numFmtId="164" fontId="3" fillId="0" borderId="0" xfId="0" applyNumberFormat="1" applyFont="1" applyFill="1" applyAlignment="1"/>
    <xf numFmtId="43" fontId="3" fillId="0" borderId="2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/>
    <xf numFmtId="38" fontId="3" fillId="0" borderId="0" xfId="0" applyNumberFormat="1" applyFont="1" applyBorder="1" applyAlignment="1"/>
    <xf numFmtId="41" fontId="3" fillId="0" borderId="1" xfId="1" applyNumberFormat="1" applyFont="1" applyFill="1" applyBorder="1" applyAlignment="1"/>
    <xf numFmtId="41" fontId="3" fillId="0" borderId="3" xfId="1" applyNumberFormat="1" applyFont="1" applyFill="1" applyBorder="1" applyAlignment="1"/>
    <xf numFmtId="165" fontId="3" fillId="0" borderId="0" xfId="0" applyNumberFormat="1" applyFont="1" applyFill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8" fontId="4" fillId="0" borderId="0" xfId="0" applyNumberFormat="1" applyFont="1" applyFill="1" applyBorder="1" applyAlignment="1">
      <alignment horizontal="center"/>
    </xf>
    <xf numFmtId="38" fontId="5" fillId="0" borderId="0" xfId="0" applyNumberFormat="1" applyFont="1" applyBorder="1" applyAlignment="1"/>
    <xf numFmtId="38" fontId="3" fillId="0" borderId="0" xfId="0" applyNumberFormat="1" applyFont="1" applyBorder="1" applyAlignment="1">
      <alignment horizontal="left"/>
    </xf>
    <xf numFmtId="41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38" fontId="5" fillId="0" borderId="0" xfId="0" applyNumberFormat="1" applyFont="1" applyAlignment="1"/>
    <xf numFmtId="38" fontId="6" fillId="0" borderId="0" xfId="0" applyNumberFormat="1" applyFont="1" applyAlignment="1">
      <alignment horizontal="center"/>
    </xf>
    <xf numFmtId="37" fontId="4" fillId="0" borderId="0" xfId="0" applyNumberFormat="1" applyFont="1" applyBorder="1" applyAlignment="1">
      <alignment horizontal="center"/>
    </xf>
    <xf numFmtId="38" fontId="4" fillId="0" borderId="0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38" fontId="5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37" fontId="5" fillId="0" borderId="0" xfId="0" applyNumberFormat="1" applyFont="1" applyAlignment="1"/>
    <xf numFmtId="38" fontId="3" fillId="0" borderId="4" xfId="0" applyNumberFormat="1" applyFont="1" applyBorder="1" applyAlignment="1"/>
    <xf numFmtId="41" fontId="3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38" fontId="3" fillId="0" borderId="0" xfId="0" applyNumberFormat="1" applyFont="1" applyFill="1" applyAlignment="1"/>
    <xf numFmtId="38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/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38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37" fontId="3" fillId="0" borderId="1" xfId="0" quotePrefix="1" applyNumberFormat="1" applyFont="1" applyFill="1" applyBorder="1" applyAlignment="1">
      <alignment horizontal="center"/>
    </xf>
    <xf numFmtId="16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41" fontId="3" fillId="0" borderId="6" xfId="0" applyNumberFormat="1" applyFont="1" applyBorder="1" applyAlignment="1">
      <alignment horizontal="center"/>
    </xf>
    <xf numFmtId="41" fontId="3" fillId="0" borderId="7" xfId="0" applyNumberFormat="1" applyFont="1" applyBorder="1" applyAlignment="1"/>
    <xf numFmtId="41" fontId="3" fillId="0" borderId="6" xfId="0" applyNumberFormat="1" applyFont="1" applyBorder="1" applyAlignment="1"/>
    <xf numFmtId="41" fontId="3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7_C_Audit/T/Thonburi%20Medical%20Centre%20Plc.%20(formerly%20known%20as%20Krungdhon%20Hospital)/Q1'2017/K015%20-%20bs&amp;plT_Q1'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BS"/>
      <sheetName val="PL"/>
      <sheetName val="SCSEnew"/>
      <sheetName val="000"/>
    </sheetNames>
    <sheetDataSet>
      <sheetData sheetId="0" refreshError="1"/>
      <sheetData sheetId="1" refreshError="1"/>
      <sheetData sheetId="2">
        <row r="23">
          <cell r="F23">
            <v>-0.48095807384829298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showGridLines="0" tabSelected="1" view="pageBreakPreview" zoomScaleNormal="100" zoomScaleSheetLayoutView="100" workbookViewId="0">
      <selection activeCell="K14" sqref="K14"/>
    </sheetView>
  </sheetViews>
  <sheetFormatPr defaultColWidth="10.7109375" defaultRowHeight="23.25" customHeight="1" x14ac:dyDescent="0.2"/>
  <cols>
    <col min="1" max="1" width="35.7109375" style="27" customWidth="1"/>
    <col min="2" max="2" width="10.7109375" style="27" customWidth="1"/>
    <col min="3" max="3" width="1.7109375" style="27" customWidth="1"/>
    <col min="4" max="4" width="5.7109375" style="33" customWidth="1"/>
    <col min="5" max="5" width="1.7109375" style="27" customWidth="1"/>
    <col min="6" max="6" width="17.7109375" style="33" customWidth="1"/>
    <col min="7" max="7" width="1.7109375" style="27" customWidth="1"/>
    <col min="8" max="8" width="17.7109375" style="33" customWidth="1"/>
    <col min="9" max="9" width="0.85546875" style="27" customWidth="1"/>
    <col min="10" max="16384" width="10.7109375" style="27"/>
  </cols>
  <sheetData>
    <row r="1" spans="1:9" s="28" customFormat="1" ht="23.25" customHeight="1" x14ac:dyDescent="0.25">
      <c r="A1" s="5" t="s">
        <v>74</v>
      </c>
      <c r="B1" s="5"/>
      <c r="C1" s="5"/>
      <c r="D1" s="5"/>
      <c r="E1" s="5"/>
      <c r="F1" s="5"/>
      <c r="G1" s="5"/>
      <c r="H1" s="5"/>
    </row>
    <row r="2" spans="1:9" s="28" customFormat="1" ht="23.25" customHeight="1" x14ac:dyDescent="0.25">
      <c r="A2" s="5" t="s">
        <v>67</v>
      </c>
      <c r="B2" s="9"/>
      <c r="D2" s="29"/>
      <c r="F2" s="29"/>
      <c r="H2" s="29"/>
    </row>
    <row r="3" spans="1:9" ht="23.25" customHeight="1" x14ac:dyDescent="0.2">
      <c r="H3" s="30" t="s">
        <v>124</v>
      </c>
    </row>
    <row r="4" spans="1:9" ht="23.25" customHeight="1" x14ac:dyDescent="0.2">
      <c r="F4" s="107" t="s">
        <v>112</v>
      </c>
      <c r="H4" s="107" t="s">
        <v>112</v>
      </c>
    </row>
    <row r="5" spans="1:9" ht="23.25" customHeight="1" x14ac:dyDescent="0.2">
      <c r="D5" s="61" t="s">
        <v>0</v>
      </c>
      <c r="E5" s="62"/>
      <c r="F5" s="109" t="s">
        <v>123</v>
      </c>
      <c r="G5" s="63"/>
      <c r="H5" s="109" t="s">
        <v>113</v>
      </c>
    </row>
    <row r="6" spans="1:9" ht="23.25" customHeight="1" x14ac:dyDescent="0.2">
      <c r="D6" s="61"/>
      <c r="E6" s="62"/>
      <c r="F6" s="102" t="s">
        <v>125</v>
      </c>
      <c r="G6" s="102"/>
      <c r="H6" s="102" t="s">
        <v>126</v>
      </c>
    </row>
    <row r="7" spans="1:9" ht="23.25" customHeight="1" x14ac:dyDescent="0.2">
      <c r="D7" s="61"/>
      <c r="E7" s="62"/>
      <c r="F7" s="110" t="s">
        <v>127</v>
      </c>
      <c r="G7" s="111"/>
      <c r="H7" s="112"/>
    </row>
    <row r="8" spans="1:9" s="5" customFormat="1" ht="23.25" customHeight="1" x14ac:dyDescent="0.25">
      <c r="A8" s="5" t="s">
        <v>1</v>
      </c>
    </row>
    <row r="9" spans="1:9" ht="23.25" customHeight="1" x14ac:dyDescent="0.25">
      <c r="A9" s="5" t="s">
        <v>2</v>
      </c>
      <c r="D9" s="64"/>
      <c r="E9" s="54"/>
      <c r="F9" s="25"/>
      <c r="G9" s="54"/>
      <c r="H9" s="25"/>
      <c r="I9" s="54"/>
    </row>
    <row r="10" spans="1:9" ht="23.25" customHeight="1" x14ac:dyDescent="0.2">
      <c r="A10" s="65" t="s">
        <v>3</v>
      </c>
      <c r="D10" s="91">
        <v>2</v>
      </c>
      <c r="E10" s="91"/>
      <c r="F10" s="101">
        <v>43741</v>
      </c>
      <c r="G10" s="15"/>
      <c r="H10" s="101">
        <v>54589</v>
      </c>
      <c r="I10" s="54"/>
    </row>
    <row r="11" spans="1:9" ht="23.25" customHeight="1" x14ac:dyDescent="0.2">
      <c r="A11" s="54" t="s">
        <v>57</v>
      </c>
      <c r="D11" s="91" t="s">
        <v>132</v>
      </c>
      <c r="E11" s="91"/>
      <c r="F11" s="101">
        <v>35657</v>
      </c>
      <c r="G11" s="15"/>
      <c r="H11" s="101">
        <v>40129</v>
      </c>
      <c r="I11" s="54"/>
    </row>
    <row r="12" spans="1:9" ht="23.25" customHeight="1" x14ac:dyDescent="0.2">
      <c r="A12" s="54" t="s">
        <v>58</v>
      </c>
      <c r="D12" s="91">
        <v>6</v>
      </c>
      <c r="E12" s="91"/>
      <c r="F12" s="101">
        <v>4098</v>
      </c>
      <c r="G12" s="15"/>
      <c r="H12" s="101">
        <v>4426</v>
      </c>
      <c r="I12" s="54"/>
    </row>
    <row r="13" spans="1:9" s="54" customFormat="1" ht="23.25" customHeight="1" x14ac:dyDescent="0.2">
      <c r="A13" s="54" t="s">
        <v>4</v>
      </c>
      <c r="D13" s="91"/>
      <c r="E13" s="91"/>
      <c r="F13" s="37">
        <v>441</v>
      </c>
      <c r="G13" s="16"/>
      <c r="H13" s="37">
        <v>526</v>
      </c>
    </row>
    <row r="14" spans="1:9" s="54" customFormat="1" ht="23.25" customHeight="1" x14ac:dyDescent="0.25">
      <c r="A14" s="5" t="s">
        <v>5</v>
      </c>
      <c r="D14" s="91"/>
      <c r="E14" s="91"/>
      <c r="F14" s="81">
        <f>SUM(F10:F13)</f>
        <v>83937</v>
      </c>
      <c r="G14" s="15"/>
      <c r="H14" s="81">
        <f>SUM(H10:H13)</f>
        <v>99670</v>
      </c>
    </row>
    <row r="15" spans="1:9" s="54" customFormat="1" ht="23.25" customHeight="1" x14ac:dyDescent="0.25">
      <c r="A15" s="5" t="s">
        <v>6</v>
      </c>
      <c r="D15" s="91"/>
      <c r="E15" s="91"/>
      <c r="F15" s="101"/>
      <c r="G15" s="15"/>
      <c r="H15" s="101"/>
    </row>
    <row r="16" spans="1:9" s="54" customFormat="1" ht="23.25" customHeight="1" x14ac:dyDescent="0.2">
      <c r="A16" s="9" t="s">
        <v>59</v>
      </c>
      <c r="D16" s="91">
        <v>7</v>
      </c>
      <c r="E16" s="91"/>
      <c r="F16" s="101">
        <v>8000</v>
      </c>
      <c r="G16" s="15"/>
      <c r="H16" s="101">
        <v>8000</v>
      </c>
    </row>
    <row r="17" spans="1:9" ht="23.25" customHeight="1" x14ac:dyDescent="0.2">
      <c r="A17" s="9" t="s">
        <v>110</v>
      </c>
      <c r="D17" s="91">
        <v>8</v>
      </c>
      <c r="E17" s="91"/>
      <c r="F17" s="101">
        <v>493183</v>
      </c>
      <c r="G17" s="15"/>
      <c r="H17" s="101">
        <v>506570</v>
      </c>
      <c r="I17" s="54"/>
    </row>
    <row r="18" spans="1:9" ht="23.25" customHeight="1" x14ac:dyDescent="0.2">
      <c r="A18" s="9" t="s">
        <v>60</v>
      </c>
      <c r="D18" s="91"/>
      <c r="E18" s="91"/>
      <c r="F18" s="101">
        <v>3298</v>
      </c>
      <c r="G18" s="15"/>
      <c r="H18" s="101">
        <v>2716</v>
      </c>
      <c r="I18" s="54"/>
    </row>
    <row r="19" spans="1:9" ht="23.25" customHeight="1" x14ac:dyDescent="0.2">
      <c r="A19" s="9" t="s">
        <v>114</v>
      </c>
      <c r="D19" s="91">
        <v>9</v>
      </c>
      <c r="E19" s="91"/>
      <c r="F19" s="101">
        <v>9632</v>
      </c>
      <c r="G19" s="15"/>
      <c r="H19" s="101">
        <v>8815</v>
      </c>
      <c r="I19" s="54"/>
    </row>
    <row r="20" spans="1:9" ht="23.25" customHeight="1" x14ac:dyDescent="0.2">
      <c r="A20" s="2" t="s">
        <v>83</v>
      </c>
      <c r="D20" s="91"/>
      <c r="E20" s="91"/>
      <c r="F20" s="101">
        <v>2850</v>
      </c>
      <c r="G20" s="15"/>
      <c r="H20" s="101">
        <v>4269</v>
      </c>
      <c r="I20" s="54"/>
    </row>
    <row r="21" spans="1:9" ht="23.25" customHeight="1" x14ac:dyDescent="0.2">
      <c r="A21" s="9" t="s">
        <v>7</v>
      </c>
      <c r="D21" s="91">
        <v>10</v>
      </c>
      <c r="E21" s="91"/>
      <c r="F21" s="81">
        <v>207</v>
      </c>
      <c r="G21" s="15"/>
      <c r="H21" s="81">
        <v>207</v>
      </c>
      <c r="I21" s="54"/>
    </row>
    <row r="22" spans="1:9" ht="23.25" customHeight="1" x14ac:dyDescent="0.25">
      <c r="A22" s="5" t="s">
        <v>8</v>
      </c>
      <c r="D22" s="91"/>
      <c r="E22" s="91"/>
      <c r="F22" s="81">
        <f>SUM(F16:F21)</f>
        <v>517170</v>
      </c>
      <c r="G22" s="68"/>
      <c r="H22" s="67">
        <f>SUM(H16:H21)</f>
        <v>530577</v>
      </c>
      <c r="I22" s="54"/>
    </row>
    <row r="23" spans="1:9" ht="23.25" customHeight="1" thickBot="1" x14ac:dyDescent="0.3">
      <c r="A23" s="5" t="s">
        <v>9</v>
      </c>
      <c r="D23" s="92" t="s">
        <v>10</v>
      </c>
      <c r="E23" s="92"/>
      <c r="F23" s="105">
        <f>SUM(F14,F22)</f>
        <v>601107</v>
      </c>
      <c r="G23" s="33" t="s">
        <v>11</v>
      </c>
      <c r="H23" s="69">
        <f>SUM(H14,H22)</f>
        <v>630247</v>
      </c>
      <c r="I23" s="54"/>
    </row>
    <row r="24" spans="1:9" ht="23.25" customHeight="1" thickTop="1" x14ac:dyDescent="0.2">
      <c r="B24" s="70"/>
      <c r="C24" s="70"/>
      <c r="E24" s="70"/>
    </row>
    <row r="25" spans="1:9" ht="23.25" customHeight="1" x14ac:dyDescent="0.2">
      <c r="A25" s="27" t="s">
        <v>12</v>
      </c>
      <c r="B25" s="70"/>
      <c r="C25" s="70"/>
      <c r="E25" s="70"/>
    </row>
    <row r="26" spans="1:9" ht="23.25" customHeight="1" x14ac:dyDescent="0.2">
      <c r="B26" s="70"/>
      <c r="C26" s="70"/>
      <c r="E26" s="70"/>
    </row>
    <row r="27" spans="1:9" ht="23.25" customHeight="1" x14ac:dyDescent="0.2">
      <c r="B27" s="70"/>
      <c r="C27" s="70"/>
      <c r="E27" s="70"/>
    </row>
    <row r="28" spans="1:9" ht="23.25" customHeight="1" x14ac:dyDescent="0.2">
      <c r="B28" s="70"/>
      <c r="C28" s="70"/>
      <c r="E28" s="70"/>
    </row>
    <row r="29" spans="1:9" s="28" customFormat="1" ht="23.25" customHeight="1" x14ac:dyDescent="0.25">
      <c r="A29" s="5" t="s">
        <v>74</v>
      </c>
      <c r="B29" s="5"/>
      <c r="C29" s="5"/>
      <c r="D29" s="5"/>
      <c r="E29" s="5"/>
      <c r="F29" s="5"/>
      <c r="G29" s="5"/>
      <c r="H29" s="5"/>
    </row>
    <row r="30" spans="1:9" s="28" customFormat="1" ht="23.25" customHeight="1" x14ac:dyDescent="0.25">
      <c r="A30" s="28" t="s">
        <v>68</v>
      </c>
      <c r="D30" s="29"/>
      <c r="F30" s="29"/>
      <c r="H30" s="29"/>
    </row>
    <row r="31" spans="1:9" ht="23.25" customHeight="1" x14ac:dyDescent="0.2">
      <c r="H31" s="30" t="s">
        <v>124</v>
      </c>
    </row>
    <row r="32" spans="1:9" ht="23.25" customHeight="1" x14ac:dyDescent="0.2">
      <c r="F32" s="107" t="s">
        <v>112</v>
      </c>
      <c r="H32" s="107" t="s">
        <v>112</v>
      </c>
    </row>
    <row r="33" spans="1:8" ht="23.25" customHeight="1" x14ac:dyDescent="0.2">
      <c r="D33" s="61" t="s">
        <v>0</v>
      </c>
      <c r="E33" s="62"/>
      <c r="F33" s="109" t="s">
        <v>123</v>
      </c>
      <c r="G33" s="63"/>
      <c r="H33" s="109" t="s">
        <v>113</v>
      </c>
    </row>
    <row r="34" spans="1:8" ht="23.25" customHeight="1" x14ac:dyDescent="0.2">
      <c r="D34" s="61"/>
      <c r="E34" s="62"/>
      <c r="F34" s="102" t="s">
        <v>125</v>
      </c>
      <c r="G34" s="102"/>
      <c r="H34" s="102" t="s">
        <v>126</v>
      </c>
    </row>
    <row r="35" spans="1:8" ht="23.25" customHeight="1" x14ac:dyDescent="0.2">
      <c r="D35" s="61"/>
      <c r="E35" s="62"/>
      <c r="F35" s="110" t="s">
        <v>127</v>
      </c>
      <c r="G35" s="111"/>
      <c r="H35" s="112"/>
    </row>
    <row r="36" spans="1:8" ht="23.25" customHeight="1" x14ac:dyDescent="0.25">
      <c r="A36" s="5" t="s">
        <v>13</v>
      </c>
      <c r="D36" s="71"/>
      <c r="F36" s="72"/>
      <c r="G36" s="73"/>
      <c r="H36" s="72"/>
    </row>
    <row r="37" spans="1:8" ht="23.25" customHeight="1" x14ac:dyDescent="0.25">
      <c r="A37" s="5" t="s">
        <v>14</v>
      </c>
      <c r="D37" s="70"/>
      <c r="F37" s="9"/>
      <c r="G37" s="9"/>
      <c r="H37" s="9"/>
    </row>
    <row r="38" spans="1:8" ht="23.25" customHeight="1" x14ac:dyDescent="0.2">
      <c r="A38" s="9" t="s">
        <v>96</v>
      </c>
      <c r="D38" s="91">
        <v>12</v>
      </c>
      <c r="E38" s="92"/>
      <c r="F38" s="34">
        <v>50000</v>
      </c>
      <c r="G38" s="9"/>
      <c r="H38" s="44">
        <v>50000</v>
      </c>
    </row>
    <row r="39" spans="1:8" ht="23.25" customHeight="1" x14ac:dyDescent="0.2">
      <c r="A39" s="35" t="s">
        <v>61</v>
      </c>
      <c r="D39" s="91" t="s">
        <v>144</v>
      </c>
      <c r="E39" s="91"/>
      <c r="F39" s="59">
        <v>35082</v>
      </c>
      <c r="G39" s="66"/>
      <c r="H39" s="59">
        <v>43681</v>
      </c>
    </row>
    <row r="40" spans="1:8" ht="23.25" customHeight="1" x14ac:dyDescent="0.2">
      <c r="A40" s="35" t="s">
        <v>76</v>
      </c>
      <c r="D40" s="91"/>
      <c r="E40" s="91"/>
      <c r="F40" s="59"/>
      <c r="G40" s="66"/>
      <c r="H40" s="59"/>
    </row>
    <row r="41" spans="1:8" ht="23.25" customHeight="1" x14ac:dyDescent="0.2">
      <c r="A41" s="35" t="s">
        <v>77</v>
      </c>
      <c r="D41" s="91">
        <v>14</v>
      </c>
      <c r="E41" s="91"/>
      <c r="F41" s="59">
        <v>12228</v>
      </c>
      <c r="G41" s="66"/>
      <c r="H41" s="59">
        <v>14176</v>
      </c>
    </row>
    <row r="42" spans="1:8" ht="23.25" customHeight="1" x14ac:dyDescent="0.2">
      <c r="A42" s="35" t="s">
        <v>78</v>
      </c>
      <c r="D42" s="91"/>
      <c r="E42" s="91"/>
      <c r="F42" s="59">
        <v>39021</v>
      </c>
      <c r="G42" s="66"/>
      <c r="H42" s="59">
        <v>45528</v>
      </c>
    </row>
    <row r="43" spans="1:8" ht="23.25" customHeight="1" x14ac:dyDescent="0.2">
      <c r="A43" s="35" t="s">
        <v>15</v>
      </c>
      <c r="D43" s="91"/>
      <c r="E43" s="91"/>
      <c r="F43" s="75">
        <v>4575</v>
      </c>
      <c r="G43" s="21"/>
      <c r="H43" s="75">
        <v>5590</v>
      </c>
    </row>
    <row r="44" spans="1:8" ht="23.25" customHeight="1" x14ac:dyDescent="0.25">
      <c r="A44" s="5" t="s">
        <v>16</v>
      </c>
      <c r="D44" s="91"/>
      <c r="E44" s="91"/>
      <c r="F44" s="106">
        <f>SUM(F38:F43)</f>
        <v>140906</v>
      </c>
      <c r="G44" s="68"/>
      <c r="H44" s="106">
        <f>SUM(H38:H43)</f>
        <v>158975</v>
      </c>
    </row>
    <row r="45" spans="1:8" ht="23.25" customHeight="1" x14ac:dyDescent="0.25">
      <c r="A45" s="5" t="s">
        <v>17</v>
      </c>
      <c r="D45" s="91"/>
      <c r="E45" s="32"/>
      <c r="F45" s="75"/>
      <c r="G45" s="68"/>
      <c r="H45" s="21"/>
    </row>
    <row r="46" spans="1:8" ht="23.25" customHeight="1" x14ac:dyDescent="0.2">
      <c r="A46" s="35" t="s">
        <v>79</v>
      </c>
      <c r="D46" s="91"/>
      <c r="E46" s="32"/>
      <c r="F46" s="75"/>
      <c r="G46" s="68"/>
      <c r="H46" s="75"/>
    </row>
    <row r="47" spans="1:8" ht="23.25" customHeight="1" x14ac:dyDescent="0.2">
      <c r="A47" s="35" t="s">
        <v>80</v>
      </c>
      <c r="D47" s="91">
        <v>14</v>
      </c>
      <c r="E47" s="91"/>
      <c r="F47" s="75">
        <v>7973</v>
      </c>
      <c r="G47" s="21"/>
      <c r="H47" s="75">
        <v>10043</v>
      </c>
    </row>
    <row r="48" spans="1:8" ht="23.25" customHeight="1" x14ac:dyDescent="0.2">
      <c r="A48" s="35" t="s">
        <v>62</v>
      </c>
      <c r="D48" s="91"/>
      <c r="E48" s="91"/>
      <c r="F48" s="75">
        <v>10865</v>
      </c>
      <c r="G48" s="21"/>
      <c r="H48" s="75">
        <v>10537</v>
      </c>
    </row>
    <row r="49" spans="1:8" ht="23.25" customHeight="1" x14ac:dyDescent="0.2">
      <c r="A49" s="35" t="s">
        <v>18</v>
      </c>
      <c r="D49" s="91"/>
      <c r="E49" s="91"/>
      <c r="F49" s="81">
        <v>129</v>
      </c>
      <c r="G49" s="21"/>
      <c r="H49" s="81">
        <v>135</v>
      </c>
    </row>
    <row r="50" spans="1:8" ht="23.25" customHeight="1" x14ac:dyDescent="0.25">
      <c r="A50" s="5" t="s">
        <v>19</v>
      </c>
      <c r="D50" s="91"/>
      <c r="E50" s="91"/>
      <c r="F50" s="81">
        <f>SUM(F46:F49)</f>
        <v>18967</v>
      </c>
      <c r="G50" s="68"/>
      <c r="H50" s="67">
        <f>SUM(H46:H49)</f>
        <v>20715</v>
      </c>
    </row>
    <row r="51" spans="1:8" ht="23.25" customHeight="1" x14ac:dyDescent="0.25">
      <c r="A51" s="5" t="s">
        <v>20</v>
      </c>
      <c r="D51" s="92"/>
      <c r="E51" s="92"/>
      <c r="F51" s="81">
        <f>F44+F50</f>
        <v>159873</v>
      </c>
      <c r="G51" s="68"/>
      <c r="H51" s="67">
        <f>H44+H50</f>
        <v>179690</v>
      </c>
    </row>
    <row r="52" spans="1:8" ht="23.25" customHeight="1" x14ac:dyDescent="0.2">
      <c r="B52" s="70"/>
      <c r="C52" s="70"/>
      <c r="E52" s="70"/>
    </row>
    <row r="53" spans="1:8" ht="23.25" customHeight="1" x14ac:dyDescent="0.2">
      <c r="A53" s="27" t="s">
        <v>12</v>
      </c>
      <c r="B53" s="70"/>
      <c r="C53" s="70"/>
      <c r="E53" s="70"/>
    </row>
    <row r="54" spans="1:8" ht="23.25" customHeight="1" x14ac:dyDescent="0.2">
      <c r="B54" s="70"/>
      <c r="C54" s="70"/>
      <c r="E54" s="70"/>
    </row>
    <row r="55" spans="1:8" ht="23.25" customHeight="1" x14ac:dyDescent="0.2">
      <c r="B55" s="70"/>
      <c r="C55" s="70"/>
      <c r="E55" s="70"/>
    </row>
    <row r="56" spans="1:8" ht="23.25" customHeight="1" x14ac:dyDescent="0.2">
      <c r="B56" s="70"/>
      <c r="C56" s="70"/>
      <c r="E56" s="70"/>
    </row>
    <row r="57" spans="1:8" ht="23.25" customHeight="1" x14ac:dyDescent="0.2">
      <c r="B57" s="70"/>
      <c r="C57" s="70"/>
      <c r="E57" s="70"/>
    </row>
    <row r="58" spans="1:8" s="28" customFormat="1" ht="23.25" customHeight="1" x14ac:dyDescent="0.25">
      <c r="A58" s="5" t="s">
        <v>74</v>
      </c>
      <c r="B58" s="5"/>
      <c r="C58" s="5"/>
      <c r="D58" s="5"/>
      <c r="E58" s="5"/>
      <c r="F58" s="5"/>
      <c r="G58" s="5"/>
      <c r="H58" s="5"/>
    </row>
    <row r="59" spans="1:8" s="28" customFormat="1" ht="23.25" customHeight="1" x14ac:dyDescent="0.25">
      <c r="A59" s="28" t="s">
        <v>68</v>
      </c>
      <c r="D59" s="29"/>
      <c r="F59" s="29"/>
      <c r="H59" s="29"/>
    </row>
    <row r="60" spans="1:8" ht="23.25" customHeight="1" x14ac:dyDescent="0.2">
      <c r="H60" s="30" t="s">
        <v>124</v>
      </c>
    </row>
    <row r="61" spans="1:8" ht="23.25" customHeight="1" x14ac:dyDescent="0.2">
      <c r="F61" s="107" t="s">
        <v>112</v>
      </c>
      <c r="H61" s="107" t="s">
        <v>112</v>
      </c>
    </row>
    <row r="62" spans="1:8" ht="23.25" customHeight="1" x14ac:dyDescent="0.2">
      <c r="D62" s="61"/>
      <c r="E62" s="62"/>
      <c r="F62" s="109" t="s">
        <v>123</v>
      </c>
      <c r="G62" s="63"/>
      <c r="H62" s="109" t="s">
        <v>113</v>
      </c>
    </row>
    <row r="63" spans="1:8" ht="23.25" customHeight="1" x14ac:dyDescent="0.2">
      <c r="D63" s="61"/>
      <c r="E63" s="62"/>
      <c r="F63" s="102" t="s">
        <v>125</v>
      </c>
      <c r="G63" s="102"/>
      <c r="H63" s="102" t="s">
        <v>126</v>
      </c>
    </row>
    <row r="64" spans="1:8" ht="23.25" customHeight="1" x14ac:dyDescent="0.2">
      <c r="D64" s="61"/>
      <c r="E64" s="62"/>
      <c r="F64" s="110" t="s">
        <v>127</v>
      </c>
      <c r="G64" s="111"/>
      <c r="H64" s="112"/>
    </row>
    <row r="65" spans="1:8" ht="23.25" customHeight="1" x14ac:dyDescent="0.25">
      <c r="A65" s="5" t="s">
        <v>89</v>
      </c>
      <c r="D65" s="71"/>
      <c r="F65" s="72"/>
      <c r="G65" s="73"/>
      <c r="H65" s="72"/>
    </row>
    <row r="66" spans="1:8" ht="23.25" customHeight="1" x14ac:dyDescent="0.25">
      <c r="A66" s="5" t="s">
        <v>21</v>
      </c>
      <c r="D66" s="70"/>
      <c r="F66" s="76"/>
      <c r="G66" s="54"/>
      <c r="H66" s="76"/>
    </row>
    <row r="67" spans="1:8" ht="23.25" customHeight="1" x14ac:dyDescent="0.2">
      <c r="A67" s="27" t="s">
        <v>22</v>
      </c>
      <c r="D67" s="77"/>
      <c r="F67" s="76"/>
      <c r="H67" s="76"/>
    </row>
    <row r="68" spans="1:8" ht="23.25" customHeight="1" x14ac:dyDescent="0.2">
      <c r="A68" s="35" t="s">
        <v>23</v>
      </c>
      <c r="D68" s="77"/>
      <c r="E68" s="31"/>
      <c r="F68" s="76"/>
      <c r="H68" s="76"/>
    </row>
    <row r="69" spans="1:8" ht="23.25" customHeight="1" thickBot="1" x14ac:dyDescent="0.25">
      <c r="A69" s="35" t="s">
        <v>81</v>
      </c>
      <c r="D69" s="32"/>
      <c r="E69" s="32"/>
      <c r="F69" s="78">
        <v>225000</v>
      </c>
      <c r="G69" s="66"/>
      <c r="H69" s="78">
        <v>225000</v>
      </c>
    </row>
    <row r="70" spans="1:8" ht="23.25" customHeight="1" thickTop="1" x14ac:dyDescent="0.2">
      <c r="A70" s="35" t="s">
        <v>24</v>
      </c>
      <c r="D70" s="32"/>
      <c r="E70" s="32"/>
      <c r="F70" s="76"/>
      <c r="G70" s="30"/>
      <c r="H70" s="76"/>
    </row>
    <row r="71" spans="1:8" ht="23.25" customHeight="1" x14ac:dyDescent="0.2">
      <c r="A71" s="35" t="s">
        <v>82</v>
      </c>
      <c r="D71" s="32"/>
      <c r="E71" s="32"/>
      <c r="F71" s="66">
        <f>scse!F20</f>
        <v>193842</v>
      </c>
      <c r="G71" s="66"/>
      <c r="H71" s="66">
        <f>scse!F16</f>
        <v>193842</v>
      </c>
    </row>
    <row r="72" spans="1:8" ht="23.25" customHeight="1" x14ac:dyDescent="0.2">
      <c r="A72" s="35" t="s">
        <v>25</v>
      </c>
      <c r="D72" s="32"/>
      <c r="E72" s="32"/>
      <c r="F72" s="66">
        <f>scse!H20</f>
        <v>372579</v>
      </c>
      <c r="G72" s="66"/>
      <c r="H72" s="66">
        <f>scse!H16</f>
        <v>372579</v>
      </c>
    </row>
    <row r="73" spans="1:8" ht="23.25" customHeight="1" x14ac:dyDescent="0.2">
      <c r="A73" s="35" t="s">
        <v>90</v>
      </c>
      <c r="D73" s="79"/>
      <c r="E73" s="33"/>
      <c r="F73" s="66"/>
      <c r="G73" s="66"/>
      <c r="H73" s="66"/>
    </row>
    <row r="74" spans="1:8" ht="23.25" customHeight="1" x14ac:dyDescent="0.2">
      <c r="A74" s="35" t="s">
        <v>26</v>
      </c>
      <c r="D74" s="32"/>
      <c r="E74" s="32"/>
      <c r="F74" s="66">
        <f>scse!J20</f>
        <v>15000</v>
      </c>
      <c r="G74" s="66"/>
      <c r="H74" s="66">
        <f>scse!J16</f>
        <v>15000</v>
      </c>
    </row>
    <row r="75" spans="1:8" ht="23.25" customHeight="1" x14ac:dyDescent="0.2">
      <c r="A75" s="35" t="s">
        <v>97</v>
      </c>
      <c r="D75" s="32"/>
      <c r="E75" s="32"/>
      <c r="F75" s="81">
        <f>scse!L20</f>
        <v>-140187</v>
      </c>
      <c r="G75" s="66"/>
      <c r="H75" s="19">
        <f>scse!L16</f>
        <v>-130864</v>
      </c>
    </row>
    <row r="76" spans="1:8" ht="23.25" customHeight="1" x14ac:dyDescent="0.25">
      <c r="A76" s="5" t="s">
        <v>27</v>
      </c>
      <c r="E76" s="33"/>
      <c r="F76" s="74">
        <f>SUM(F71:F75)</f>
        <v>441234</v>
      </c>
      <c r="G76" s="30"/>
      <c r="H76" s="74">
        <f>SUM(H71:H75)</f>
        <v>450557</v>
      </c>
    </row>
    <row r="77" spans="1:8" ht="23.25" customHeight="1" thickBot="1" x14ac:dyDescent="0.3">
      <c r="A77" s="5" t="s">
        <v>28</v>
      </c>
      <c r="E77" s="33"/>
      <c r="F77" s="69">
        <f>SUM(F51+F76)</f>
        <v>601107</v>
      </c>
      <c r="G77" s="30"/>
      <c r="H77" s="69">
        <f>SUM(H51+H76)</f>
        <v>630247</v>
      </c>
    </row>
    <row r="78" spans="1:8" ht="23.25" customHeight="1" thickTop="1" x14ac:dyDescent="0.2">
      <c r="D78" s="27"/>
      <c r="F78" s="66">
        <f>SUM(F23-F77)</f>
        <v>0</v>
      </c>
      <c r="G78" s="30"/>
      <c r="H78" s="66">
        <f>SUM(H23-H77)</f>
        <v>0</v>
      </c>
    </row>
    <row r="79" spans="1:8" ht="23.25" customHeight="1" x14ac:dyDescent="0.2">
      <c r="A79" s="27" t="s">
        <v>12</v>
      </c>
    </row>
    <row r="81" spans="1:8" ht="23.25" customHeight="1" x14ac:dyDescent="0.2">
      <c r="A81" s="80"/>
      <c r="B81" s="80"/>
      <c r="C81" s="80"/>
      <c r="D81" s="80"/>
    </row>
    <row r="83" spans="1:8" ht="23.25" customHeight="1" x14ac:dyDescent="0.2">
      <c r="F83" s="27" t="s">
        <v>29</v>
      </c>
    </row>
    <row r="84" spans="1:8" ht="23.25" customHeight="1" x14ac:dyDescent="0.2">
      <c r="A84" s="80"/>
      <c r="B84" s="80"/>
      <c r="C84" s="80"/>
      <c r="D84" s="80"/>
    </row>
    <row r="85" spans="1:8" ht="23.25" customHeight="1" x14ac:dyDescent="0.2">
      <c r="D85" s="43"/>
      <c r="E85" s="33"/>
      <c r="F85" s="43"/>
      <c r="G85" s="33"/>
      <c r="H85" s="43"/>
    </row>
    <row r="86" spans="1:8" ht="23.25" customHeight="1" x14ac:dyDescent="0.2">
      <c r="D86" s="43"/>
      <c r="E86" s="33"/>
      <c r="F86" s="43"/>
      <c r="G86" s="33"/>
      <c r="H86" s="43"/>
    </row>
    <row r="87" spans="1:8" ht="23.25" customHeight="1" x14ac:dyDescent="0.2">
      <c r="D87" s="43"/>
      <c r="E87" s="33"/>
      <c r="F87" s="43"/>
      <c r="G87" s="33"/>
      <c r="H87" s="43"/>
    </row>
    <row r="88" spans="1:8" ht="23.25" customHeight="1" x14ac:dyDescent="0.2">
      <c r="D88" s="43"/>
      <c r="E88" s="33"/>
      <c r="F88" s="43"/>
      <c r="G88" s="33"/>
      <c r="H88" s="43"/>
    </row>
    <row r="89" spans="1:8" ht="23.25" customHeight="1" x14ac:dyDescent="0.2">
      <c r="D89" s="43"/>
      <c r="E89" s="33"/>
      <c r="F89" s="43"/>
      <c r="G89" s="33"/>
      <c r="H89" s="43"/>
    </row>
    <row r="90" spans="1:8" ht="23.25" customHeight="1" x14ac:dyDescent="0.2">
      <c r="D90" s="43"/>
      <c r="E90" s="33"/>
      <c r="F90" s="43"/>
      <c r="G90" s="33"/>
      <c r="H90" s="43"/>
    </row>
    <row r="91" spans="1:8" ht="23.25" customHeight="1" x14ac:dyDescent="0.2">
      <c r="D91" s="43"/>
      <c r="E91" s="33"/>
      <c r="F91" s="43"/>
      <c r="G91" s="33"/>
      <c r="H91" s="43"/>
    </row>
    <row r="92" spans="1:8" ht="23.25" customHeight="1" x14ac:dyDescent="0.2">
      <c r="D92" s="43"/>
      <c r="E92" s="33"/>
      <c r="F92" s="43"/>
      <c r="G92" s="33"/>
      <c r="H92" s="43"/>
    </row>
    <row r="93" spans="1:8" ht="23.25" customHeight="1" x14ac:dyDescent="0.2">
      <c r="D93" s="43"/>
      <c r="E93" s="33"/>
      <c r="F93" s="43"/>
      <c r="G93" s="33"/>
      <c r="H93" s="43"/>
    </row>
    <row r="94" spans="1:8" ht="23.25" customHeight="1" x14ac:dyDescent="0.2">
      <c r="D94" s="43"/>
      <c r="E94" s="33"/>
      <c r="F94" s="43"/>
      <c r="G94" s="33"/>
      <c r="H94" s="43"/>
    </row>
    <row r="95" spans="1:8" ht="23.25" customHeight="1" x14ac:dyDescent="0.2">
      <c r="D95" s="43"/>
      <c r="E95" s="33"/>
      <c r="F95" s="43"/>
      <c r="G95" s="33"/>
      <c r="H95" s="43"/>
    </row>
    <row r="96" spans="1:8" ht="23.25" customHeight="1" x14ac:dyDescent="0.2">
      <c r="D96" s="43"/>
      <c r="E96" s="33"/>
      <c r="F96" s="43"/>
      <c r="G96" s="33"/>
      <c r="H96" s="43"/>
    </row>
    <row r="97" spans="4:8" ht="23.25" customHeight="1" x14ac:dyDescent="0.2">
      <c r="D97" s="43"/>
      <c r="E97" s="33"/>
      <c r="F97" s="43"/>
      <c r="G97" s="33"/>
      <c r="H97" s="43"/>
    </row>
    <row r="98" spans="4:8" ht="23.25" customHeight="1" x14ac:dyDescent="0.2">
      <c r="D98" s="43"/>
      <c r="E98" s="33"/>
      <c r="F98" s="43"/>
      <c r="G98" s="33"/>
      <c r="H98" s="43"/>
    </row>
    <row r="99" spans="4:8" ht="23.25" customHeight="1" x14ac:dyDescent="0.2">
      <c r="D99" s="43"/>
      <c r="E99" s="33"/>
      <c r="F99" s="43"/>
      <c r="G99" s="33"/>
      <c r="H99" s="43"/>
    </row>
  </sheetData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6"/>
  <sheetViews>
    <sheetView showGridLines="0" view="pageBreakPreview" topLeftCell="A25" zoomScaleNormal="100" zoomScaleSheetLayoutView="100" workbookViewId="0">
      <selection activeCell="B22" sqref="B22"/>
    </sheetView>
  </sheetViews>
  <sheetFormatPr defaultColWidth="10.7109375" defaultRowHeight="23.25" customHeight="1" x14ac:dyDescent="0.2"/>
  <cols>
    <col min="1" max="1" width="35.42578125" style="83" customWidth="1"/>
    <col min="2" max="2" width="10.7109375" style="83" customWidth="1"/>
    <col min="3" max="3" width="1.7109375" style="83" customWidth="1"/>
    <col min="4" max="4" width="5.7109375" style="92" customWidth="1"/>
    <col min="5" max="5" width="1.7109375" style="83" customWidth="1"/>
    <col min="6" max="6" width="15.28515625" style="92" customWidth="1"/>
    <col min="7" max="7" width="1.7109375" style="83" customWidth="1"/>
    <col min="8" max="8" width="16.5703125" style="92" customWidth="1"/>
    <col min="9" max="9" width="0.85546875" style="83" customWidth="1"/>
    <col min="10" max="10" width="15.140625" style="83" customWidth="1"/>
    <col min="11" max="11" width="13.28515625" style="83" bestFit="1" customWidth="1"/>
    <col min="12" max="12" width="11.5703125" style="83" bestFit="1" customWidth="1"/>
    <col min="13" max="16384" width="10.7109375" style="83"/>
  </cols>
  <sheetData>
    <row r="1" spans="1:10" ht="23.25" customHeight="1" x14ac:dyDescent="0.2">
      <c r="H1" s="88" t="s">
        <v>120</v>
      </c>
    </row>
    <row r="2" spans="1:10" ht="23.25" customHeight="1" x14ac:dyDescent="0.25">
      <c r="A2" s="118" t="s">
        <v>74</v>
      </c>
      <c r="B2" s="118"/>
      <c r="C2" s="118"/>
      <c r="D2" s="118"/>
      <c r="E2" s="118"/>
      <c r="F2" s="118"/>
      <c r="H2" s="83"/>
    </row>
    <row r="3" spans="1:10" ht="23.25" customHeight="1" x14ac:dyDescent="0.25">
      <c r="A3" s="84" t="s">
        <v>69</v>
      </c>
      <c r="B3" s="84"/>
      <c r="C3" s="84"/>
      <c r="D3" s="85"/>
      <c r="E3" s="84"/>
      <c r="F3" s="85"/>
      <c r="H3" s="83"/>
    </row>
    <row r="4" spans="1:10" ht="23.25" customHeight="1" x14ac:dyDescent="0.25">
      <c r="A4" s="3" t="s">
        <v>122</v>
      </c>
      <c r="B4" s="86"/>
      <c r="C4" s="86"/>
      <c r="D4" s="87"/>
      <c r="E4" s="86"/>
      <c r="F4" s="87"/>
      <c r="H4" s="83"/>
    </row>
    <row r="5" spans="1:10" ht="23.25" customHeight="1" x14ac:dyDescent="0.2">
      <c r="D5" s="83"/>
      <c r="F5" s="88"/>
      <c r="H5" s="88" t="s">
        <v>129</v>
      </c>
    </row>
    <row r="6" spans="1:10" s="89" customFormat="1" ht="23.25" customHeight="1" x14ac:dyDescent="0.2">
      <c r="D6" s="90" t="s">
        <v>0</v>
      </c>
      <c r="F6" s="61">
        <v>2017</v>
      </c>
      <c r="G6" s="61"/>
      <c r="H6" s="61">
        <v>2016</v>
      </c>
    </row>
    <row r="7" spans="1:10" ht="23.25" customHeight="1" x14ac:dyDescent="0.25">
      <c r="A7" s="3" t="s">
        <v>30</v>
      </c>
      <c r="D7" s="91"/>
      <c r="E7" s="92"/>
      <c r="F7" s="34"/>
      <c r="G7" s="34"/>
      <c r="H7" s="34"/>
    </row>
    <row r="8" spans="1:10" ht="23.25" customHeight="1" x14ac:dyDescent="0.2">
      <c r="A8" s="93" t="s">
        <v>31</v>
      </c>
      <c r="D8" s="91"/>
      <c r="E8" s="91"/>
      <c r="F8" s="36">
        <v>148140</v>
      </c>
      <c r="G8" s="34"/>
      <c r="H8" s="36">
        <v>139151</v>
      </c>
    </row>
    <row r="9" spans="1:10" ht="23.25" customHeight="1" x14ac:dyDescent="0.2">
      <c r="A9" s="93" t="s">
        <v>32</v>
      </c>
      <c r="D9" s="91"/>
      <c r="E9" s="91"/>
      <c r="F9" s="37">
        <v>2096</v>
      </c>
      <c r="G9" s="34"/>
      <c r="H9" s="37">
        <v>2274</v>
      </c>
      <c r="J9" s="98"/>
    </row>
    <row r="10" spans="1:10" ht="23.25" customHeight="1" x14ac:dyDescent="0.25">
      <c r="A10" s="3" t="s">
        <v>33</v>
      </c>
      <c r="D10" s="91"/>
      <c r="E10" s="91"/>
      <c r="F10" s="37">
        <f>SUM(F8:F9)</f>
        <v>150236</v>
      </c>
      <c r="G10" s="34"/>
      <c r="H10" s="37">
        <f>SUM(H8:H9)</f>
        <v>141425</v>
      </c>
      <c r="J10" s="102"/>
    </row>
    <row r="11" spans="1:10" ht="23.25" customHeight="1" x14ac:dyDescent="0.25">
      <c r="A11" s="3" t="s">
        <v>34</v>
      </c>
      <c r="D11" s="91"/>
      <c r="E11" s="91"/>
      <c r="F11" s="34"/>
      <c r="G11" s="34"/>
      <c r="H11" s="34"/>
      <c r="J11" s="98"/>
    </row>
    <row r="12" spans="1:10" ht="23.25" customHeight="1" x14ac:dyDescent="0.2">
      <c r="A12" s="93" t="s">
        <v>35</v>
      </c>
      <c r="D12" s="91"/>
      <c r="E12" s="91"/>
      <c r="F12" s="36">
        <v>110860</v>
      </c>
      <c r="G12" s="34"/>
      <c r="H12" s="36">
        <v>106892</v>
      </c>
      <c r="J12" s="36"/>
    </row>
    <row r="13" spans="1:10" ht="23.25" customHeight="1" x14ac:dyDescent="0.2">
      <c r="A13" s="93" t="s">
        <v>36</v>
      </c>
      <c r="D13" s="91"/>
      <c r="E13" s="91"/>
      <c r="F13" s="37">
        <v>46575</v>
      </c>
      <c r="G13" s="34"/>
      <c r="H13" s="37">
        <v>40989</v>
      </c>
      <c r="J13" s="36"/>
    </row>
    <row r="14" spans="1:10" ht="23.25" customHeight="1" x14ac:dyDescent="0.25">
      <c r="A14" s="3" t="s">
        <v>37</v>
      </c>
      <c r="D14" s="113"/>
      <c r="E14" s="92"/>
      <c r="F14" s="37">
        <f>SUM(F12:F13)</f>
        <v>157435</v>
      </c>
      <c r="G14" s="34"/>
      <c r="H14" s="37">
        <f>SUM(H12:H13)</f>
        <v>147881</v>
      </c>
      <c r="J14" s="98"/>
    </row>
    <row r="15" spans="1:10" ht="23.25" customHeight="1" x14ac:dyDescent="0.25">
      <c r="A15" s="3" t="s">
        <v>150</v>
      </c>
      <c r="D15" s="113"/>
      <c r="E15" s="92"/>
      <c r="F15" s="36"/>
      <c r="G15" s="34"/>
      <c r="H15" s="36"/>
      <c r="J15" s="98"/>
    </row>
    <row r="16" spans="1:10" ht="23.25" customHeight="1" x14ac:dyDescent="0.25">
      <c r="A16" s="3" t="s">
        <v>149</v>
      </c>
      <c r="D16" s="91"/>
      <c r="E16" s="91"/>
      <c r="F16" s="34">
        <f>SUM(F10-F14)</f>
        <v>-7199</v>
      </c>
      <c r="G16" s="34"/>
      <c r="H16" s="34">
        <f>SUM(H10-H14)</f>
        <v>-6456</v>
      </c>
      <c r="J16" s="98"/>
    </row>
    <row r="17" spans="1:10" ht="23.25" customHeight="1" x14ac:dyDescent="0.2">
      <c r="A17" s="2" t="s">
        <v>38</v>
      </c>
      <c r="D17" s="91"/>
      <c r="E17" s="91"/>
      <c r="F17" s="38">
        <v>-705</v>
      </c>
      <c r="G17" s="34"/>
      <c r="H17" s="38">
        <v>-781</v>
      </c>
      <c r="J17" s="39"/>
    </row>
    <row r="18" spans="1:10" ht="23.25" customHeight="1" x14ac:dyDescent="0.25">
      <c r="A18" s="3" t="s">
        <v>148</v>
      </c>
      <c r="D18" s="91"/>
      <c r="E18" s="91"/>
      <c r="F18" s="39">
        <f>SUM(F16:F17)</f>
        <v>-7904</v>
      </c>
      <c r="G18" s="34"/>
      <c r="H18" s="39">
        <f>SUM(H16:H17)</f>
        <v>-7237</v>
      </c>
      <c r="J18" s="98"/>
    </row>
    <row r="19" spans="1:10" ht="23.25" customHeight="1" x14ac:dyDescent="0.2">
      <c r="A19" s="2" t="s">
        <v>135</v>
      </c>
      <c r="D19" s="91">
        <v>15</v>
      </c>
      <c r="E19" s="91"/>
      <c r="F19" s="39">
        <v>-1419</v>
      </c>
      <c r="G19" s="34"/>
      <c r="H19" s="39">
        <v>166</v>
      </c>
    </row>
    <row r="20" spans="1:10" ht="23.25" customHeight="1" thickBot="1" x14ac:dyDescent="0.3">
      <c r="A20" s="3" t="s">
        <v>116</v>
      </c>
      <c r="D20" s="91"/>
      <c r="E20" s="92"/>
      <c r="F20" s="40">
        <f>SUM(F18:F19)</f>
        <v>-9323</v>
      </c>
      <c r="G20" s="34"/>
      <c r="H20" s="40">
        <f>SUM(H18:H19)</f>
        <v>-7071</v>
      </c>
    </row>
    <row r="21" spans="1:10" ht="23.25" customHeight="1" thickTop="1" x14ac:dyDescent="0.25">
      <c r="A21" s="3"/>
      <c r="E21" s="92"/>
      <c r="F21" s="41"/>
      <c r="G21" s="34"/>
      <c r="H21" s="41"/>
    </row>
    <row r="22" spans="1:10" ht="23.25" customHeight="1" x14ac:dyDescent="0.25">
      <c r="A22" s="3" t="s">
        <v>95</v>
      </c>
      <c r="D22" s="91"/>
      <c r="E22" s="92"/>
      <c r="F22" s="42"/>
      <c r="G22" s="44"/>
      <c r="H22" s="42"/>
    </row>
    <row r="23" spans="1:10" ht="23.25" customHeight="1" x14ac:dyDescent="0.2">
      <c r="A23" s="2" t="s">
        <v>94</v>
      </c>
      <c r="E23" s="92"/>
      <c r="F23" s="44"/>
      <c r="G23" s="44"/>
      <c r="H23" s="44"/>
    </row>
    <row r="24" spans="1:10" ht="23.25" customHeight="1" thickBot="1" x14ac:dyDescent="0.25">
      <c r="A24" s="93" t="s">
        <v>117</v>
      </c>
      <c r="E24" s="92"/>
      <c r="F24" s="45">
        <f>[1]PL!$F$23</f>
        <v>-0.48095807384829298</v>
      </c>
      <c r="G24" s="95"/>
      <c r="H24" s="45">
        <f>+H20/H26*1000</f>
        <v>-0.36478113699252168</v>
      </c>
    </row>
    <row r="25" spans="1:10" ht="23.25" customHeight="1" thickTop="1" x14ac:dyDescent="0.2">
      <c r="A25" s="93"/>
      <c r="E25" s="92"/>
      <c r="F25" s="60"/>
      <c r="G25" s="95"/>
      <c r="H25" s="60"/>
    </row>
    <row r="26" spans="1:10" ht="23.25" customHeight="1" thickBot="1" x14ac:dyDescent="0.25">
      <c r="A26" s="93" t="s">
        <v>88</v>
      </c>
      <c r="E26" s="92"/>
      <c r="F26" s="46">
        <v>19384226</v>
      </c>
      <c r="G26" s="95"/>
      <c r="H26" s="46">
        <v>19384226</v>
      </c>
    </row>
    <row r="27" spans="1:10" ht="23.25" customHeight="1" thickTop="1" x14ac:dyDescent="0.2">
      <c r="A27" s="93"/>
      <c r="E27" s="92"/>
      <c r="F27" s="60"/>
      <c r="G27" s="95"/>
      <c r="H27" s="60"/>
    </row>
    <row r="28" spans="1:10" ht="23.25" customHeight="1" x14ac:dyDescent="0.2">
      <c r="A28" s="83" t="s">
        <v>12</v>
      </c>
      <c r="E28" s="92"/>
      <c r="F28" s="60"/>
      <c r="G28" s="95"/>
      <c r="H28" s="60"/>
    </row>
    <row r="29" spans="1:10" ht="23.25" customHeight="1" x14ac:dyDescent="0.2">
      <c r="H29" s="88" t="s">
        <v>120</v>
      </c>
    </row>
    <row r="30" spans="1:10" ht="23.25" customHeight="1" x14ac:dyDescent="0.25">
      <c r="A30" s="118" t="s">
        <v>74</v>
      </c>
      <c r="B30" s="118"/>
      <c r="C30" s="118"/>
      <c r="D30" s="118"/>
      <c r="E30" s="118"/>
      <c r="F30" s="118"/>
      <c r="H30" s="83"/>
    </row>
    <row r="31" spans="1:10" ht="23.25" customHeight="1" x14ac:dyDescent="0.25">
      <c r="A31" s="84" t="s">
        <v>70</v>
      </c>
      <c r="B31" s="84"/>
      <c r="C31" s="84"/>
      <c r="D31" s="85"/>
      <c r="E31" s="84"/>
      <c r="F31" s="85"/>
      <c r="H31" s="83"/>
    </row>
    <row r="32" spans="1:10" ht="23.25" customHeight="1" x14ac:dyDescent="0.25">
      <c r="A32" s="3" t="s">
        <v>122</v>
      </c>
      <c r="B32" s="86"/>
      <c r="C32" s="86"/>
      <c r="D32" s="87"/>
      <c r="E32" s="86"/>
      <c r="F32" s="87"/>
      <c r="H32" s="83"/>
    </row>
    <row r="33" spans="1:8" ht="23.25" customHeight="1" x14ac:dyDescent="0.2">
      <c r="D33" s="83"/>
      <c r="F33" s="88"/>
      <c r="H33" s="88" t="s">
        <v>124</v>
      </c>
    </row>
    <row r="34" spans="1:8" s="89" customFormat="1" ht="23.25" customHeight="1" x14ac:dyDescent="0.2">
      <c r="B34" s="91"/>
      <c r="D34" s="90"/>
      <c r="F34" s="61">
        <v>2017</v>
      </c>
      <c r="G34" s="61"/>
      <c r="H34" s="61">
        <v>2016</v>
      </c>
    </row>
    <row r="35" spans="1:8" ht="23.25" customHeight="1" x14ac:dyDescent="0.25">
      <c r="A35" s="96"/>
      <c r="D35" s="83"/>
      <c r="F35" s="83"/>
      <c r="G35" s="94"/>
      <c r="H35" s="1"/>
    </row>
    <row r="36" spans="1:8" ht="23.25" customHeight="1" x14ac:dyDescent="0.25">
      <c r="A36" s="3" t="s">
        <v>116</v>
      </c>
      <c r="D36" s="83"/>
      <c r="F36" s="37">
        <f>SUM(F20)</f>
        <v>-9323</v>
      </c>
      <c r="G36" s="59"/>
      <c r="H36" s="37">
        <f>SUM(H20)</f>
        <v>-7071</v>
      </c>
    </row>
    <row r="37" spans="1:8" ht="23.25" customHeight="1" x14ac:dyDescent="0.25">
      <c r="A37" s="103"/>
      <c r="D37" s="83"/>
      <c r="F37" s="36"/>
      <c r="G37" s="59"/>
      <c r="H37" s="36"/>
    </row>
    <row r="38" spans="1:8" ht="23.25" customHeight="1" x14ac:dyDescent="0.25">
      <c r="A38" s="103" t="s">
        <v>66</v>
      </c>
      <c r="D38" s="83"/>
      <c r="F38" s="36"/>
      <c r="G38" s="59"/>
      <c r="H38" s="36"/>
    </row>
    <row r="39" spans="1:8" ht="23.25" customHeight="1" x14ac:dyDescent="0.25">
      <c r="A39" s="103" t="s">
        <v>118</v>
      </c>
      <c r="B39" s="91"/>
      <c r="C39" s="91"/>
      <c r="D39" s="83"/>
      <c r="F39" s="38">
        <v>0</v>
      </c>
      <c r="G39" s="34"/>
      <c r="H39" s="38">
        <v>0</v>
      </c>
    </row>
    <row r="40" spans="1:8" ht="23.25" customHeight="1" x14ac:dyDescent="0.2">
      <c r="A40" s="104"/>
      <c r="B40" s="91"/>
      <c r="C40" s="91"/>
      <c r="D40" s="83"/>
      <c r="F40" s="75"/>
      <c r="G40" s="59"/>
      <c r="H40" s="75"/>
    </row>
    <row r="41" spans="1:8" ht="23.25" customHeight="1" thickBot="1" x14ac:dyDescent="0.3">
      <c r="A41" s="103" t="s">
        <v>115</v>
      </c>
      <c r="B41" s="91"/>
      <c r="C41" s="91"/>
      <c r="D41" s="83"/>
      <c r="F41" s="46">
        <f>F36+F39</f>
        <v>-9323</v>
      </c>
      <c r="G41" s="59"/>
      <c r="H41" s="46">
        <f>H36+H39</f>
        <v>-7071</v>
      </c>
    </row>
    <row r="42" spans="1:8" ht="23.25" customHeight="1" thickTop="1" x14ac:dyDescent="0.2">
      <c r="A42" s="93"/>
      <c r="B42" s="91"/>
      <c r="C42" s="91"/>
      <c r="D42" s="36"/>
      <c r="E42" s="34"/>
      <c r="F42" s="36"/>
      <c r="H42" s="83"/>
    </row>
    <row r="43" spans="1:8" ht="23.25" customHeight="1" x14ac:dyDescent="0.2">
      <c r="A43" s="83" t="s">
        <v>12</v>
      </c>
      <c r="B43" s="91"/>
      <c r="C43" s="91"/>
      <c r="D43" s="36"/>
      <c r="E43" s="34"/>
      <c r="F43" s="36"/>
      <c r="H43" s="83"/>
    </row>
    <row r="44" spans="1:8" ht="23.25" customHeight="1" x14ac:dyDescent="0.2">
      <c r="B44" s="91"/>
      <c r="C44" s="91"/>
      <c r="D44" s="36"/>
      <c r="E44" s="34"/>
      <c r="F44" s="36"/>
      <c r="H44" s="83"/>
    </row>
    <row r="45" spans="1:8" ht="23.25" customHeight="1" x14ac:dyDescent="0.2">
      <c r="B45" s="91"/>
      <c r="C45" s="91"/>
      <c r="D45" s="36"/>
      <c r="E45" s="34"/>
      <c r="F45" s="36"/>
      <c r="H45" s="83"/>
    </row>
    <row r="46" spans="1:8" ht="23.25" customHeight="1" x14ac:dyDescent="0.2">
      <c r="B46" s="91"/>
      <c r="C46" s="91"/>
      <c r="D46" s="36"/>
      <c r="E46" s="34"/>
      <c r="F46" s="36"/>
      <c r="H46" s="83"/>
    </row>
    <row r="47" spans="1:8" ht="23.25" customHeight="1" x14ac:dyDescent="0.2">
      <c r="B47" s="91"/>
      <c r="C47" s="91"/>
      <c r="D47" s="36"/>
      <c r="E47" s="34"/>
      <c r="F47" s="36"/>
      <c r="H47" s="83"/>
    </row>
    <row r="48" spans="1:8" ht="23.25" customHeight="1" x14ac:dyDescent="0.2">
      <c r="H48" s="88" t="s">
        <v>120</v>
      </c>
    </row>
    <row r="49" spans="1:8" ht="23.25" customHeight="1" x14ac:dyDescent="0.25">
      <c r="A49" s="118" t="s">
        <v>74</v>
      </c>
      <c r="B49" s="118"/>
      <c r="C49" s="118"/>
      <c r="D49" s="118"/>
      <c r="E49" s="118"/>
      <c r="F49" s="118"/>
      <c r="H49" s="83"/>
    </row>
    <row r="50" spans="1:8" ht="23.25" customHeight="1" x14ac:dyDescent="0.25">
      <c r="A50" s="84" t="s">
        <v>71</v>
      </c>
      <c r="B50" s="84"/>
      <c r="C50" s="84"/>
      <c r="D50" s="85"/>
      <c r="E50" s="84"/>
      <c r="F50" s="85"/>
      <c r="H50" s="83"/>
    </row>
    <row r="51" spans="1:8" ht="23.25" customHeight="1" x14ac:dyDescent="0.25">
      <c r="A51" s="3" t="s">
        <v>122</v>
      </c>
      <c r="B51" s="86"/>
      <c r="C51" s="86"/>
      <c r="D51" s="87"/>
      <c r="E51" s="86"/>
      <c r="F51" s="87"/>
      <c r="H51" s="83"/>
    </row>
    <row r="52" spans="1:8" ht="23.25" customHeight="1" x14ac:dyDescent="0.2">
      <c r="D52" s="83"/>
      <c r="F52" s="88"/>
      <c r="H52" s="88" t="s">
        <v>124</v>
      </c>
    </row>
    <row r="53" spans="1:8" s="89" customFormat="1" ht="23.25" customHeight="1" x14ac:dyDescent="0.2">
      <c r="B53" s="91"/>
      <c r="F53" s="61">
        <v>2017</v>
      </c>
      <c r="G53" s="61"/>
      <c r="H53" s="61">
        <v>2016</v>
      </c>
    </row>
    <row r="54" spans="1:8" ht="23.25" customHeight="1" x14ac:dyDescent="0.25">
      <c r="A54" s="97" t="s">
        <v>39</v>
      </c>
      <c r="D54" s="83"/>
    </row>
    <row r="55" spans="1:8" ht="23.25" customHeight="1" x14ac:dyDescent="0.2">
      <c r="A55" s="57" t="s">
        <v>91</v>
      </c>
      <c r="D55" s="83"/>
      <c r="F55" s="34">
        <f>F18</f>
        <v>-7904</v>
      </c>
      <c r="H55" s="34">
        <f>H18</f>
        <v>-7237</v>
      </c>
    </row>
    <row r="56" spans="1:8" ht="23.25" customHeight="1" x14ac:dyDescent="0.2">
      <c r="A56" s="57" t="s">
        <v>92</v>
      </c>
      <c r="D56" s="83"/>
      <c r="F56" s="47"/>
      <c r="G56" s="34"/>
      <c r="H56" s="47"/>
    </row>
    <row r="57" spans="1:8" ht="23.25" customHeight="1" x14ac:dyDescent="0.2">
      <c r="A57" s="57" t="s">
        <v>86</v>
      </c>
      <c r="D57" s="83"/>
      <c r="F57" s="47"/>
      <c r="G57" s="34"/>
      <c r="H57" s="47"/>
    </row>
    <row r="58" spans="1:8" ht="23.25" customHeight="1" x14ac:dyDescent="0.2">
      <c r="A58" s="57" t="s">
        <v>40</v>
      </c>
      <c r="D58" s="83"/>
      <c r="F58" s="47">
        <v>17515</v>
      </c>
      <c r="G58" s="34"/>
      <c r="H58" s="47">
        <v>18170</v>
      </c>
    </row>
    <row r="59" spans="1:8" ht="23.25" customHeight="1" x14ac:dyDescent="0.2">
      <c r="A59" s="57" t="s">
        <v>143</v>
      </c>
      <c r="D59" s="83"/>
      <c r="F59" s="47">
        <v>553</v>
      </c>
      <c r="G59" s="36"/>
      <c r="H59" s="47">
        <v>290</v>
      </c>
    </row>
    <row r="60" spans="1:8" ht="23.25" customHeight="1" x14ac:dyDescent="0.2">
      <c r="A60" s="57" t="s">
        <v>146</v>
      </c>
      <c r="D60" s="83"/>
      <c r="F60" s="47">
        <v>4</v>
      </c>
      <c r="G60" s="36"/>
      <c r="H60" s="47">
        <v>0</v>
      </c>
    </row>
    <row r="61" spans="1:8" ht="23.25" customHeight="1" x14ac:dyDescent="0.2">
      <c r="A61" s="57" t="s">
        <v>107</v>
      </c>
      <c r="D61" s="83"/>
      <c r="F61" s="48">
        <v>-85</v>
      </c>
      <c r="G61" s="36"/>
      <c r="H61" s="48">
        <v>0</v>
      </c>
    </row>
    <row r="62" spans="1:8" ht="23.25" customHeight="1" x14ac:dyDescent="0.2">
      <c r="A62" s="57" t="s">
        <v>139</v>
      </c>
      <c r="D62" s="83"/>
      <c r="F62" s="49">
        <v>328</v>
      </c>
      <c r="G62" s="36"/>
      <c r="H62" s="49">
        <v>316</v>
      </c>
    </row>
    <row r="63" spans="1:8" ht="23.25" customHeight="1" x14ac:dyDescent="0.2">
      <c r="A63" s="57" t="s">
        <v>133</v>
      </c>
      <c r="D63" s="83"/>
      <c r="F63" s="49">
        <v>6</v>
      </c>
      <c r="G63" s="36"/>
      <c r="H63" s="49">
        <v>0</v>
      </c>
    </row>
    <row r="64" spans="1:8" ht="23.25" customHeight="1" x14ac:dyDescent="0.2">
      <c r="A64" s="57" t="s">
        <v>41</v>
      </c>
      <c r="D64" s="83"/>
      <c r="F64" s="50">
        <v>-60</v>
      </c>
      <c r="G64" s="36"/>
      <c r="H64" s="50">
        <v>-24</v>
      </c>
    </row>
    <row r="65" spans="1:8" ht="23.25" customHeight="1" x14ac:dyDescent="0.2">
      <c r="A65" s="57" t="s">
        <v>84</v>
      </c>
      <c r="D65" s="83"/>
      <c r="F65" s="51">
        <v>705</v>
      </c>
      <c r="G65" s="34"/>
      <c r="H65" s="51">
        <v>781</v>
      </c>
    </row>
    <row r="66" spans="1:8" ht="23.25" customHeight="1" x14ac:dyDescent="0.2">
      <c r="A66" s="57" t="s">
        <v>111</v>
      </c>
      <c r="D66" s="83"/>
      <c r="F66" s="49"/>
      <c r="G66" s="34"/>
      <c r="H66" s="49"/>
    </row>
    <row r="67" spans="1:8" ht="23.25" customHeight="1" x14ac:dyDescent="0.2">
      <c r="A67" s="83" t="s">
        <v>42</v>
      </c>
      <c r="D67" s="83"/>
      <c r="F67" s="52">
        <f>SUM(F55:F65)</f>
        <v>11062</v>
      </c>
      <c r="G67" s="34"/>
      <c r="H67" s="52">
        <f>SUM(H55:H65)</f>
        <v>12296</v>
      </c>
    </row>
    <row r="68" spans="1:8" ht="23.25" customHeight="1" x14ac:dyDescent="0.2">
      <c r="A68" s="57" t="s">
        <v>43</v>
      </c>
      <c r="D68" s="83"/>
      <c r="F68" s="47"/>
      <c r="G68" s="34"/>
      <c r="H68" s="47"/>
    </row>
    <row r="69" spans="1:8" ht="23.25" customHeight="1" x14ac:dyDescent="0.2">
      <c r="A69" s="57" t="s">
        <v>63</v>
      </c>
      <c r="D69" s="83"/>
      <c r="F69" s="47">
        <v>3919</v>
      </c>
      <c r="G69" s="34"/>
      <c r="H69" s="47">
        <v>-7269</v>
      </c>
    </row>
    <row r="70" spans="1:8" ht="23.25" customHeight="1" x14ac:dyDescent="0.2">
      <c r="A70" s="57" t="s">
        <v>44</v>
      </c>
      <c r="D70" s="83"/>
      <c r="F70" s="47">
        <v>324</v>
      </c>
      <c r="G70" s="34"/>
      <c r="H70" s="47">
        <v>-679</v>
      </c>
    </row>
    <row r="71" spans="1:8" ht="23.25" customHeight="1" x14ac:dyDescent="0.2">
      <c r="A71" s="57" t="s">
        <v>45</v>
      </c>
      <c r="D71" s="83"/>
      <c r="F71" s="47">
        <v>85</v>
      </c>
      <c r="G71" s="34"/>
      <c r="H71" s="47">
        <v>15</v>
      </c>
    </row>
    <row r="72" spans="1:8" ht="23.25" customHeight="1" x14ac:dyDescent="0.2">
      <c r="A72" s="57" t="s">
        <v>46</v>
      </c>
      <c r="D72" s="83"/>
      <c r="F72" s="47"/>
      <c r="G72" s="34"/>
      <c r="H72" s="47"/>
    </row>
    <row r="73" spans="1:8" ht="23.25" customHeight="1" x14ac:dyDescent="0.2">
      <c r="A73" s="57" t="s">
        <v>64</v>
      </c>
      <c r="D73" s="83"/>
      <c r="F73" s="47">
        <v>-9363</v>
      </c>
      <c r="G73" s="34"/>
      <c r="H73" s="47">
        <v>-1765</v>
      </c>
    </row>
    <row r="74" spans="1:8" s="98" customFormat="1" ht="23.25" customHeight="1" x14ac:dyDescent="0.2">
      <c r="A74" s="57" t="s">
        <v>85</v>
      </c>
      <c r="F74" s="50">
        <v>-6513</v>
      </c>
      <c r="G74" s="36"/>
      <c r="H74" s="50">
        <v>1191</v>
      </c>
    </row>
    <row r="75" spans="1:8" s="98" customFormat="1" ht="23.25" customHeight="1" x14ac:dyDescent="0.2">
      <c r="A75" s="57" t="s">
        <v>47</v>
      </c>
      <c r="B75" s="83"/>
      <c r="C75" s="83"/>
      <c r="F75" s="53">
        <v>-1015</v>
      </c>
      <c r="G75" s="34"/>
      <c r="H75" s="53">
        <v>339</v>
      </c>
    </row>
    <row r="76" spans="1:8" s="98" customFormat="1" ht="23.25" customHeight="1" x14ac:dyDescent="0.2">
      <c r="A76" s="57" t="s">
        <v>65</v>
      </c>
      <c r="B76" s="83"/>
      <c r="C76" s="83"/>
      <c r="F76" s="55">
        <v>-6</v>
      </c>
      <c r="G76" s="34"/>
      <c r="H76" s="55">
        <v>47</v>
      </c>
    </row>
    <row r="77" spans="1:8" s="98" customFormat="1" ht="23.25" customHeight="1" x14ac:dyDescent="0.2">
      <c r="A77" s="57" t="s">
        <v>145</v>
      </c>
      <c r="F77" s="50">
        <f>SUM(F67:F76)</f>
        <v>-1507</v>
      </c>
      <c r="G77" s="36"/>
      <c r="H77" s="50">
        <f>SUM(H67:H76)</f>
        <v>4175</v>
      </c>
    </row>
    <row r="78" spans="1:8" s="98" customFormat="1" ht="23.25" customHeight="1" x14ac:dyDescent="0.2">
      <c r="A78" s="57" t="s">
        <v>101</v>
      </c>
      <c r="F78" s="50">
        <v>60</v>
      </c>
      <c r="G78" s="36"/>
      <c r="H78" s="50">
        <v>24</v>
      </c>
    </row>
    <row r="79" spans="1:8" s="98" customFormat="1" ht="23.25" customHeight="1" x14ac:dyDescent="0.2">
      <c r="A79" s="57" t="s">
        <v>108</v>
      </c>
      <c r="F79" s="50">
        <v>-496</v>
      </c>
      <c r="G79" s="36"/>
      <c r="H79" s="50">
        <v>-453</v>
      </c>
    </row>
    <row r="80" spans="1:8" ht="23.25" customHeight="1" x14ac:dyDescent="0.2">
      <c r="A80" s="57" t="s">
        <v>102</v>
      </c>
      <c r="D80" s="83"/>
      <c r="F80" s="48">
        <v>-817</v>
      </c>
      <c r="G80" s="34"/>
      <c r="H80" s="48">
        <v>-631</v>
      </c>
    </row>
    <row r="81" spans="1:13" ht="23.25" customHeight="1" x14ac:dyDescent="0.25">
      <c r="A81" s="97" t="s">
        <v>140</v>
      </c>
      <c r="D81" s="83"/>
      <c r="F81" s="56">
        <f>SUM(F77:F80)</f>
        <v>-2760</v>
      </c>
      <c r="G81" s="34"/>
      <c r="H81" s="56">
        <f>SUM(H77:H80)</f>
        <v>3115</v>
      </c>
      <c r="I81" s="98"/>
      <c r="J81" s="98"/>
      <c r="K81" s="98"/>
      <c r="L81" s="98"/>
      <c r="M81" s="98"/>
    </row>
    <row r="82" spans="1:13" ht="23.25" customHeight="1" x14ac:dyDescent="0.2">
      <c r="A82" s="57"/>
      <c r="D82" s="99"/>
      <c r="E82" s="92"/>
      <c r="F82" s="99"/>
      <c r="G82" s="98"/>
      <c r="H82" s="98"/>
      <c r="I82" s="98"/>
      <c r="J82" s="98"/>
      <c r="K82" s="98"/>
      <c r="L82" s="98"/>
      <c r="M82" s="98"/>
    </row>
    <row r="83" spans="1:13" ht="23.25" customHeight="1" x14ac:dyDescent="0.2">
      <c r="A83" s="57" t="s">
        <v>12</v>
      </c>
      <c r="D83" s="100"/>
      <c r="E83" s="98"/>
      <c r="F83" s="100"/>
      <c r="G83" s="98"/>
      <c r="H83" s="98"/>
      <c r="I83" s="98"/>
      <c r="J83" s="98"/>
      <c r="K83" s="98"/>
      <c r="L83" s="98"/>
      <c r="M83" s="98"/>
    </row>
    <row r="84" spans="1:13" ht="23.25" customHeight="1" x14ac:dyDescent="0.2">
      <c r="H84" s="88" t="s">
        <v>120</v>
      </c>
    </row>
    <row r="85" spans="1:13" ht="23.25" customHeight="1" x14ac:dyDescent="0.25">
      <c r="A85" s="118" t="s">
        <v>74</v>
      </c>
      <c r="B85" s="118"/>
      <c r="C85" s="118"/>
      <c r="D85" s="118"/>
      <c r="E85" s="118"/>
      <c r="F85" s="118"/>
      <c r="H85" s="83"/>
    </row>
    <row r="86" spans="1:13" ht="23.25" customHeight="1" x14ac:dyDescent="0.25">
      <c r="A86" s="84" t="s">
        <v>73</v>
      </c>
      <c r="B86" s="84"/>
      <c r="C86" s="84"/>
      <c r="D86" s="85"/>
      <c r="E86" s="84"/>
      <c r="F86" s="85"/>
      <c r="H86" s="83"/>
    </row>
    <row r="87" spans="1:13" ht="23.25" customHeight="1" x14ac:dyDescent="0.25">
      <c r="A87" s="3" t="s">
        <v>122</v>
      </c>
      <c r="B87" s="86"/>
      <c r="C87" s="86"/>
      <c r="D87" s="87"/>
      <c r="E87" s="86"/>
      <c r="F87" s="87"/>
      <c r="H87" s="83"/>
    </row>
    <row r="88" spans="1:13" ht="23.25" customHeight="1" x14ac:dyDescent="0.2">
      <c r="D88" s="83"/>
      <c r="F88" s="88"/>
      <c r="H88" s="88" t="s">
        <v>124</v>
      </c>
    </row>
    <row r="89" spans="1:13" s="89" customFormat="1" ht="23.25" customHeight="1" x14ac:dyDescent="0.2">
      <c r="B89" s="90"/>
      <c r="F89" s="61">
        <v>2017</v>
      </c>
      <c r="G89" s="61"/>
      <c r="H89" s="61">
        <v>2016</v>
      </c>
    </row>
    <row r="90" spans="1:13" ht="23.25" customHeight="1" x14ac:dyDescent="0.25">
      <c r="A90" s="97" t="s">
        <v>48</v>
      </c>
      <c r="D90" s="83"/>
    </row>
    <row r="91" spans="1:13" ht="23.25" customHeight="1" x14ac:dyDescent="0.2">
      <c r="A91" s="57" t="s">
        <v>138</v>
      </c>
      <c r="D91" s="83"/>
      <c r="F91" s="48">
        <v>-3233</v>
      </c>
      <c r="G91" s="48"/>
      <c r="H91" s="48">
        <v>-8192</v>
      </c>
    </row>
    <row r="92" spans="1:13" ht="23.25" customHeight="1" x14ac:dyDescent="0.2">
      <c r="A92" s="57" t="s">
        <v>142</v>
      </c>
      <c r="D92" s="83"/>
      <c r="F92" s="48"/>
      <c r="G92" s="48"/>
      <c r="H92" s="48"/>
    </row>
    <row r="93" spans="1:13" ht="23.25" customHeight="1" x14ac:dyDescent="0.2">
      <c r="A93" s="57" t="s">
        <v>141</v>
      </c>
      <c r="D93" s="83"/>
      <c r="F93" s="48">
        <v>85</v>
      </c>
      <c r="G93" s="48"/>
      <c r="H93" s="48">
        <v>0</v>
      </c>
    </row>
    <row r="94" spans="1:13" ht="23.25" customHeight="1" x14ac:dyDescent="0.2">
      <c r="A94" s="57" t="s">
        <v>134</v>
      </c>
      <c r="D94" s="83"/>
      <c r="F94" s="48">
        <v>-707</v>
      </c>
      <c r="G94" s="47"/>
      <c r="H94" s="47">
        <v>0</v>
      </c>
    </row>
    <row r="95" spans="1:13" ht="23.25" customHeight="1" x14ac:dyDescent="0.25">
      <c r="A95" s="97" t="s">
        <v>93</v>
      </c>
      <c r="D95" s="83"/>
      <c r="F95" s="56">
        <f>SUM(F91:F94)</f>
        <v>-3855</v>
      </c>
      <c r="G95" s="34"/>
      <c r="H95" s="56">
        <f>SUM(H91:H94)</f>
        <v>-8192</v>
      </c>
    </row>
    <row r="96" spans="1:13" ht="23.25" customHeight="1" x14ac:dyDescent="0.25">
      <c r="A96" s="97" t="s">
        <v>49</v>
      </c>
      <c r="D96" s="83"/>
      <c r="F96" s="53"/>
      <c r="G96" s="34"/>
      <c r="H96" s="53"/>
    </row>
    <row r="97" spans="1:8" ht="23.25" customHeight="1" x14ac:dyDescent="0.2">
      <c r="A97" s="57" t="s">
        <v>103</v>
      </c>
      <c r="D97" s="83"/>
      <c r="F97" s="53">
        <v>50000</v>
      </c>
      <c r="G97" s="34"/>
      <c r="H97" s="53">
        <v>50000</v>
      </c>
    </row>
    <row r="98" spans="1:8" ht="23.25" customHeight="1" x14ac:dyDescent="0.2">
      <c r="A98" s="57" t="s">
        <v>104</v>
      </c>
      <c r="D98" s="83"/>
      <c r="F98" s="53">
        <v>-50000</v>
      </c>
      <c r="G98" s="34"/>
      <c r="H98" s="53">
        <v>-50000</v>
      </c>
    </row>
    <row r="99" spans="1:8" ht="23.25" customHeight="1" x14ac:dyDescent="0.2">
      <c r="A99" s="57" t="s">
        <v>87</v>
      </c>
      <c r="D99" s="83"/>
      <c r="F99" s="53">
        <v>-4233</v>
      </c>
      <c r="G99" s="34"/>
      <c r="H99" s="55">
        <v>-3998</v>
      </c>
    </row>
    <row r="100" spans="1:8" ht="23.25" customHeight="1" x14ac:dyDescent="0.25">
      <c r="A100" s="97" t="s">
        <v>137</v>
      </c>
      <c r="D100" s="83"/>
      <c r="F100" s="56">
        <f>SUM(F97:F99)</f>
        <v>-4233</v>
      </c>
      <c r="G100" s="34"/>
      <c r="H100" s="56">
        <f>SUM(H97:H99)</f>
        <v>-3998</v>
      </c>
    </row>
    <row r="101" spans="1:8" ht="23.25" customHeight="1" x14ac:dyDescent="0.25">
      <c r="A101" s="97" t="s">
        <v>147</v>
      </c>
      <c r="D101" s="83"/>
      <c r="F101" s="47">
        <f>SUM(F81,F95,F100)</f>
        <v>-10848</v>
      </c>
      <c r="G101" s="47"/>
      <c r="H101" s="47">
        <f>SUM(H81,H95,H100)</f>
        <v>-9075</v>
      </c>
    </row>
    <row r="102" spans="1:8" ht="23.25" customHeight="1" x14ac:dyDescent="0.2">
      <c r="A102" s="57" t="s">
        <v>119</v>
      </c>
      <c r="D102" s="83"/>
      <c r="F102" s="47">
        <v>54589</v>
      </c>
      <c r="G102" s="47"/>
      <c r="H102" s="47">
        <v>47928</v>
      </c>
    </row>
    <row r="103" spans="1:8" ht="23.25" customHeight="1" thickBot="1" x14ac:dyDescent="0.3">
      <c r="A103" s="97" t="s">
        <v>128</v>
      </c>
      <c r="D103" s="83"/>
      <c r="F103" s="58">
        <f>SUM(F101:F102)</f>
        <v>43741</v>
      </c>
      <c r="G103" s="47"/>
      <c r="H103" s="58">
        <f>SUM(H101:H102)</f>
        <v>38853</v>
      </c>
    </row>
    <row r="104" spans="1:8" ht="23.25" customHeight="1" thickTop="1" x14ac:dyDescent="0.2">
      <c r="A104" s="57"/>
      <c r="D104" s="34"/>
      <c r="E104" s="34"/>
      <c r="F104" s="34">
        <f>+F103-bs!F10</f>
        <v>0</v>
      </c>
      <c r="H104" s="34">
        <v>0</v>
      </c>
    </row>
    <row r="105" spans="1:8" ht="23.25" customHeight="1" x14ac:dyDescent="0.25">
      <c r="A105" s="97" t="s">
        <v>50</v>
      </c>
      <c r="D105" s="34"/>
      <c r="E105" s="34"/>
      <c r="F105" s="34"/>
      <c r="H105" s="34"/>
    </row>
    <row r="106" spans="1:8" ht="23.25" customHeight="1" x14ac:dyDescent="0.2">
      <c r="A106" s="57" t="s">
        <v>51</v>
      </c>
      <c r="D106" s="52"/>
      <c r="E106" s="59"/>
      <c r="F106" s="52"/>
      <c r="H106" s="52"/>
    </row>
    <row r="107" spans="1:8" ht="23.25" customHeight="1" x14ac:dyDescent="0.2">
      <c r="A107" s="57" t="s">
        <v>136</v>
      </c>
      <c r="D107" s="59"/>
      <c r="E107" s="59"/>
      <c r="F107" s="34"/>
      <c r="G107" s="34"/>
      <c r="H107" s="34"/>
    </row>
    <row r="108" spans="1:8" ht="23.25" customHeight="1" x14ac:dyDescent="0.2">
      <c r="A108" s="57" t="s">
        <v>105</v>
      </c>
      <c r="D108" s="59"/>
      <c r="E108" s="59"/>
      <c r="F108" s="34">
        <v>2325</v>
      </c>
      <c r="G108" s="34"/>
      <c r="H108" s="59">
        <v>806</v>
      </c>
    </row>
    <row r="109" spans="1:8" ht="23.25" customHeight="1" x14ac:dyDescent="0.2">
      <c r="A109" s="57" t="s">
        <v>106</v>
      </c>
      <c r="D109" s="34"/>
      <c r="E109" s="34"/>
      <c r="F109" s="34">
        <v>-1555</v>
      </c>
      <c r="G109" s="34"/>
      <c r="H109" s="59">
        <v>-1967</v>
      </c>
    </row>
    <row r="110" spans="1:8" ht="23.25" customHeight="1" x14ac:dyDescent="0.2">
      <c r="A110" s="57"/>
      <c r="D110" s="34"/>
      <c r="E110" s="34"/>
      <c r="F110" s="34"/>
      <c r="H110" s="34"/>
    </row>
    <row r="111" spans="1:8" ht="23.25" customHeight="1" x14ac:dyDescent="0.2">
      <c r="A111" s="57" t="s">
        <v>12</v>
      </c>
      <c r="D111" s="34"/>
      <c r="E111" s="34"/>
      <c r="F111" s="34"/>
      <c r="H111" s="34"/>
    </row>
    <row r="112" spans="1:8" ht="23.25" customHeight="1" x14ac:dyDescent="0.2">
      <c r="A112" s="57"/>
      <c r="D112" s="34"/>
      <c r="E112" s="34"/>
      <c r="F112" s="34"/>
      <c r="H112" s="34"/>
    </row>
    <row r="113" spans="1:8" ht="23.25" customHeight="1" x14ac:dyDescent="0.2">
      <c r="A113" s="57"/>
      <c r="D113" s="34"/>
      <c r="E113" s="34"/>
      <c r="F113" s="34"/>
      <c r="H113" s="34"/>
    </row>
    <row r="114" spans="1:8" ht="23.25" customHeight="1" x14ac:dyDescent="0.2">
      <c r="E114" s="2"/>
      <c r="H114" s="83"/>
    </row>
    <row r="115" spans="1:8" ht="23.25" customHeight="1" x14ac:dyDescent="0.2">
      <c r="D115" s="83"/>
      <c r="F115" s="44"/>
      <c r="G115" s="92"/>
      <c r="H115" s="44"/>
    </row>
    <row r="116" spans="1:8" ht="23.25" customHeight="1" x14ac:dyDescent="0.2">
      <c r="D116" s="83"/>
      <c r="F116" s="44"/>
      <c r="G116" s="92"/>
      <c r="H116" s="44"/>
    </row>
    <row r="117" spans="1:8" ht="23.25" customHeight="1" x14ac:dyDescent="0.2">
      <c r="D117" s="83"/>
      <c r="F117" s="44"/>
      <c r="G117" s="92"/>
      <c r="H117" s="44"/>
    </row>
    <row r="118" spans="1:8" ht="23.25" customHeight="1" x14ac:dyDescent="0.2">
      <c r="D118" s="83"/>
      <c r="F118" s="44"/>
      <c r="G118" s="92"/>
      <c r="H118" s="44"/>
    </row>
    <row r="119" spans="1:8" ht="23.25" customHeight="1" x14ac:dyDescent="0.2">
      <c r="D119" s="83"/>
      <c r="F119" s="44"/>
      <c r="G119" s="92"/>
      <c r="H119" s="44"/>
    </row>
    <row r="120" spans="1:8" ht="23.25" customHeight="1" x14ac:dyDescent="0.2">
      <c r="D120" s="83"/>
      <c r="F120" s="44"/>
      <c r="G120" s="92"/>
      <c r="H120" s="44"/>
    </row>
    <row r="121" spans="1:8" ht="23.25" customHeight="1" x14ac:dyDescent="0.2">
      <c r="D121" s="83"/>
      <c r="F121" s="44"/>
      <c r="G121" s="92"/>
      <c r="H121" s="44"/>
    </row>
    <row r="122" spans="1:8" ht="23.25" customHeight="1" x14ac:dyDescent="0.2">
      <c r="D122" s="83"/>
      <c r="F122" s="44"/>
      <c r="G122" s="92"/>
      <c r="H122" s="44"/>
    </row>
    <row r="123" spans="1:8" ht="23.25" customHeight="1" x14ac:dyDescent="0.2">
      <c r="D123" s="83"/>
      <c r="F123" s="44"/>
      <c r="G123" s="92"/>
      <c r="H123" s="44"/>
    </row>
    <row r="124" spans="1:8" ht="23.25" customHeight="1" x14ac:dyDescent="0.2">
      <c r="D124" s="83"/>
      <c r="F124" s="44"/>
      <c r="G124" s="92"/>
      <c r="H124" s="44"/>
    </row>
    <row r="125" spans="1:8" ht="23.25" customHeight="1" x14ac:dyDescent="0.2">
      <c r="D125" s="83"/>
      <c r="F125" s="44"/>
      <c r="G125" s="92"/>
      <c r="H125" s="44"/>
    </row>
    <row r="126" spans="1:8" ht="23.25" customHeight="1" x14ac:dyDescent="0.2">
      <c r="D126" s="83"/>
      <c r="F126" s="44"/>
      <c r="G126" s="92"/>
      <c r="H126" s="44"/>
    </row>
    <row r="127" spans="1:8" ht="23.25" customHeight="1" x14ac:dyDescent="0.2">
      <c r="D127" s="83"/>
      <c r="F127" s="44"/>
      <c r="G127" s="92"/>
      <c r="H127" s="44"/>
    </row>
    <row r="128" spans="1:8" ht="23.25" customHeight="1" x14ac:dyDescent="0.2">
      <c r="D128" s="83"/>
      <c r="F128" s="44"/>
      <c r="G128" s="92"/>
      <c r="H128" s="44"/>
    </row>
    <row r="129" spans="4:8" ht="23.25" customHeight="1" x14ac:dyDescent="0.2">
      <c r="D129" s="83"/>
      <c r="F129" s="44"/>
      <c r="G129" s="92"/>
      <c r="H129" s="44"/>
    </row>
    <row r="130" spans="4:8" ht="23.25" customHeight="1" x14ac:dyDescent="0.2">
      <c r="D130" s="83"/>
      <c r="F130" s="44"/>
      <c r="G130" s="92"/>
      <c r="H130" s="44"/>
    </row>
    <row r="131" spans="4:8" ht="23.25" customHeight="1" x14ac:dyDescent="0.2">
      <c r="D131" s="83"/>
      <c r="F131" s="44"/>
      <c r="G131" s="92"/>
      <c r="H131" s="44"/>
    </row>
    <row r="132" spans="4:8" ht="23.25" customHeight="1" x14ac:dyDescent="0.2">
      <c r="D132" s="83"/>
      <c r="F132" s="44"/>
      <c r="G132" s="92"/>
      <c r="H132" s="44"/>
    </row>
    <row r="133" spans="4:8" ht="23.25" customHeight="1" x14ac:dyDescent="0.2">
      <c r="D133" s="83"/>
      <c r="F133" s="44"/>
      <c r="G133" s="92"/>
      <c r="H133" s="44"/>
    </row>
    <row r="134" spans="4:8" ht="23.25" customHeight="1" x14ac:dyDescent="0.2">
      <c r="D134" s="83"/>
      <c r="F134" s="44"/>
      <c r="G134" s="92"/>
      <c r="H134" s="44"/>
    </row>
    <row r="135" spans="4:8" ht="23.25" customHeight="1" x14ac:dyDescent="0.2">
      <c r="D135" s="83"/>
      <c r="F135" s="44"/>
      <c r="G135" s="92"/>
      <c r="H135" s="44"/>
    </row>
    <row r="136" spans="4:8" ht="23.25" customHeight="1" x14ac:dyDescent="0.2">
      <c r="D136" s="83"/>
      <c r="F136" s="44"/>
      <c r="G136" s="92"/>
      <c r="H136" s="44"/>
    </row>
    <row r="137" spans="4:8" ht="23.25" customHeight="1" x14ac:dyDescent="0.2">
      <c r="D137" s="83"/>
      <c r="F137" s="44"/>
      <c r="G137" s="92"/>
      <c r="H137" s="44"/>
    </row>
    <row r="138" spans="4:8" ht="23.25" customHeight="1" x14ac:dyDescent="0.2">
      <c r="D138" s="83"/>
      <c r="F138" s="44"/>
      <c r="G138" s="92"/>
      <c r="H138" s="44"/>
    </row>
    <row r="139" spans="4:8" ht="23.25" customHeight="1" x14ac:dyDescent="0.2">
      <c r="D139" s="83"/>
      <c r="F139" s="44"/>
      <c r="G139" s="92"/>
      <c r="H139" s="44"/>
    </row>
    <row r="140" spans="4:8" ht="23.25" customHeight="1" x14ac:dyDescent="0.2">
      <c r="D140" s="83"/>
      <c r="F140" s="44"/>
      <c r="G140" s="92"/>
      <c r="H140" s="44"/>
    </row>
    <row r="141" spans="4:8" ht="23.25" customHeight="1" x14ac:dyDescent="0.2">
      <c r="D141" s="83"/>
      <c r="F141" s="44"/>
      <c r="G141" s="92"/>
      <c r="H141" s="44"/>
    </row>
    <row r="142" spans="4:8" ht="23.25" customHeight="1" x14ac:dyDescent="0.2">
      <c r="D142" s="83"/>
      <c r="F142" s="44"/>
      <c r="G142" s="92"/>
      <c r="H142" s="44"/>
    </row>
    <row r="143" spans="4:8" ht="23.25" customHeight="1" x14ac:dyDescent="0.2">
      <c r="D143" s="44"/>
      <c r="E143" s="92"/>
      <c r="F143" s="44"/>
      <c r="G143" s="92"/>
      <c r="H143" s="44"/>
    </row>
    <row r="144" spans="4:8" ht="23.25" customHeight="1" x14ac:dyDescent="0.2">
      <c r="D144" s="44"/>
      <c r="E144" s="92"/>
      <c r="F144" s="44"/>
      <c r="G144" s="92"/>
      <c r="H144" s="44"/>
    </row>
    <row r="145" spans="4:8" ht="23.25" customHeight="1" x14ac:dyDescent="0.2">
      <c r="D145" s="44"/>
      <c r="E145" s="92"/>
      <c r="F145" s="44"/>
      <c r="G145" s="92"/>
      <c r="H145" s="44"/>
    </row>
    <row r="146" spans="4:8" ht="23.25" customHeight="1" x14ac:dyDescent="0.2">
      <c r="D146" s="44"/>
      <c r="E146" s="92"/>
      <c r="F146" s="44"/>
      <c r="G146" s="92"/>
      <c r="H146" s="44"/>
    </row>
    <row r="147" spans="4:8" ht="23.25" customHeight="1" x14ac:dyDescent="0.2">
      <c r="D147" s="44"/>
      <c r="E147" s="92"/>
      <c r="F147" s="44"/>
      <c r="G147" s="92"/>
      <c r="H147" s="44"/>
    </row>
    <row r="148" spans="4:8" ht="23.25" customHeight="1" x14ac:dyDescent="0.2">
      <c r="D148" s="44"/>
      <c r="E148" s="92"/>
      <c r="F148" s="44"/>
      <c r="G148" s="92"/>
      <c r="H148" s="44"/>
    </row>
    <row r="149" spans="4:8" ht="23.25" customHeight="1" x14ac:dyDescent="0.2">
      <c r="D149" s="44"/>
      <c r="E149" s="92"/>
      <c r="F149" s="44"/>
      <c r="G149" s="92"/>
      <c r="H149" s="44"/>
    </row>
    <row r="150" spans="4:8" ht="23.25" customHeight="1" x14ac:dyDescent="0.2">
      <c r="D150" s="44"/>
      <c r="E150" s="92"/>
      <c r="F150" s="44"/>
      <c r="G150" s="92"/>
      <c r="H150" s="44"/>
    </row>
    <row r="151" spans="4:8" ht="23.25" customHeight="1" x14ac:dyDescent="0.2">
      <c r="D151" s="44"/>
      <c r="E151" s="92"/>
      <c r="F151" s="44"/>
      <c r="G151" s="92"/>
      <c r="H151" s="44"/>
    </row>
    <row r="152" spans="4:8" ht="23.25" customHeight="1" x14ac:dyDescent="0.2">
      <c r="D152" s="44"/>
      <c r="E152" s="92"/>
      <c r="F152" s="44"/>
      <c r="G152" s="92"/>
      <c r="H152" s="44"/>
    </row>
    <row r="153" spans="4:8" ht="23.25" customHeight="1" x14ac:dyDescent="0.2">
      <c r="D153" s="44"/>
      <c r="E153" s="92"/>
      <c r="F153" s="44"/>
      <c r="G153" s="92"/>
      <c r="H153" s="44"/>
    </row>
    <row r="154" spans="4:8" ht="23.25" customHeight="1" x14ac:dyDescent="0.2">
      <c r="D154" s="44"/>
      <c r="E154" s="92"/>
      <c r="F154" s="44"/>
      <c r="G154" s="92"/>
      <c r="H154" s="44"/>
    </row>
    <row r="155" spans="4:8" ht="23.25" customHeight="1" x14ac:dyDescent="0.2">
      <c r="D155" s="44"/>
      <c r="E155" s="92"/>
      <c r="F155" s="44"/>
      <c r="G155" s="92"/>
      <c r="H155" s="44"/>
    </row>
    <row r="156" spans="4:8" ht="23.25" customHeight="1" x14ac:dyDescent="0.2">
      <c r="D156" s="44"/>
      <c r="E156" s="92"/>
      <c r="F156" s="44"/>
      <c r="G156" s="92"/>
      <c r="H156" s="44"/>
    </row>
    <row r="157" spans="4:8" ht="23.25" customHeight="1" x14ac:dyDescent="0.2">
      <c r="D157" s="44"/>
      <c r="E157" s="92"/>
      <c r="F157" s="44"/>
      <c r="G157" s="92"/>
      <c r="H157" s="44"/>
    </row>
    <row r="158" spans="4:8" ht="23.25" customHeight="1" x14ac:dyDescent="0.2">
      <c r="D158" s="44"/>
      <c r="E158" s="92"/>
      <c r="F158" s="44"/>
      <c r="G158" s="92"/>
      <c r="H158" s="44"/>
    </row>
    <row r="159" spans="4:8" ht="23.25" customHeight="1" x14ac:dyDescent="0.2">
      <c r="D159" s="44"/>
      <c r="E159" s="92"/>
      <c r="F159" s="44"/>
      <c r="G159" s="92"/>
      <c r="H159" s="44"/>
    </row>
    <row r="160" spans="4:8" ht="23.25" customHeight="1" x14ac:dyDescent="0.2">
      <c r="D160" s="44"/>
      <c r="E160" s="92"/>
      <c r="F160" s="44"/>
      <c r="G160" s="92"/>
      <c r="H160" s="44"/>
    </row>
    <row r="161" spans="4:8" ht="23.25" customHeight="1" x14ac:dyDescent="0.2">
      <c r="D161" s="44"/>
      <c r="E161" s="92"/>
      <c r="F161" s="44"/>
      <c r="G161" s="92"/>
      <c r="H161" s="44"/>
    </row>
    <row r="162" spans="4:8" ht="23.25" customHeight="1" x14ac:dyDescent="0.2">
      <c r="D162" s="44"/>
      <c r="E162" s="92"/>
      <c r="F162" s="44"/>
      <c r="G162" s="92"/>
      <c r="H162" s="44"/>
    </row>
    <row r="163" spans="4:8" ht="23.25" customHeight="1" x14ac:dyDescent="0.2">
      <c r="D163" s="44"/>
      <c r="E163" s="92"/>
      <c r="F163" s="44"/>
      <c r="G163" s="92"/>
      <c r="H163" s="44"/>
    </row>
    <row r="164" spans="4:8" ht="23.25" customHeight="1" x14ac:dyDescent="0.2">
      <c r="D164" s="44"/>
      <c r="E164" s="92"/>
      <c r="F164" s="44"/>
      <c r="G164" s="92"/>
      <c r="H164" s="44"/>
    </row>
    <row r="165" spans="4:8" ht="23.25" customHeight="1" x14ac:dyDescent="0.2">
      <c r="D165" s="44"/>
      <c r="E165" s="92"/>
      <c r="F165" s="44"/>
      <c r="G165" s="92"/>
      <c r="H165" s="44"/>
    </row>
    <row r="166" spans="4:8" ht="23.25" customHeight="1" x14ac:dyDescent="0.2">
      <c r="D166" s="44"/>
      <c r="E166" s="92"/>
      <c r="F166" s="44"/>
      <c r="G166" s="92"/>
      <c r="H166" s="44"/>
    </row>
    <row r="167" spans="4:8" ht="23.25" customHeight="1" x14ac:dyDescent="0.2">
      <c r="D167" s="44"/>
      <c r="E167" s="92"/>
      <c r="F167" s="44"/>
      <c r="G167" s="92"/>
      <c r="H167" s="44"/>
    </row>
    <row r="168" spans="4:8" ht="23.25" customHeight="1" x14ac:dyDescent="0.2">
      <c r="D168" s="44"/>
      <c r="E168" s="92"/>
      <c r="F168" s="44"/>
      <c r="G168" s="92"/>
      <c r="H168" s="44"/>
    </row>
    <row r="169" spans="4:8" ht="23.25" customHeight="1" x14ac:dyDescent="0.2">
      <c r="D169" s="44"/>
      <c r="E169" s="92"/>
      <c r="F169" s="44"/>
      <c r="G169" s="92"/>
      <c r="H169" s="44"/>
    </row>
    <row r="170" spans="4:8" ht="23.25" customHeight="1" x14ac:dyDescent="0.2">
      <c r="D170" s="44"/>
      <c r="E170" s="92"/>
      <c r="F170" s="44"/>
      <c r="G170" s="92"/>
      <c r="H170" s="44"/>
    </row>
    <row r="171" spans="4:8" ht="23.25" customHeight="1" x14ac:dyDescent="0.2">
      <c r="D171" s="44"/>
      <c r="E171" s="92"/>
      <c r="F171" s="44"/>
      <c r="G171" s="92"/>
      <c r="H171" s="44"/>
    </row>
    <row r="172" spans="4:8" ht="23.25" customHeight="1" x14ac:dyDescent="0.2">
      <c r="D172" s="44"/>
      <c r="E172" s="92"/>
      <c r="F172" s="44"/>
      <c r="G172" s="92"/>
      <c r="H172" s="44"/>
    </row>
    <row r="173" spans="4:8" ht="23.25" customHeight="1" x14ac:dyDescent="0.2">
      <c r="D173" s="44"/>
      <c r="E173" s="92"/>
      <c r="F173" s="44"/>
      <c r="G173" s="92"/>
      <c r="H173" s="44"/>
    </row>
    <row r="174" spans="4:8" ht="23.25" customHeight="1" x14ac:dyDescent="0.2">
      <c r="D174" s="44"/>
      <c r="E174" s="92"/>
      <c r="F174" s="44"/>
      <c r="G174" s="92"/>
      <c r="H174" s="44"/>
    </row>
    <row r="175" spans="4:8" ht="23.25" customHeight="1" x14ac:dyDescent="0.2">
      <c r="D175" s="44"/>
      <c r="E175" s="92"/>
      <c r="F175" s="44"/>
      <c r="G175" s="92"/>
      <c r="H175" s="44"/>
    </row>
    <row r="176" spans="4:8" ht="23.25" customHeight="1" x14ac:dyDescent="0.2">
      <c r="D176" s="44"/>
      <c r="E176" s="92"/>
      <c r="F176" s="44"/>
      <c r="G176" s="92"/>
      <c r="H176" s="44"/>
    </row>
    <row r="177" spans="4:8" ht="23.25" customHeight="1" x14ac:dyDescent="0.2">
      <c r="D177" s="44"/>
      <c r="E177" s="92"/>
      <c r="F177" s="44"/>
      <c r="G177" s="92"/>
      <c r="H177" s="44"/>
    </row>
    <row r="178" spans="4:8" ht="23.25" customHeight="1" x14ac:dyDescent="0.2">
      <c r="D178" s="44"/>
      <c r="E178" s="92"/>
      <c r="F178" s="44"/>
      <c r="G178" s="92"/>
      <c r="H178" s="44"/>
    </row>
    <row r="179" spans="4:8" ht="23.25" customHeight="1" x14ac:dyDescent="0.2">
      <c r="D179" s="44"/>
      <c r="E179" s="92"/>
      <c r="F179" s="44"/>
      <c r="G179" s="92"/>
      <c r="H179" s="44"/>
    </row>
    <row r="180" spans="4:8" ht="23.25" customHeight="1" x14ac:dyDescent="0.2">
      <c r="D180" s="44"/>
      <c r="E180" s="92"/>
      <c r="F180" s="44"/>
      <c r="G180" s="92"/>
      <c r="H180" s="44"/>
    </row>
    <row r="181" spans="4:8" ht="23.25" customHeight="1" x14ac:dyDescent="0.2">
      <c r="D181" s="44"/>
      <c r="E181" s="92"/>
      <c r="F181" s="44"/>
      <c r="G181" s="92"/>
      <c r="H181" s="44"/>
    </row>
    <row r="182" spans="4:8" ht="23.25" customHeight="1" x14ac:dyDescent="0.2">
      <c r="D182" s="44"/>
      <c r="E182" s="92"/>
      <c r="F182" s="44"/>
      <c r="G182" s="92"/>
      <c r="H182" s="44"/>
    </row>
    <row r="183" spans="4:8" ht="23.25" customHeight="1" x14ac:dyDescent="0.2">
      <c r="D183" s="44"/>
      <c r="E183" s="92"/>
      <c r="F183" s="44"/>
      <c r="G183" s="92"/>
      <c r="H183" s="44"/>
    </row>
    <row r="184" spans="4:8" ht="23.25" customHeight="1" x14ac:dyDescent="0.2">
      <c r="D184" s="44"/>
      <c r="E184" s="92"/>
      <c r="F184" s="44"/>
      <c r="G184" s="92"/>
      <c r="H184" s="44"/>
    </row>
    <row r="185" spans="4:8" ht="23.25" customHeight="1" x14ac:dyDescent="0.2">
      <c r="D185" s="44"/>
      <c r="E185" s="92"/>
      <c r="F185" s="44"/>
      <c r="G185" s="92"/>
      <c r="H185" s="44"/>
    </row>
    <row r="186" spans="4:8" ht="23.25" customHeight="1" x14ac:dyDescent="0.2">
      <c r="D186" s="44"/>
      <c r="E186" s="92"/>
      <c r="F186" s="44"/>
      <c r="G186" s="92"/>
      <c r="H186" s="44"/>
    </row>
    <row r="187" spans="4:8" ht="23.25" customHeight="1" x14ac:dyDescent="0.2">
      <c r="D187" s="44"/>
      <c r="E187" s="92"/>
      <c r="F187" s="44"/>
      <c r="G187" s="92"/>
      <c r="H187" s="44"/>
    </row>
    <row r="188" spans="4:8" ht="23.25" customHeight="1" x14ac:dyDescent="0.2">
      <c r="D188" s="44"/>
      <c r="E188" s="92"/>
      <c r="F188" s="44"/>
      <c r="G188" s="92"/>
      <c r="H188" s="44"/>
    </row>
    <row r="189" spans="4:8" ht="23.25" customHeight="1" x14ac:dyDescent="0.2">
      <c r="D189" s="44"/>
      <c r="E189" s="92"/>
      <c r="F189" s="44"/>
      <c r="G189" s="92"/>
      <c r="H189" s="44"/>
    </row>
    <row r="190" spans="4:8" ht="23.25" customHeight="1" x14ac:dyDescent="0.2">
      <c r="D190" s="44"/>
      <c r="E190" s="92"/>
      <c r="F190" s="44"/>
      <c r="G190" s="92"/>
      <c r="H190" s="44"/>
    </row>
    <row r="191" spans="4:8" ht="23.25" customHeight="1" x14ac:dyDescent="0.2">
      <c r="D191" s="44"/>
      <c r="E191" s="92"/>
      <c r="F191" s="44"/>
      <c r="G191" s="92"/>
      <c r="H191" s="44"/>
    </row>
    <row r="192" spans="4:8" ht="23.25" customHeight="1" x14ac:dyDescent="0.2">
      <c r="D192" s="44"/>
      <c r="E192" s="92"/>
      <c r="F192" s="44"/>
      <c r="G192" s="92"/>
      <c r="H192" s="44"/>
    </row>
    <row r="193" spans="4:8" ht="23.25" customHeight="1" x14ac:dyDescent="0.2">
      <c r="D193" s="44"/>
      <c r="E193" s="92"/>
      <c r="F193" s="44"/>
      <c r="G193" s="92"/>
      <c r="H193" s="44"/>
    </row>
    <row r="194" spans="4:8" ht="23.25" customHeight="1" x14ac:dyDescent="0.2">
      <c r="D194" s="44"/>
      <c r="E194" s="92"/>
      <c r="F194" s="44"/>
      <c r="G194" s="92"/>
      <c r="H194" s="44"/>
    </row>
    <row r="195" spans="4:8" ht="23.25" customHeight="1" x14ac:dyDescent="0.2">
      <c r="D195" s="44"/>
      <c r="E195" s="92"/>
      <c r="F195" s="44"/>
      <c r="G195" s="92"/>
      <c r="H195" s="44"/>
    </row>
    <row r="196" spans="4:8" ht="23.25" customHeight="1" x14ac:dyDescent="0.2">
      <c r="D196" s="44"/>
      <c r="E196" s="92"/>
      <c r="F196" s="44"/>
      <c r="G196" s="92"/>
      <c r="H196" s="44"/>
    </row>
  </sheetData>
  <mergeCells count="4">
    <mergeCell ref="A2:F2"/>
    <mergeCell ref="A30:F30"/>
    <mergeCell ref="A49:F49"/>
    <mergeCell ref="A85:F85"/>
  </mergeCells>
  <pageMargins left="0.98425196850393704" right="0.39370078740157483" top="0.78740157480314965" bottom="0.19685039370078741" header="0.19685039370078741" footer="0.19685039370078741"/>
  <pageSetup paperSize="9" scale="95" orientation="portrait" r:id="rId1"/>
  <rowBreaks count="3" manualBreakCount="3">
    <brk id="28" max="8" man="1"/>
    <brk id="47" max="8" man="1"/>
    <brk id="8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showGridLines="0" view="pageBreakPreview" topLeftCell="A4" zoomScale="89" zoomScaleNormal="100" zoomScaleSheetLayoutView="89" workbookViewId="0">
      <selection activeCell="L17" sqref="L17"/>
    </sheetView>
  </sheetViews>
  <sheetFormatPr defaultColWidth="9.140625" defaultRowHeight="23.25" customHeight="1" x14ac:dyDescent="0.2"/>
  <cols>
    <col min="1" max="1" width="19.5703125" style="9" customWidth="1"/>
    <col min="2" max="2" width="16.85546875" style="9" customWidth="1"/>
    <col min="3" max="3" width="1.5703125" style="9" customWidth="1"/>
    <col min="4" max="4" width="8" style="9" customWidth="1"/>
    <col min="5" max="5" width="1.5703125" style="9" customWidth="1"/>
    <col min="6" max="6" width="16.85546875" style="9" customWidth="1"/>
    <col min="7" max="7" width="1.5703125" style="9" customWidth="1"/>
    <col min="8" max="8" width="16.85546875" style="9" customWidth="1"/>
    <col min="9" max="9" width="1.5703125" style="9" customWidth="1"/>
    <col min="10" max="10" width="16.85546875" style="9" customWidth="1"/>
    <col min="11" max="11" width="1.5703125" style="9" customWidth="1"/>
    <col min="12" max="12" width="16.85546875" style="9" customWidth="1"/>
    <col min="13" max="13" width="1.5703125" style="9" customWidth="1"/>
    <col min="14" max="14" width="16.85546875" style="9" customWidth="1"/>
    <col min="15" max="15" width="9.140625" style="9"/>
    <col min="16" max="16" width="11.5703125" style="9" customWidth="1"/>
    <col min="17" max="16384" width="9.140625" style="9"/>
  </cols>
  <sheetData>
    <row r="1" spans="1:23" ht="23.25" customHeight="1" x14ac:dyDescent="0.2">
      <c r="N1" s="108" t="s">
        <v>120</v>
      </c>
    </row>
    <row r="2" spans="1:23" s="82" customFormat="1" ht="23.25" customHeight="1" x14ac:dyDescent="0.25">
      <c r="A2" s="5" t="s">
        <v>75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82" customFormat="1" ht="23.25" customHeight="1" x14ac:dyDescent="0.25">
      <c r="A3" s="5" t="s">
        <v>72</v>
      </c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23" s="82" customFormat="1" ht="23.25" customHeight="1" x14ac:dyDescent="0.25">
      <c r="A4" s="5" t="s">
        <v>122</v>
      </c>
      <c r="B4" s="6"/>
      <c r="C4" s="6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3" s="7" customFormat="1" ht="23.25" customHeight="1" x14ac:dyDescent="0.2">
      <c r="N5" s="8" t="s">
        <v>124</v>
      </c>
    </row>
    <row r="6" spans="1:23" ht="23.25" customHeight="1" x14ac:dyDescent="0.2">
      <c r="C6" s="7"/>
      <c r="D6" s="7"/>
      <c r="E6" s="7"/>
      <c r="F6" s="10"/>
      <c r="G6" s="10"/>
      <c r="H6" s="10"/>
      <c r="I6" s="10"/>
      <c r="J6" s="10"/>
      <c r="K6" s="10"/>
      <c r="L6" s="10"/>
      <c r="M6" s="10"/>
      <c r="N6" s="10"/>
    </row>
    <row r="7" spans="1:23" ht="23.25" customHeight="1" x14ac:dyDescent="0.2">
      <c r="C7" s="7"/>
      <c r="D7" s="7"/>
      <c r="E7" s="7"/>
      <c r="I7" s="10"/>
      <c r="J7" s="12"/>
      <c r="K7" s="12" t="s">
        <v>90</v>
      </c>
      <c r="L7" s="12"/>
      <c r="M7" s="10"/>
      <c r="N7" s="10"/>
    </row>
    <row r="8" spans="1:23" s="11" customFormat="1" ht="23.25" customHeight="1" x14ac:dyDescent="0.2">
      <c r="F8" s="10" t="s">
        <v>52</v>
      </c>
      <c r="G8" s="10"/>
      <c r="H8" s="11" t="s">
        <v>53</v>
      </c>
      <c r="J8" s="11" t="s">
        <v>99</v>
      </c>
      <c r="M8" s="10"/>
      <c r="N8" s="13"/>
    </row>
    <row r="9" spans="1:23" s="11" customFormat="1" ht="23.25" customHeight="1" x14ac:dyDescent="0.2">
      <c r="B9" s="14"/>
      <c r="D9" s="14"/>
      <c r="F9" s="12" t="s">
        <v>54</v>
      </c>
      <c r="G9" s="10"/>
      <c r="H9" s="12" t="s">
        <v>55</v>
      </c>
      <c r="I9" s="10"/>
      <c r="J9" s="12" t="s">
        <v>100</v>
      </c>
      <c r="K9" s="10"/>
      <c r="L9" s="12" t="s">
        <v>98</v>
      </c>
      <c r="M9" s="10"/>
      <c r="N9" s="12" t="s">
        <v>56</v>
      </c>
    </row>
    <row r="10" spans="1:23" s="7" customFormat="1" ht="23.25" customHeight="1" x14ac:dyDescent="0.25">
      <c r="A10" s="4" t="s">
        <v>109</v>
      </c>
      <c r="B10" s="20"/>
      <c r="D10" s="17"/>
      <c r="F10" s="15">
        <v>193842</v>
      </c>
      <c r="G10" s="16"/>
      <c r="H10" s="15">
        <v>372579</v>
      </c>
      <c r="I10" s="15"/>
      <c r="J10" s="15">
        <v>15000</v>
      </c>
      <c r="K10" s="16"/>
      <c r="L10" s="15">
        <v>-106350</v>
      </c>
      <c r="M10" s="16"/>
      <c r="N10" s="15">
        <f>SUM(F10:L10)</f>
        <v>475071</v>
      </c>
    </row>
    <row r="11" spans="1:23" s="7" customFormat="1" ht="23.25" customHeight="1" x14ac:dyDescent="0.2">
      <c r="A11" s="9" t="s">
        <v>116</v>
      </c>
      <c r="B11" s="20"/>
      <c r="D11" s="17"/>
      <c r="F11" s="116">
        <v>0</v>
      </c>
      <c r="G11" s="16"/>
      <c r="H11" s="116">
        <v>0</v>
      </c>
      <c r="I11" s="15"/>
      <c r="J11" s="116">
        <v>0</v>
      </c>
      <c r="K11" s="16"/>
      <c r="L11" s="114">
        <f>SUM(pl!H41)</f>
        <v>-7071</v>
      </c>
      <c r="M11" s="16"/>
      <c r="N11" s="116">
        <f t="shared" ref="N11:N12" si="0">SUM(F11:L11)</f>
        <v>-7071</v>
      </c>
    </row>
    <row r="12" spans="1:23" s="7" customFormat="1" ht="23.25" customHeight="1" x14ac:dyDescent="0.2">
      <c r="A12" s="9" t="s">
        <v>118</v>
      </c>
      <c r="B12" s="20"/>
      <c r="D12" s="17"/>
      <c r="F12" s="115">
        <v>0</v>
      </c>
      <c r="G12" s="16"/>
      <c r="H12" s="115">
        <v>0</v>
      </c>
      <c r="I12" s="15"/>
      <c r="J12" s="115">
        <v>0</v>
      </c>
      <c r="K12" s="16"/>
      <c r="L12" s="115">
        <v>0</v>
      </c>
      <c r="M12" s="16"/>
      <c r="N12" s="115">
        <f t="shared" si="0"/>
        <v>0</v>
      </c>
    </row>
    <row r="13" spans="1:23" s="5" customFormat="1" ht="23.25" customHeight="1" x14ac:dyDescent="0.25">
      <c r="A13" s="9" t="s">
        <v>115</v>
      </c>
      <c r="D13" s="17"/>
      <c r="E13" s="22"/>
      <c r="F13" s="117">
        <f>SUM(F11:F12)</f>
        <v>0</v>
      </c>
      <c r="G13" s="16"/>
      <c r="H13" s="117">
        <f>SUM(H11:H12)</f>
        <v>0</v>
      </c>
      <c r="I13" s="18"/>
      <c r="J13" s="117">
        <f>SUM(J11:J12)</f>
        <v>0</v>
      </c>
      <c r="K13" s="16"/>
      <c r="L13" s="117">
        <f>SUM(L11:L12)</f>
        <v>-7071</v>
      </c>
      <c r="M13" s="16"/>
      <c r="N13" s="23">
        <f>SUM(N11:N12)</f>
        <v>-7071</v>
      </c>
    </row>
    <row r="14" spans="1:23" ht="23.25" customHeight="1" thickBot="1" x14ac:dyDescent="0.3">
      <c r="A14" s="5" t="s">
        <v>130</v>
      </c>
      <c r="D14" s="24"/>
      <c r="E14" s="25"/>
      <c r="F14" s="26">
        <f>SUM(F10:F13)-F13</f>
        <v>193842</v>
      </c>
      <c r="G14" s="16"/>
      <c r="H14" s="26">
        <f>SUM(H10:H13)-H13</f>
        <v>372579</v>
      </c>
      <c r="I14" s="18"/>
      <c r="J14" s="26">
        <f>SUM(J10:J13)-J13</f>
        <v>15000</v>
      </c>
      <c r="K14" s="16"/>
      <c r="L14" s="26">
        <f>SUM(L10:L13)-L13</f>
        <v>-113421</v>
      </c>
      <c r="M14" s="16"/>
      <c r="N14" s="26">
        <f>SUM(N10:N13)-N13</f>
        <v>468000</v>
      </c>
    </row>
    <row r="15" spans="1:23" ht="23.25" customHeight="1" thickTop="1" x14ac:dyDescent="0.25">
      <c r="A15" s="5"/>
      <c r="D15" s="24"/>
      <c r="E15" s="25"/>
      <c r="F15" s="18"/>
      <c r="G15" s="16"/>
      <c r="H15" s="18"/>
      <c r="I15" s="18"/>
      <c r="J15" s="18"/>
      <c r="K15" s="16"/>
      <c r="L15" s="18"/>
      <c r="M15" s="16"/>
      <c r="N15" s="18"/>
    </row>
    <row r="16" spans="1:23" s="7" customFormat="1" ht="23.25" customHeight="1" x14ac:dyDescent="0.25">
      <c r="A16" s="4" t="s">
        <v>121</v>
      </c>
      <c r="B16" s="20"/>
      <c r="D16" s="17"/>
      <c r="F16" s="15">
        <v>193842</v>
      </c>
      <c r="G16" s="16"/>
      <c r="H16" s="15">
        <v>372579</v>
      </c>
      <c r="I16" s="15"/>
      <c r="J16" s="15">
        <v>15000</v>
      </c>
      <c r="K16" s="16"/>
      <c r="L16" s="15">
        <v>-130864</v>
      </c>
      <c r="M16" s="16"/>
      <c r="N16" s="15">
        <f>SUM(F16:L16)</f>
        <v>450557</v>
      </c>
    </row>
    <row r="17" spans="1:14" s="7" customFormat="1" ht="23.25" customHeight="1" x14ac:dyDescent="0.2">
      <c r="A17" s="9" t="s">
        <v>116</v>
      </c>
      <c r="B17" s="20"/>
      <c r="D17" s="17"/>
      <c r="F17" s="116">
        <v>0</v>
      </c>
      <c r="G17" s="16"/>
      <c r="H17" s="116">
        <v>0</v>
      </c>
      <c r="I17" s="15"/>
      <c r="J17" s="116">
        <v>0</v>
      </c>
      <c r="K17" s="16"/>
      <c r="L17" s="114">
        <f>pl!F41</f>
        <v>-9323</v>
      </c>
      <c r="M17" s="16"/>
      <c r="N17" s="116">
        <f>SUM(F17:L17)</f>
        <v>-9323</v>
      </c>
    </row>
    <row r="18" spans="1:14" s="7" customFormat="1" ht="23.25" customHeight="1" x14ac:dyDescent="0.2">
      <c r="A18" s="9" t="s">
        <v>118</v>
      </c>
      <c r="B18" s="20"/>
      <c r="D18" s="17"/>
      <c r="F18" s="115">
        <v>0</v>
      </c>
      <c r="G18" s="16"/>
      <c r="H18" s="115">
        <v>0</v>
      </c>
      <c r="I18" s="15"/>
      <c r="J18" s="115">
        <v>0</v>
      </c>
      <c r="K18" s="16"/>
      <c r="L18" s="115">
        <v>0</v>
      </c>
      <c r="M18" s="16"/>
      <c r="N18" s="115">
        <f t="shared" ref="N18" si="1">SUM(F18:L18)</f>
        <v>0</v>
      </c>
    </row>
    <row r="19" spans="1:14" s="5" customFormat="1" ht="23.25" customHeight="1" x14ac:dyDescent="0.25">
      <c r="A19" s="9" t="s">
        <v>115</v>
      </c>
      <c r="D19" s="17"/>
      <c r="E19" s="22"/>
      <c r="F19" s="117">
        <f>SUM(F17:F18)</f>
        <v>0</v>
      </c>
      <c r="G19" s="16"/>
      <c r="H19" s="117">
        <f>SUM(H17:H18)</f>
        <v>0</v>
      </c>
      <c r="I19" s="18"/>
      <c r="J19" s="117">
        <f>SUM(J17:J18)</f>
        <v>0</v>
      </c>
      <c r="K19" s="16"/>
      <c r="L19" s="117">
        <f>SUM(L17:L18)</f>
        <v>-9323</v>
      </c>
      <c r="M19" s="16"/>
      <c r="N19" s="117">
        <f>SUM(N17:N18)</f>
        <v>-9323</v>
      </c>
    </row>
    <row r="20" spans="1:14" ht="23.25" customHeight="1" thickBot="1" x14ac:dyDescent="0.3">
      <c r="A20" s="5" t="s">
        <v>131</v>
      </c>
      <c r="D20" s="24"/>
      <c r="E20" s="25"/>
      <c r="F20" s="26">
        <f>SUM(F16:F19)</f>
        <v>193842</v>
      </c>
      <c r="G20" s="16"/>
      <c r="H20" s="26">
        <f>SUM(H16:H19)</f>
        <v>372579</v>
      </c>
      <c r="I20" s="18"/>
      <c r="J20" s="26">
        <f>SUM(J16:J19)</f>
        <v>15000</v>
      </c>
      <c r="K20" s="16"/>
      <c r="L20" s="26">
        <f>SUM(L16:L19)-L19</f>
        <v>-140187</v>
      </c>
      <c r="M20" s="16"/>
      <c r="N20" s="26">
        <f>SUM(N16:N19)-N19</f>
        <v>441234</v>
      </c>
    </row>
    <row r="21" spans="1:14" ht="23.25" customHeight="1" thickTop="1" x14ac:dyDescent="0.25">
      <c r="A21" s="5"/>
      <c r="D21" s="24"/>
      <c r="E21" s="25"/>
      <c r="F21" s="18"/>
      <c r="G21" s="16"/>
      <c r="H21" s="18"/>
      <c r="I21" s="18"/>
      <c r="J21" s="18"/>
      <c r="K21" s="16"/>
      <c r="L21" s="18"/>
      <c r="M21" s="16"/>
      <c r="N21" s="18"/>
    </row>
    <row r="22" spans="1:14" ht="23.25" customHeight="1" x14ac:dyDescent="0.2">
      <c r="A22" s="9" t="s">
        <v>12</v>
      </c>
      <c r="C22" s="7"/>
      <c r="D22" s="7"/>
      <c r="E22" s="7"/>
      <c r="F22" s="18"/>
      <c r="G22" s="15"/>
      <c r="H22" s="18"/>
      <c r="I22" s="15"/>
      <c r="J22" s="18"/>
      <c r="K22" s="16"/>
      <c r="L22" s="18"/>
      <c r="M22" s="16"/>
      <c r="N22" s="18"/>
    </row>
    <row r="23" spans="1:14" ht="23.25" customHeight="1" x14ac:dyDescent="0.2">
      <c r="C23" s="7"/>
      <c r="D23" s="7"/>
      <c r="E23" s="7"/>
      <c r="K23" s="7"/>
      <c r="M23" s="7"/>
    </row>
  </sheetData>
  <pageMargins left="0.39370078740157483" right="0.78740157480314965" top="0.98425196850393704" bottom="0.39370078740157483" header="0.19685039370078741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scse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Kangana.Vongnorkeaw</dc:creator>
  <cp:lastModifiedBy>Daughtrat Wongsangthip</cp:lastModifiedBy>
  <cp:lastPrinted>2017-05-08T06:33:50Z</cp:lastPrinted>
  <dcterms:created xsi:type="dcterms:W3CDTF">2011-09-20T06:47:28Z</dcterms:created>
  <dcterms:modified xsi:type="dcterms:W3CDTF">2017-05-09T06:19:18Z</dcterms:modified>
</cp:coreProperties>
</file>