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0005" windowHeight="8115" activeTab="7"/>
  </bookViews>
  <sheets>
    <sheet name="BS 1" sheetId="3" r:id="rId1"/>
    <sheet name="BS 2" sheetId="19" r:id="rId2"/>
    <sheet name="PL" sheetId="16" r:id="rId3"/>
    <sheet name="Change1.2" sheetId="18" r:id="rId4"/>
    <sheet name="Change1.1" sheetId="17" r:id="rId5"/>
    <sheet name="Change2.2" sheetId="15" r:id="rId6"/>
    <sheet name="Change2.1" sheetId="12" r:id="rId7"/>
    <sheet name="CF" sheetId="14" r:id="rId8"/>
  </sheets>
  <definedNames>
    <definedName name="_xlnm.Print_Area" localSheetId="0">'BS 1'!$A$1:$I$87</definedName>
    <definedName name="_xlnm.Print_Area" localSheetId="1">'BS 2'!$A$1:$H$87</definedName>
    <definedName name="_xlnm.Print_Area" localSheetId="7">CF!$A$1:$H$83</definedName>
    <definedName name="_xlnm.Print_Area" localSheetId="4">Change1.1!$A$1:$T$21</definedName>
    <definedName name="_xlnm.Print_Area" localSheetId="3">Change1.2!$A$1:$T$22</definedName>
    <definedName name="_xlnm.Print_Area" localSheetId="6">Change2.1!$A$1:$R$21</definedName>
    <definedName name="_xlnm.Print_Area" localSheetId="5">Change2.2!$A$1:$R$20</definedName>
    <definedName name="_xlnm.Print_Area" localSheetId="2">PL!$A$1:$J$53</definedName>
  </definedNames>
  <calcPr calcId="125725"/>
</workbook>
</file>

<file path=xl/calcChain.xml><?xml version="1.0" encoding="utf-8"?>
<calcChain xmlns="http://schemas.openxmlformats.org/spreadsheetml/2006/main">
  <c r="B58" i="14"/>
  <c r="D58"/>
  <c r="H58"/>
  <c r="F58"/>
  <c r="D31" i="3" l="1"/>
  <c r="D33" s="1"/>
  <c r="F48" i="16" l="1"/>
  <c r="J44"/>
  <c r="J48" s="1"/>
  <c r="N18" i="12" s="1"/>
  <c r="H44" i="16"/>
  <c r="H48" s="1"/>
  <c r="N18" i="15" s="1"/>
  <c r="D44" i="16"/>
  <c r="D48" s="1"/>
  <c r="F44"/>
  <c r="N19" i="17" s="1"/>
  <c r="N20" s="1"/>
  <c r="F24" i="19"/>
  <c r="F31"/>
  <c r="F33" s="1"/>
  <c r="F61"/>
  <c r="F63" s="1"/>
  <c r="F64" s="1"/>
  <c r="F56"/>
  <c r="H24"/>
  <c r="H31" s="1"/>
  <c r="H33" s="1"/>
  <c r="H61"/>
  <c r="H63"/>
  <c r="H64" s="1"/>
  <c r="N15" i="12"/>
  <c r="J15"/>
  <c r="H83" i="19" s="1"/>
  <c r="H15" i="12"/>
  <c r="H82" i="19" s="1"/>
  <c r="F15" i="12"/>
  <c r="D15"/>
  <c r="H79" i="19" s="1"/>
  <c r="L13" i="12"/>
  <c r="L15" s="1"/>
  <c r="L20" s="1"/>
  <c r="N15" i="15"/>
  <c r="J15"/>
  <c r="F83" i="19" s="1"/>
  <c r="H15" i="15"/>
  <c r="F82" i="19" s="1"/>
  <c r="F15" i="15"/>
  <c r="F80" i="19" s="1"/>
  <c r="D15" i="15"/>
  <c r="D20" s="1"/>
  <c r="D79" i="19" s="1"/>
  <c r="L13" i="15"/>
  <c r="P13" s="1"/>
  <c r="R13" s="1"/>
  <c r="F31" i="3"/>
  <c r="F33"/>
  <c r="F61"/>
  <c r="F63" s="1"/>
  <c r="F64" s="1"/>
  <c r="P16" i="18"/>
  <c r="N16"/>
  <c r="J16"/>
  <c r="F83" i="3" s="1"/>
  <c r="H16" i="18"/>
  <c r="F82" i="3"/>
  <c r="F16" i="18"/>
  <c r="D16"/>
  <c r="D21" s="1"/>
  <c r="D79" i="3" s="1"/>
  <c r="L14" i="18"/>
  <c r="L16"/>
  <c r="H24" i="3"/>
  <c r="H31" s="1"/>
  <c r="H33" s="1"/>
  <c r="H61"/>
  <c r="H63"/>
  <c r="H64" s="1"/>
  <c r="L14" i="17"/>
  <c r="R14" s="1"/>
  <c r="T14" s="1"/>
  <c r="P16"/>
  <c r="N16"/>
  <c r="J16"/>
  <c r="H83" i="3"/>
  <c r="H16" i="17"/>
  <c r="H82" i="3" s="1"/>
  <c r="F16" i="17"/>
  <c r="F21"/>
  <c r="D16"/>
  <c r="H79" i="3" s="1"/>
  <c r="D63"/>
  <c r="D63" i="19"/>
  <c r="H56"/>
  <c r="D56"/>
  <c r="D31"/>
  <c r="H20"/>
  <c r="F20"/>
  <c r="D20"/>
  <c r="P19" i="17"/>
  <c r="P20" s="1"/>
  <c r="R13"/>
  <c r="H56" i="3"/>
  <c r="P12" i="12"/>
  <c r="R12"/>
  <c r="R18" i="18"/>
  <c r="R18" i="17"/>
  <c r="B79" i="14"/>
  <c r="F79"/>
  <c r="H79"/>
  <c r="D79"/>
  <c r="B51"/>
  <c r="D56" i="3"/>
  <c r="D20"/>
  <c r="P19" i="18"/>
  <c r="P20" s="1"/>
  <c r="P21" s="1"/>
  <c r="D20" i="16"/>
  <c r="D13"/>
  <c r="R13" i="18"/>
  <c r="R16" s="1"/>
  <c r="F84" i="3" s="1"/>
  <c r="T13" i="18"/>
  <c r="T16" s="1"/>
  <c r="H20"/>
  <c r="H21" s="1"/>
  <c r="D82" i="3" s="1"/>
  <c r="F20" i="18"/>
  <c r="F21" s="1"/>
  <c r="D80" i="3" s="1"/>
  <c r="D20" i="18"/>
  <c r="L20"/>
  <c r="L21" s="1"/>
  <c r="F20" i="16"/>
  <c r="F24" s="1"/>
  <c r="F27" s="1"/>
  <c r="F20" i="3"/>
  <c r="J20" i="16"/>
  <c r="J24" s="1"/>
  <c r="J27" s="1"/>
  <c r="H20"/>
  <c r="H24" s="1"/>
  <c r="H27" s="1"/>
  <c r="F56" i="3"/>
  <c r="D51" i="14"/>
  <c r="F13" i="16"/>
  <c r="L20" i="17"/>
  <c r="L19" i="15"/>
  <c r="L20" s="1"/>
  <c r="H20" i="17"/>
  <c r="H21" s="1"/>
  <c r="F20"/>
  <c r="D20"/>
  <c r="J13" i="16"/>
  <c r="H13"/>
  <c r="H51" i="14"/>
  <c r="F51"/>
  <c r="H19" i="15"/>
  <c r="F19"/>
  <c r="D19"/>
  <c r="P17"/>
  <c r="P12"/>
  <c r="P17" i="12"/>
  <c r="H19"/>
  <c r="F19"/>
  <c r="F20" s="1"/>
  <c r="D19"/>
  <c r="H20" i="3"/>
  <c r="L19" i="12"/>
  <c r="T13" i="17"/>
  <c r="R14" i="18"/>
  <c r="R12" i="15"/>
  <c r="L15"/>
  <c r="T14" i="18"/>
  <c r="H80" i="3"/>
  <c r="D21" i="17"/>
  <c r="F80" i="3"/>
  <c r="D33" i="19" l="1"/>
  <c r="P15" i="15"/>
  <c r="F84" i="19" s="1"/>
  <c r="H20" i="15"/>
  <c r="D82" i="19" s="1"/>
  <c r="R15" i="15"/>
  <c r="F79" i="19"/>
  <c r="F85" s="1"/>
  <c r="F87" s="1"/>
  <c r="J87" s="1"/>
  <c r="D20" i="12"/>
  <c r="D64" i="19"/>
  <c r="J52" i="16"/>
  <c r="H11" i="14"/>
  <c r="H24" s="1"/>
  <c r="H33" s="1"/>
  <c r="H60" s="1"/>
  <c r="H62" s="1"/>
  <c r="J17" i="12"/>
  <c r="R17" s="1"/>
  <c r="J50" i="16"/>
  <c r="F50"/>
  <c r="D11" i="14"/>
  <c r="D24" s="1"/>
  <c r="D33" s="1"/>
  <c r="D60" s="1"/>
  <c r="D62" s="1"/>
  <c r="J18" i="17"/>
  <c r="F52" i="16"/>
  <c r="R20" i="17"/>
  <c r="N21"/>
  <c r="P18" i="12"/>
  <c r="R18" s="1"/>
  <c r="N19"/>
  <c r="P18" i="15"/>
  <c r="R18" s="1"/>
  <c r="N19"/>
  <c r="T16" i="17"/>
  <c r="R16"/>
  <c r="H84" i="3" s="1"/>
  <c r="H85" s="1"/>
  <c r="H87" s="1"/>
  <c r="L87" s="1"/>
  <c r="F20" i="15"/>
  <c r="D80" i="19" s="1"/>
  <c r="F79" i="3"/>
  <c r="F85" s="1"/>
  <c r="F87" s="1"/>
  <c r="K87" s="1"/>
  <c r="H80" i="19"/>
  <c r="L16" i="17"/>
  <c r="L21" s="1"/>
  <c r="P21"/>
  <c r="H20" i="12"/>
  <c r="N19" i="18"/>
  <c r="P13" i="12"/>
  <c r="R21" i="17"/>
  <c r="R19"/>
  <c r="T19" s="1"/>
  <c r="H50" i="16"/>
  <c r="H52"/>
  <c r="J17" i="15"/>
  <c r="J19" s="1"/>
  <c r="J20" s="1"/>
  <c r="D83" i="19" s="1"/>
  <c r="F11" i="14"/>
  <c r="F24" s="1"/>
  <c r="F33" s="1"/>
  <c r="F60" s="1"/>
  <c r="F62" s="1"/>
  <c r="D24" i="16"/>
  <c r="D27" s="1"/>
  <c r="B11" i="14" s="1"/>
  <c r="B24" s="1"/>
  <c r="B33" s="1"/>
  <c r="B60" s="1"/>
  <c r="B62" s="1"/>
  <c r="D64" i="3"/>
  <c r="N20" i="15" l="1"/>
  <c r="P19"/>
  <c r="P20" s="1"/>
  <c r="D84" i="19" s="1"/>
  <c r="D85" s="1"/>
  <c r="D87" s="1"/>
  <c r="I87" s="1"/>
  <c r="R19" i="18"/>
  <c r="N20"/>
  <c r="N21" s="1"/>
  <c r="J20" i="17"/>
  <c r="T18"/>
  <c r="P15" i="12"/>
  <c r="R13"/>
  <c r="R15" s="1"/>
  <c r="P19"/>
  <c r="N20"/>
  <c r="J19"/>
  <c r="J20" s="1"/>
  <c r="R17" i="15"/>
  <c r="D50" i="16"/>
  <c r="J18" i="18"/>
  <c r="T18" s="1"/>
  <c r="D52" i="16"/>
  <c r="R19" i="15" l="1"/>
  <c r="R20" s="1"/>
  <c r="J21" i="17"/>
  <c r="T20"/>
  <c r="T21" s="1"/>
  <c r="R19" i="12"/>
  <c r="R20" s="1"/>
  <c r="H84" i="19"/>
  <c r="H85" s="1"/>
  <c r="H87" s="1"/>
  <c r="K87" s="1"/>
  <c r="P20" i="12"/>
  <c r="R20" i="18"/>
  <c r="R21" s="1"/>
  <c r="D84" i="3" s="1"/>
  <c r="T19" i="18"/>
  <c r="J20"/>
  <c r="T20" l="1"/>
  <c r="T21" s="1"/>
  <c r="J21"/>
  <c r="D83" i="3" s="1"/>
  <c r="D85" s="1"/>
  <c r="D87" s="1"/>
  <c r="J87" s="1"/>
</calcChain>
</file>

<file path=xl/sharedStrings.xml><?xml version="1.0" encoding="utf-8"?>
<sst xmlns="http://schemas.openxmlformats.org/spreadsheetml/2006/main" count="495" uniqueCount="176">
  <si>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</si>
  <si>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</si>
  <si>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</si>
  <si>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</si>
  <si>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</si>
  <si>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</si>
  <si>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</si>
  <si>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</si>
  <si>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</si>
  <si>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</si>
  <si>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</si>
  <si>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</si>
  <si>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</si>
  <si>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</t>
  </si>
  <si>
    <t>สินทรัพย์ไม่หมุนเวียนอื่น</t>
  </si>
  <si>
    <t>รวมสินทรัพย์ไม่หมุนเวียน</t>
  </si>
  <si>
    <t>รวมหนี้สินหมุนเวียน</t>
  </si>
  <si>
    <t>รายได้อื่น</t>
  </si>
  <si>
    <t>รวมค่าใช้จ่าย</t>
  </si>
  <si>
    <t>รวมรายได้</t>
  </si>
  <si>
    <t>ดอกเบี้ยจ่าย</t>
  </si>
  <si>
    <t>สินทรัพย์หมุนเวียนอื่น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</si>
  <si>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</si>
  <si>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</si>
  <si>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</si>
  <si>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เงินสดและรายการเทียบเท่าเงินสด</t>
  </si>
  <si>
    <t>ภาษีเงินได้ค้างจ่าย</t>
  </si>
  <si>
    <t>รวมส่วนของผู้ถือหุ้น</t>
  </si>
  <si>
    <t>ต้นทุนขาย</t>
  </si>
  <si>
    <t>รวมส่วนของ</t>
  </si>
  <si>
    <t xml:space="preserve">   และชำระแล้ว </t>
  </si>
  <si>
    <t>ผู้ถือหุ้น</t>
  </si>
  <si>
    <t>ส่วนเกินทุน</t>
  </si>
  <si>
    <t>จากการตีราคา</t>
  </si>
  <si>
    <t>สินค้าคงเหลือ</t>
  </si>
  <si>
    <t xml:space="preserve">   - กิจการที่เกี่ยวข้องกัน</t>
  </si>
  <si>
    <t>ที่ออก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</si>
  <si>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</si>
  <si>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</si>
  <si>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</si>
  <si>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ดอกเบี้ยรับ</t>
  </si>
  <si>
    <t>การเปลี่ยนแปลงในสินทรัพย์และหนี้สินดำเนินงาน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</si>
  <si>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</si>
  <si>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</si>
  <si>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</si>
  <si>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</si>
  <si>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</si>
  <si>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</si>
  <si>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</si>
  <si>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ค่าเสื่อมราคาและค่าตัดจำหน่าย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</si>
  <si>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</si>
  <si>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</si>
  <si>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</t>
  </si>
  <si>
    <t>"ยังไม่ได้ตรวจสอบ"</t>
  </si>
  <si>
    <t>พันบาท</t>
  </si>
  <si>
    <t>"ตรวจสอบแล้ว"</t>
  </si>
  <si>
    <t>บริษัท สยามโกลบอลเฮ้าส์ จำกัด (มหาชน)</t>
  </si>
  <si>
    <t>หนี้สินและส่วนของผู้ถือหุ้น (ต่อ)</t>
  </si>
  <si>
    <t xml:space="preserve">   ทุนจดทะเบียน</t>
  </si>
  <si>
    <t xml:space="preserve">   ทุนที่ออกและชำระแล้ว  </t>
  </si>
  <si>
    <t>ตามกฎหมาย</t>
  </si>
  <si>
    <t>ค่าใช้จ่ายในการบริหาร</t>
  </si>
  <si>
    <t>ต้นทุนทางการเงิน</t>
  </si>
  <si>
    <t>โปรแกรมคอมพิวเตอร์เพิ่มขึ้น</t>
  </si>
  <si>
    <t xml:space="preserve">   - อื่น ๆ</t>
  </si>
  <si>
    <t>กำไรสะสม</t>
  </si>
  <si>
    <t>ส่วนเกินมูลค่าหุ้น</t>
  </si>
  <si>
    <t>ส่วนเกิน</t>
  </si>
  <si>
    <t>มูลค่าหุ้น</t>
  </si>
  <si>
    <t xml:space="preserve">   ยังไม่ได้จัดสรร</t>
  </si>
  <si>
    <t>งบแสดงฐานะการเงิน</t>
  </si>
  <si>
    <t>องค์ประกอบอื่นของส่วนของผู้ถือหุ้น</t>
  </si>
  <si>
    <t>งบกำไรขาดทุนเบ็ดเสร็จ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</si>
  <si>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</si>
  <si>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</si>
  <si>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</si>
  <si>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ค่าใช้จ่ายผลประโยชน์ของพนักงานหลังออกจากงาน</t>
  </si>
  <si>
    <t>กำไรขาดทุนเบ็ดเสร็จอื่นสำหรับงวด</t>
  </si>
  <si>
    <t>ค่าใช้จ่ายภาษีเงินได้</t>
  </si>
  <si>
    <t xml:space="preserve">สินค้าคงเหลือ </t>
  </si>
  <si>
    <t xml:space="preserve">ที่ดิน อาคารและอุปกรณ์ </t>
  </si>
  <si>
    <t xml:space="preserve">รายได้จากการขาย </t>
  </si>
  <si>
    <t>กำไรก่อนภาษีเงินได้</t>
  </si>
  <si>
    <t>รวม</t>
  </si>
  <si>
    <t>ทุนสำรอง</t>
  </si>
  <si>
    <t>ที่ดิน อาคารและอุปกรณ์เพิ่มขึ้น</t>
  </si>
  <si>
    <t>"สอบทานแล้ว"</t>
  </si>
  <si>
    <t>เงินลงทุนชั่วคราว</t>
  </si>
  <si>
    <t>ของเงินลงทุน</t>
  </si>
  <si>
    <t>ในมูลค่ายุติธรรม</t>
  </si>
  <si>
    <t>การเปลี่ยนแปลง</t>
  </si>
  <si>
    <t>สินทรัพย์ภาษีเงินได้รอการตัดบัญชี</t>
  </si>
  <si>
    <t>หนี้สินภาษีเงินได้รอการตัดบัญชี</t>
  </si>
  <si>
    <t>ยังไม่ได้</t>
  </si>
  <si>
    <t>จัดสรร</t>
  </si>
  <si>
    <t>หุ้นกู้</t>
  </si>
  <si>
    <t>กำไรจากการจำหน่ายเงินลงทุน</t>
  </si>
  <si>
    <t>เงินสดรับจากการจำหน่ายเงินลงทุน</t>
  </si>
  <si>
    <t>สิทธิการเช่าที่ดินเพิ่มขึ้น</t>
  </si>
  <si>
    <t>ค่าเช่าค้างจ่าย</t>
  </si>
  <si>
    <t xml:space="preserve">ขาดทุนจากอัตราแลกเปลี่ยนที่ยังไม่เกิดขึ้นจริง </t>
  </si>
  <si>
    <t>งบการเงินเฉพาะกิจการ</t>
  </si>
  <si>
    <t>งบการเงินที่แสดง</t>
  </si>
  <si>
    <t>งบกำไรขาดทุนเบ็ดเสร็จ (ต่อ)</t>
  </si>
  <si>
    <t>งบการเงินที่แสดงเงินลงทุนตามวิธีส่วนได้เสีย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</si>
  <si>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</si>
  <si>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</si>
  <si>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ส่วนของค่าเช่าค้างจ่ายที่ถึงกำหนดชำระ</t>
  </si>
  <si>
    <t xml:space="preserve">   ภายในหนึ่งปี</t>
  </si>
  <si>
    <t>จ่ายผลประโยชน์ตอบแทนพนักงานหลังออกจากงาน</t>
  </si>
  <si>
    <t xml:space="preserve">   เข้าในกำไรหรือขาดทุนในภายหลัง</t>
  </si>
  <si>
    <t>รายการที่ต้องจัดประเภทรายการใหม่</t>
  </si>
  <si>
    <t xml:space="preserve">   - ผลกำไรจากการวัดมูลค่าเงินลงทุน</t>
  </si>
  <si>
    <t>ค่าเผื่อการลดมูลค่าสินค้าคงเหลือเพิ่มขึ้น</t>
  </si>
  <si>
    <t>เงินสดสุทธิได้มาจากกิจกรรมดำเนินงาน</t>
  </si>
  <si>
    <t>เงินสดรับค่าสินไหมทดแทน</t>
  </si>
  <si>
    <t>เงินลงทุนในการร่วมค้า</t>
  </si>
  <si>
    <t>สำหรับงวดสามเดือนสิ้นสุดวันที่ 31 มีนาคม 2559 และ 2558</t>
  </si>
  <si>
    <t>ยอดคงเหลือ ณ วันที่ 1 มกราคม 2559</t>
  </si>
  <si>
    <t>ยอดคงเหลือ ณ วันที่ 31 มีนาคม 2559</t>
  </si>
  <si>
    <t>เบ็ดเสร็จอื่น</t>
  </si>
  <si>
    <t>ในการร่วมค้า</t>
  </si>
  <si>
    <t>เงินลงทุนตามวิธีส่วนได้เสีย</t>
  </si>
  <si>
    <t xml:space="preserve">      ร่วมค้า (ผลต่างจากการแปลงค่า</t>
  </si>
  <si>
    <t xml:space="preserve">      งบการเงิน)</t>
  </si>
  <si>
    <t>ลูกหนี้การค้าและลูกหนี้อื่น</t>
  </si>
  <si>
    <t>สินทรัพย์ไม่มีตัวตนอื่น</t>
  </si>
  <si>
    <t xml:space="preserve">   - สิทธิการเช่าที่ดิน</t>
  </si>
  <si>
    <t>เจ้าหนี้การค้าและเจ้าหนี้อื่น</t>
  </si>
  <si>
    <t xml:space="preserve">   - อื่นๆ</t>
  </si>
  <si>
    <t>หนี้สินหมุนเวียนอื่น</t>
  </si>
  <si>
    <t xml:space="preserve">   จัดสรรเป็นทุนสำรองตามกฎหมาย</t>
  </si>
  <si>
    <t>จัดสรรเป็น</t>
  </si>
  <si>
    <t>ส่วนแบ่งกำไรจากเงินลงทุนในการร่วมค้า</t>
  </si>
  <si>
    <t>เงินฝากสถาบันการเงินที่มีภาระค้ำประกัน</t>
  </si>
  <si>
    <t>ข้อมูลงบกระแสเงินสดเปิดเผยเพิ่มเติม</t>
  </si>
  <si>
    <t>ก. เงินสดและรายการเทียบเท่าเงินสด ณ วันสิ้นงวด</t>
  </si>
  <si>
    <t>ข. รายการที่ไม่เป็นเงินสด</t>
  </si>
  <si>
    <t xml:space="preserve">    เงินสดในมือ</t>
  </si>
  <si>
    <t xml:space="preserve">    เงินฝากกระแสรายวันกับธนาคาร</t>
  </si>
  <si>
    <t xml:space="preserve">    เงินฝากออมทรัพย์กับธนาคาร</t>
  </si>
  <si>
    <t xml:space="preserve">     ซื้อที่ดิน อาคารและอุปกรณ์ที่ยังไม่ได้จ่ายชำระ</t>
  </si>
  <si>
    <t xml:space="preserve">   - กำไรจากการขายเงินลงทุนรับรู้ใน</t>
  </si>
  <si>
    <t xml:space="preserve">        กำไรขาดทุน</t>
  </si>
  <si>
    <t>ค่าเผื่อหนี้สงสัยจะสูญเพิ่มขึ้น (ลดลง)</t>
  </si>
  <si>
    <t>เงินสดสุทธิใช้ไปในกิจกรรมจัดหาเงิน</t>
  </si>
  <si>
    <t>สำหรับงวดสามเดือนสิ้นสุดวันที่ 31 มีนาคม 2560 และ 2559</t>
  </si>
  <si>
    <t>ยอดคงเหลือ ณ วันที่ 1 มกราคม 2560</t>
  </si>
  <si>
    <t>ยอดคงเหลือ ณ วันที่ 31 มีนาคม 2560</t>
  </si>
  <si>
    <t>31 มีนาคม 2560</t>
  </si>
  <si>
    <t>31 ธันวาคม 2559</t>
  </si>
  <si>
    <t>1 มกราคม 2559</t>
  </si>
  <si>
    <t>"ปรับปรุงใหม่"</t>
  </si>
  <si>
    <t xml:space="preserve">  </t>
  </si>
  <si>
    <t>ณ วันที่ 31 มีนาคม 2560 และ 31 ธันวาคม 2559 และ 1 มกราคม 2559</t>
  </si>
  <si>
    <t>พันบาท (ปรับปรุงใหม่)</t>
  </si>
  <si>
    <t xml:space="preserve"> - ปรับปรุงใหม่</t>
  </si>
  <si>
    <t xml:space="preserve">และชำระแล้ว </t>
  </si>
  <si>
    <t xml:space="preserve">ยอดคงเหลือ ณ วันที่ 1 มกราคม 2559 </t>
  </si>
  <si>
    <t xml:space="preserve"> - ตามรายงานครั้งก่อน</t>
  </si>
  <si>
    <t>ส่วนของหุ้นกู้ที่ถึงกำหนดชำระภายในหนึ่งปี</t>
  </si>
  <si>
    <t>หนี้สินผลประโยชน์ของพนักงานหลังออกจากงาน</t>
  </si>
  <si>
    <t xml:space="preserve">   - เงินฝากสถาบันการเงินที่มี่ภาระค้ำประกัน</t>
  </si>
  <si>
    <t>3</t>
  </si>
  <si>
    <t>กำไรต่อหุ้นขั้นพื้นฐาน (บาท)</t>
  </si>
  <si>
    <t xml:space="preserve">   - ส่วนแบ่งกำไร (ขาดทุน) เบ็ดเสร็จอื่นในการ</t>
  </si>
  <si>
    <t>จ่ายชำระคืนหุ้นกู้</t>
  </si>
  <si>
    <t>เงินสดรับจากการจำหน่ายสินทรัพย์ถาวร</t>
  </si>
  <si>
    <t>ขาดทุน (กำไร) จากการจำหน่ายสินทรัพย์ถาวร</t>
  </si>
  <si>
    <t xml:space="preserve">   จากสถาบันการเงินเพิ่มขึ้น</t>
  </si>
  <si>
    <t>เงินสดและรายการเทียบเท่าเงินสดเพิ่มขึ้น - สุทธิ</t>
  </si>
  <si>
    <t>ส่วนแบ่ง</t>
  </si>
  <si>
    <t>กำไร (ขาดทุน)</t>
  </si>
  <si>
    <t>ต้นทุนในการจัดจำหน่าย</t>
  </si>
  <si>
    <t>1, 12</t>
  </si>
  <si>
    <t>3, 4, 12</t>
  </si>
</sst>
</file>

<file path=xl/styles.xml><?xml version="1.0" encoding="utf-8"?>
<styleSheet xmlns="http://schemas.openxmlformats.org/spreadsheetml/2006/main">
  <numFmts count="5"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0.0000"/>
    <numFmt numFmtId="191" formatCode="_(* #,##0.0000_);_(* \(#,##0.0000\);_(* &quot;-&quot;??_);_(@_)"/>
  </numFmts>
  <fonts count="9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sz val="12"/>
      <name val="Helv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4" fillId="0" borderId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4" fillId="0" borderId="0"/>
    <xf numFmtId="39" fontId="8" fillId="0" borderId="0"/>
  </cellStyleXfs>
  <cellXfs count="107">
    <xf numFmtId="0" fontId="0" fillId="0" borderId="0" xfId="0"/>
    <xf numFmtId="0" fontId="2" fillId="0" borderId="0" xfId="2" applyFont="1" applyAlignment="1"/>
    <xf numFmtId="188" fontId="4" fillId="0" borderId="1" xfId="1" applyNumberFormat="1" applyFont="1" applyBorder="1" applyAlignment="1">
      <alignment horizontal="center"/>
    </xf>
    <xf numFmtId="0" fontId="2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188" fontId="4" fillId="0" borderId="0" xfId="1" applyNumberFormat="1" applyFont="1" applyBorder="1" applyAlignment="1"/>
    <xf numFmtId="0" fontId="2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>
      <alignment horizontal="left"/>
    </xf>
    <xf numFmtId="188" fontId="4" fillId="0" borderId="1" xfId="1" applyNumberFormat="1" applyFont="1" applyBorder="1" applyAlignment="1"/>
    <xf numFmtId="0" fontId="3" fillId="0" borderId="0" xfId="0" applyFont="1" applyBorder="1" applyAlignment="1">
      <alignment horizontal="left"/>
    </xf>
    <xf numFmtId="188" fontId="4" fillId="0" borderId="2" xfId="1" applyNumberFormat="1" applyFont="1" applyBorder="1" applyAlignment="1"/>
    <xf numFmtId="188" fontId="4" fillId="0" borderId="2" xfId="1" applyNumberFormat="1" applyFont="1" applyBorder="1" applyAlignment="1">
      <alignment horizontal="center"/>
    </xf>
    <xf numFmtId="188" fontId="4" fillId="0" borderId="0" xfId="1" applyNumberFormat="1" applyFont="1" applyBorder="1" applyAlignment="1">
      <alignment horizontal="center"/>
    </xf>
    <xf numFmtId="188" fontId="4" fillId="0" borderId="3" xfId="1" applyNumberFormat="1" applyFont="1" applyBorder="1" applyAlignment="1"/>
    <xf numFmtId="37" fontId="4" fillId="0" borderId="0" xfId="0" applyNumberFormat="1" applyFont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88" fontId="5" fillId="0" borderId="0" xfId="1" applyNumberFormat="1" applyFont="1" applyBorder="1" applyAlignment="1"/>
    <xf numFmtId="37" fontId="5" fillId="0" borderId="0" xfId="0" applyNumberFormat="1" applyFont="1" applyBorder="1" applyAlignment="1"/>
    <xf numFmtId="189" fontId="4" fillId="0" borderId="0" xfId="5" applyNumberFormat="1" applyFont="1" applyAlignment="1"/>
    <xf numFmtId="0" fontId="4" fillId="0" borderId="0" xfId="5" applyFont="1" applyAlignment="1"/>
    <xf numFmtId="0" fontId="4" fillId="0" borderId="0" xfId="5" applyFont="1" applyBorder="1" applyAlignment="1"/>
    <xf numFmtId="0" fontId="3" fillId="0" borderId="0" xfId="5" applyFont="1" applyAlignment="1"/>
    <xf numFmtId="0" fontId="4" fillId="0" borderId="0" xfId="5" applyFont="1" applyAlignment="1">
      <alignment horizontal="center"/>
    </xf>
    <xf numFmtId="49" fontId="4" fillId="0" borderId="0" xfId="5" applyNumberFormat="1" applyFont="1" applyAlignment="1">
      <alignment horizontal="center"/>
    </xf>
    <xf numFmtId="0" fontId="4" fillId="0" borderId="0" xfId="5" applyFont="1" applyBorder="1" applyAlignment="1">
      <alignment horizontal="center"/>
    </xf>
    <xf numFmtId="49" fontId="4" fillId="0" borderId="0" xfId="5" applyNumberFormat="1" applyFont="1" applyBorder="1" applyAlignment="1">
      <alignment horizontal="center"/>
    </xf>
    <xf numFmtId="189" fontId="4" fillId="0" borderId="0" xfId="5" applyNumberFormat="1" applyFont="1" applyAlignment="1">
      <alignment horizontal="center"/>
    </xf>
    <xf numFmtId="49" fontId="4" fillId="0" borderId="1" xfId="5" applyNumberFormat="1" applyFont="1" applyBorder="1" applyAlignment="1">
      <alignment horizontal="center"/>
    </xf>
    <xf numFmtId="0" fontId="4" fillId="0" borderId="0" xfId="0" applyFont="1" applyAlignment="1"/>
    <xf numFmtId="188" fontId="4" fillId="0" borderId="0" xfId="5" applyNumberFormat="1" applyFont="1" applyBorder="1" applyAlignment="1">
      <alignment horizontal="center"/>
    </xf>
    <xf numFmtId="188" fontId="4" fillId="0" borderId="0" xfId="5" applyNumberFormat="1" applyFont="1" applyBorder="1" applyAlignment="1">
      <alignment horizontal="right"/>
    </xf>
    <xf numFmtId="188" fontId="4" fillId="0" borderId="0" xfId="5" quotePrefix="1" applyNumberFormat="1" applyFont="1" applyBorder="1" applyAlignment="1">
      <alignment horizontal="right"/>
    </xf>
    <xf numFmtId="188" fontId="4" fillId="0" borderId="0" xfId="5" applyNumberFormat="1" applyFont="1" applyAlignment="1"/>
    <xf numFmtId="188" fontId="4" fillId="0" borderId="0" xfId="5" applyNumberFormat="1" applyFont="1" applyBorder="1" applyAlignment="1"/>
    <xf numFmtId="188" fontId="4" fillId="0" borderId="4" xfId="5" applyNumberFormat="1" applyFont="1" applyBorder="1" applyAlignment="1"/>
    <xf numFmtId="0" fontId="4" fillId="0" borderId="1" xfId="5" applyFont="1" applyBorder="1" applyAlignment="1">
      <alignment horizontal="center"/>
    </xf>
    <xf numFmtId="188" fontId="4" fillId="0" borderId="0" xfId="3" applyNumberFormat="1" applyFont="1" applyBorder="1" applyAlignment="1"/>
    <xf numFmtId="188" fontId="4" fillId="0" borderId="0" xfId="4" applyNumberFormat="1" applyFont="1" applyBorder="1" applyAlignment="1">
      <alignment horizontal="center"/>
    </xf>
    <xf numFmtId="49" fontId="4" fillId="0" borderId="0" xfId="0" applyNumberFormat="1" applyFont="1" applyAlignment="1"/>
    <xf numFmtId="49" fontId="3" fillId="0" borderId="0" xfId="0" applyNumberFormat="1" applyFont="1" applyAlignment="1"/>
    <xf numFmtId="49" fontId="4" fillId="0" borderId="0" xfId="0" applyNumberFormat="1" applyFont="1" applyAlignment="1">
      <alignment horizontal="justify"/>
    </xf>
    <xf numFmtId="188" fontId="4" fillId="0" borderId="5" xfId="1" applyNumberFormat="1" applyFont="1" applyBorder="1" applyAlignment="1">
      <alignment horizontal="center"/>
    </xf>
    <xf numFmtId="0" fontId="4" fillId="0" borderId="0" xfId="0" applyFont="1" applyFill="1" applyBorder="1" applyAlignment="1"/>
    <xf numFmtId="188" fontId="4" fillId="0" borderId="0" xfId="0" applyNumberFormat="1" applyFont="1" applyBorder="1" applyAlignment="1"/>
    <xf numFmtId="0" fontId="4" fillId="0" borderId="0" xfId="0" applyFont="1" applyBorder="1" applyAlignment="1">
      <alignment horizontal="right"/>
    </xf>
    <xf numFmtId="188" fontId="4" fillId="0" borderId="0" xfId="1" applyNumberFormat="1" applyFont="1" applyFill="1" applyBorder="1" applyAlignment="1"/>
    <xf numFmtId="188" fontId="4" fillId="0" borderId="4" xfId="1" applyNumberFormat="1" applyFont="1" applyBorder="1" applyAlignment="1"/>
    <xf numFmtId="49" fontId="4" fillId="0" borderId="0" xfId="5" applyNumberFormat="1" applyFont="1" applyBorder="1" applyAlignment="1"/>
    <xf numFmtId="188" fontId="4" fillId="0" borderId="2" xfId="5" applyNumberFormat="1" applyFont="1" applyBorder="1" applyAlignment="1">
      <alignment horizontal="center"/>
    </xf>
    <xf numFmtId="188" fontId="4" fillId="0" borderId="2" xfId="5" applyNumberFormat="1" applyFont="1" applyBorder="1" applyAlignment="1"/>
    <xf numFmtId="0" fontId="4" fillId="0" borderId="0" xfId="0" applyFont="1" applyFill="1" applyAlignment="1">
      <alignment vertical="center"/>
    </xf>
    <xf numFmtId="188" fontId="4" fillId="0" borderId="1" xfId="5" applyNumberFormat="1" applyFont="1" applyBorder="1" applyAlignment="1">
      <alignment horizontal="center"/>
    </xf>
    <xf numFmtId="191" fontId="4" fillId="0" borderId="0" xfId="1" applyNumberFormat="1" applyFont="1" applyBorder="1" applyAlignment="1"/>
    <xf numFmtId="189" fontId="4" fillId="0" borderId="0" xfId="5" applyNumberFormat="1" applyFont="1" applyBorder="1" applyAlignment="1"/>
    <xf numFmtId="190" fontId="4" fillId="0" borderId="0" xfId="0" applyNumberFormat="1" applyFont="1" applyFill="1" applyBorder="1" applyAlignment="1"/>
    <xf numFmtId="49" fontId="4" fillId="0" borderId="5" xfId="5" applyNumberFormat="1" applyFont="1" applyBorder="1" applyAlignment="1">
      <alignment horizontal="center"/>
    </xf>
    <xf numFmtId="188" fontId="4" fillId="0" borderId="1" xfId="5" applyNumberFormat="1" applyFont="1" applyBorder="1" applyAlignment="1"/>
    <xf numFmtId="0" fontId="4" fillId="0" borderId="5" xfId="5" applyFont="1" applyBorder="1" applyAlignment="1">
      <alignment horizontal="center"/>
    </xf>
    <xf numFmtId="0" fontId="4" fillId="0" borderId="6" xfId="5" applyFont="1" applyBorder="1" applyAlignment="1"/>
    <xf numFmtId="189" fontId="4" fillId="0" borderId="1" xfId="5" applyNumberFormat="1" applyFont="1" applyBorder="1" applyAlignment="1"/>
    <xf numFmtId="188" fontId="4" fillId="0" borderId="2" xfId="1" applyNumberFormat="1" applyFont="1" applyFill="1" applyBorder="1" applyAlignment="1"/>
    <xf numFmtId="40" fontId="3" fillId="0" borderId="0" xfId="6" applyNumberFormat="1" applyFont="1" applyAlignment="1" applyProtection="1"/>
    <xf numFmtId="188" fontId="4" fillId="0" borderId="0" xfId="1" quotePrefix="1" applyNumberFormat="1" applyFont="1" applyBorder="1" applyAlignment="1">
      <alignment horizontal="center"/>
    </xf>
    <xf numFmtId="0" fontId="4" fillId="0" borderId="0" xfId="0" quotePrefix="1" applyNumberFormat="1" applyFont="1" applyBorder="1" applyAlignment="1">
      <alignment horizontal="center"/>
    </xf>
    <xf numFmtId="188" fontId="4" fillId="0" borderId="3" xfId="1" applyNumberFormat="1" applyFont="1" applyBorder="1" applyAlignment="1">
      <alignment horizontal="center"/>
    </xf>
    <xf numFmtId="188" fontId="4" fillId="0" borderId="0" xfId="1" applyNumberFormat="1" applyFont="1" applyAlignment="1"/>
    <xf numFmtId="188" fontId="4" fillId="0" borderId="0" xfId="1" applyNumberFormat="1" applyFont="1" applyAlignment="1">
      <alignment horizontal="justify"/>
    </xf>
    <xf numFmtId="188" fontId="4" fillId="0" borderId="1" xfId="1" applyNumberFormat="1" applyFont="1" applyBorder="1" applyAlignment="1">
      <alignment horizontal="left"/>
    </xf>
    <xf numFmtId="188" fontId="4" fillId="0" borderId="0" xfId="1" applyNumberFormat="1" applyFont="1" applyBorder="1" applyAlignment="1">
      <alignment horizontal="left"/>
    </xf>
    <xf numFmtId="188" fontId="3" fillId="0" borderId="0" xfId="1" applyNumberFormat="1" applyFont="1" applyAlignment="1"/>
    <xf numFmtId="188" fontId="3" fillId="0" borderId="0" xfId="1" applyNumberFormat="1" applyFont="1" applyBorder="1" applyAlignment="1"/>
    <xf numFmtId="188" fontId="4" fillId="0" borderId="0" xfId="1" applyNumberFormat="1" applyFont="1" applyFill="1" applyBorder="1" applyAlignment="1">
      <alignment horizontal="center"/>
    </xf>
    <xf numFmtId="49" fontId="4" fillId="0" borderId="0" xfId="0" applyNumberFormat="1" applyFont="1" applyFill="1" applyAlignment="1"/>
    <xf numFmtId="188" fontId="4" fillId="0" borderId="2" xfId="0" applyNumberFormat="1" applyFont="1" applyBorder="1" applyAlignment="1">
      <alignment horizontal="center"/>
    </xf>
    <xf numFmtId="188" fontId="4" fillId="0" borderId="3" xfId="0" applyNumberFormat="1" applyFont="1" applyBorder="1" applyAlignment="1">
      <alignment horizontal="center"/>
    </xf>
    <xf numFmtId="191" fontId="4" fillId="0" borderId="0" xfId="1" applyNumberFormat="1" applyFont="1" applyBorder="1" applyAlignment="1">
      <alignment horizontal="center"/>
    </xf>
    <xf numFmtId="191" fontId="4" fillId="0" borderId="6" xfId="1" applyNumberFormat="1" applyFont="1" applyBorder="1" applyAlignment="1">
      <alignment horizontal="center"/>
    </xf>
    <xf numFmtId="191" fontId="4" fillId="0" borderId="6" xfId="1" applyNumberFormat="1" applyFont="1" applyBorder="1" applyAlignment="1"/>
    <xf numFmtId="190" fontId="4" fillId="0" borderId="6" xfId="0" applyNumberFormat="1" applyFont="1" applyFill="1" applyBorder="1" applyAlignment="1"/>
    <xf numFmtId="191" fontId="4" fillId="0" borderId="3" xfId="1" applyNumberFormat="1" applyFont="1" applyBorder="1" applyAlignment="1">
      <alignment horizontal="center"/>
    </xf>
    <xf numFmtId="188" fontId="4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188" fontId="4" fillId="0" borderId="5" xfId="5" applyNumberFormat="1" applyFont="1" applyBorder="1" applyAlignment="1">
      <alignment horizontal="center"/>
    </xf>
    <xf numFmtId="188" fontId="4" fillId="0" borderId="5" xfId="5" quotePrefix="1" applyNumberFormat="1" applyFont="1" applyBorder="1" applyAlignment="1">
      <alignment horizontal="right"/>
    </xf>
    <xf numFmtId="188" fontId="4" fillId="0" borderId="5" xfId="5" applyNumberFormat="1" applyFont="1" applyBorder="1" applyAlignment="1"/>
    <xf numFmtId="0" fontId="4" fillId="0" borderId="5" xfId="0" applyFont="1" applyBorder="1" applyAlignment="1">
      <alignment horizontal="center"/>
    </xf>
    <xf numFmtId="189" fontId="4" fillId="0" borderId="5" xfId="5" applyNumberFormat="1" applyFont="1" applyBorder="1" applyAlignment="1"/>
    <xf numFmtId="188" fontId="4" fillId="0" borderId="0" xfId="1" applyNumberFormat="1" applyFont="1" applyBorder="1" applyAlignment="1">
      <alignment horizontal="right"/>
    </xf>
    <xf numFmtId="188" fontId="4" fillId="0" borderId="0" xfId="1" quotePrefix="1" applyNumberFormat="1" applyFont="1" applyBorder="1" applyAlignment="1">
      <alignment horizontal="right"/>
    </xf>
    <xf numFmtId="188" fontId="4" fillId="0" borderId="0" xfId="0" applyNumberFormat="1" applyFont="1" applyBorder="1" applyAlignment="1">
      <alignment horizontal="center"/>
    </xf>
    <xf numFmtId="49" fontId="4" fillId="0" borderId="1" xfId="5" applyNumberFormat="1" applyFont="1" applyBorder="1" applyAlignment="1">
      <alignment horizontal="center"/>
    </xf>
    <xf numFmtId="188" fontId="4" fillId="0" borderId="0" xfId="1" applyNumberFormat="1" applyFont="1" applyFill="1" applyAlignment="1"/>
    <xf numFmtId="188" fontId="4" fillId="0" borderId="1" xfId="1" applyNumberFormat="1" applyFont="1" applyFill="1" applyBorder="1" applyAlignment="1">
      <alignment horizontal="left"/>
    </xf>
    <xf numFmtId="188" fontId="4" fillId="0" borderId="1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88" fontId="4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49" fontId="4" fillId="0" borderId="1" xfId="5" applyNumberFormat="1" applyFont="1" applyBorder="1" applyAlignment="1">
      <alignment horizontal="center"/>
    </xf>
    <xf numFmtId="49" fontId="4" fillId="0" borderId="2" xfId="5" applyNumberFormat="1" applyFont="1" applyBorder="1" applyAlignment="1">
      <alignment horizontal="center"/>
    </xf>
  </cellXfs>
  <cellStyles count="7">
    <cellStyle name="Comma" xfId="1" builtinId="3"/>
    <cellStyle name="Normal" xfId="0" builtinId="0"/>
    <cellStyle name="Normal_mic007a071c-06t-1 Rev 6" xfId="2"/>
    <cellStyle name="เครื่องหมายจุลภาค 2" xfId="3"/>
    <cellStyle name="เครื่องหมายจุลภาค 3" xfId="4"/>
    <cellStyle name="ปกติ 2" xfId="5"/>
    <cellStyle name="ปกติ_Sheet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view="pageBreakPreview" zoomScaleSheetLayoutView="100" workbookViewId="0">
      <selection activeCell="B26" sqref="B26"/>
    </sheetView>
  </sheetViews>
  <sheetFormatPr defaultColWidth="9" defaultRowHeight="23.25" customHeight="1"/>
  <cols>
    <col min="1" max="1" width="39.5703125" style="5" customWidth="1"/>
    <col min="2" max="2" width="9.42578125" style="4" customWidth="1"/>
    <col min="3" max="3" width="2" style="4" customWidth="1"/>
    <col min="4" max="4" width="14.42578125" style="4" customWidth="1"/>
    <col min="5" max="5" width="2" style="4" customWidth="1"/>
    <col min="6" max="6" width="14.42578125" style="4" customWidth="1"/>
    <col min="7" max="7" width="2" style="5" customWidth="1"/>
    <col min="8" max="8" width="14.42578125" style="6" customWidth="1"/>
    <col min="9" max="9" width="2" style="5" customWidth="1"/>
    <col min="10" max="10" width="14.42578125" style="5" customWidth="1"/>
    <col min="11" max="11" width="11.28515625" style="5" bestFit="1" customWidth="1"/>
    <col min="12" max="12" width="11" style="5" bestFit="1" customWidth="1"/>
    <col min="13" max="14" width="17" style="6" bestFit="1" customWidth="1"/>
    <col min="15" max="16384" width="9" style="5"/>
  </cols>
  <sheetData>
    <row r="1" spans="1:11" ht="23.25" customHeight="1">
      <c r="A1" s="3" t="s">
        <v>56</v>
      </c>
    </row>
    <row r="2" spans="1:11" ht="23.25" customHeight="1">
      <c r="A2" s="3" t="s">
        <v>70</v>
      </c>
    </row>
    <row r="3" spans="1:11" ht="23.25" customHeight="1">
      <c r="A3" s="3" t="s">
        <v>154</v>
      </c>
    </row>
    <row r="4" spans="1:11" ht="21.75"/>
    <row r="5" spans="1:11" ht="23.25" customHeight="1">
      <c r="A5" s="7" t="s">
        <v>0</v>
      </c>
    </row>
    <row r="6" spans="1:11">
      <c r="A6" s="7"/>
    </row>
    <row r="7" spans="1:11" ht="23.25" customHeight="1">
      <c r="D7" s="101" t="s">
        <v>54</v>
      </c>
      <c r="E7" s="101"/>
      <c r="F7" s="101"/>
      <c r="G7" s="101"/>
      <c r="H7" s="101"/>
      <c r="J7" s="15"/>
    </row>
    <row r="8" spans="1:11" ht="23.25" customHeight="1">
      <c r="D8" s="102" t="s">
        <v>104</v>
      </c>
      <c r="E8" s="102"/>
      <c r="F8" s="102"/>
      <c r="G8" s="102"/>
      <c r="H8" s="102"/>
      <c r="J8" s="15"/>
    </row>
    <row r="9" spans="1:11" ht="23.25" customHeight="1">
      <c r="B9" s="5"/>
      <c r="C9" s="5"/>
      <c r="D9" s="67" t="s">
        <v>149</v>
      </c>
      <c r="E9" s="5"/>
      <c r="F9" s="68" t="s">
        <v>150</v>
      </c>
      <c r="H9" s="67" t="s">
        <v>151</v>
      </c>
      <c r="J9" s="68"/>
    </row>
    <row r="10" spans="1:11" ht="23.25" customHeight="1">
      <c r="B10" s="5"/>
      <c r="C10" s="5"/>
      <c r="D10" s="15" t="s">
        <v>53</v>
      </c>
      <c r="E10" s="5"/>
      <c r="F10" s="4" t="s">
        <v>55</v>
      </c>
      <c r="H10" s="4" t="s">
        <v>55</v>
      </c>
      <c r="J10" s="4"/>
    </row>
    <row r="11" spans="1:11" ht="23.25" customHeight="1">
      <c r="B11" s="8" t="s">
        <v>5</v>
      </c>
      <c r="D11" s="2" t="s">
        <v>86</v>
      </c>
      <c r="F11" s="8" t="s">
        <v>152</v>
      </c>
      <c r="H11" s="8" t="s">
        <v>152</v>
      </c>
      <c r="I11" s="15"/>
      <c r="J11" s="4"/>
    </row>
    <row r="12" spans="1:11" ht="23.25" customHeight="1">
      <c r="A12" s="9" t="s">
        <v>1</v>
      </c>
      <c r="K12" s="5" t="s">
        <v>153</v>
      </c>
    </row>
    <row r="13" spans="1:11" ht="23.25" customHeight="1">
      <c r="A13" s="5" t="s">
        <v>25</v>
      </c>
      <c r="D13" s="6">
        <v>306549</v>
      </c>
      <c r="F13" s="15">
        <v>168995</v>
      </c>
      <c r="H13" s="6">
        <v>297429</v>
      </c>
      <c r="J13" s="6"/>
    </row>
    <row r="14" spans="1:11" ht="23.25" customHeight="1">
      <c r="A14" s="5" t="s">
        <v>87</v>
      </c>
      <c r="D14" s="6">
        <v>0</v>
      </c>
      <c r="F14" s="15">
        <v>0</v>
      </c>
      <c r="H14" s="6">
        <v>200353</v>
      </c>
      <c r="J14" s="6"/>
    </row>
    <row r="15" spans="1:11" ht="23.25" customHeight="1">
      <c r="A15" s="10" t="s">
        <v>125</v>
      </c>
      <c r="D15" s="6"/>
      <c r="F15" s="15"/>
      <c r="J15" s="6"/>
    </row>
    <row r="16" spans="1:11" ht="23.25" customHeight="1">
      <c r="A16" s="10" t="s">
        <v>35</v>
      </c>
      <c r="B16" s="4">
        <v>4</v>
      </c>
      <c r="D16" s="6">
        <v>85285</v>
      </c>
      <c r="F16" s="15">
        <v>93490</v>
      </c>
      <c r="H16" s="6">
        <v>18878</v>
      </c>
      <c r="J16" s="6"/>
    </row>
    <row r="17" spans="1:10" ht="23.25" customHeight="1">
      <c r="A17" s="10" t="s">
        <v>129</v>
      </c>
      <c r="B17" s="4">
        <v>5</v>
      </c>
      <c r="D17" s="6">
        <v>1041515</v>
      </c>
      <c r="F17" s="15">
        <v>1050641</v>
      </c>
      <c r="H17" s="6">
        <v>702201</v>
      </c>
      <c r="J17" s="6"/>
    </row>
    <row r="18" spans="1:10" ht="23.25" customHeight="1">
      <c r="A18" s="10" t="s">
        <v>79</v>
      </c>
      <c r="D18" s="6">
        <v>10801840</v>
      </c>
      <c r="F18" s="15">
        <v>10249664</v>
      </c>
      <c r="H18" s="6">
        <v>7579403</v>
      </c>
      <c r="J18" s="6"/>
    </row>
    <row r="19" spans="1:10" ht="23.25" customHeight="1">
      <c r="A19" s="10" t="s">
        <v>21</v>
      </c>
      <c r="D19" s="6">
        <v>0</v>
      </c>
      <c r="F19" s="15">
        <v>1078</v>
      </c>
      <c r="H19" s="6">
        <v>506</v>
      </c>
      <c r="J19" s="6"/>
    </row>
    <row r="20" spans="1:10" ht="23.25" customHeight="1">
      <c r="A20" s="12" t="s">
        <v>2</v>
      </c>
      <c r="D20" s="14">
        <f>SUM(D13:D19)</f>
        <v>12235189</v>
      </c>
      <c r="F20" s="78">
        <f>SUM(F13:F19)</f>
        <v>11563868</v>
      </c>
      <c r="H20" s="13">
        <f>SUM(H13:H19)</f>
        <v>8798770</v>
      </c>
      <c r="I20" s="6"/>
      <c r="J20" s="6"/>
    </row>
    <row r="21" spans="1:10" ht="21.75">
      <c r="D21" s="15"/>
    </row>
    <row r="22" spans="1:10" ht="23.25" customHeight="1">
      <c r="A22" s="9" t="s">
        <v>3</v>
      </c>
      <c r="D22" s="15"/>
    </row>
    <row r="23" spans="1:10" ht="23.25" customHeight="1">
      <c r="A23" s="5" t="s">
        <v>116</v>
      </c>
      <c r="B23" s="4">
        <v>6</v>
      </c>
      <c r="D23" s="15">
        <v>385313</v>
      </c>
      <c r="F23" s="6">
        <v>384659</v>
      </c>
      <c r="H23" s="6">
        <v>379008</v>
      </c>
      <c r="J23" s="6"/>
    </row>
    <row r="24" spans="1:10" ht="23.25" customHeight="1">
      <c r="A24" s="10" t="s">
        <v>80</v>
      </c>
      <c r="B24" s="4">
        <v>3</v>
      </c>
      <c r="D24" s="6">
        <v>11103671</v>
      </c>
      <c r="F24" s="15">
        <v>10847546</v>
      </c>
      <c r="H24" s="50">
        <f>13677306-5114018</f>
        <v>8563288</v>
      </c>
      <c r="J24" s="6"/>
    </row>
    <row r="25" spans="1:10" ht="23.25" customHeight="1">
      <c r="A25" s="10" t="s">
        <v>126</v>
      </c>
      <c r="D25" s="6">
        <v>4266</v>
      </c>
      <c r="F25" s="15">
        <v>5012</v>
      </c>
      <c r="H25" s="6">
        <v>7618</v>
      </c>
      <c r="J25" s="6"/>
    </row>
    <row r="26" spans="1:10" ht="23.25" customHeight="1">
      <c r="A26" s="10" t="s">
        <v>91</v>
      </c>
      <c r="D26" s="6">
        <v>20724</v>
      </c>
      <c r="F26" s="15">
        <v>18320</v>
      </c>
      <c r="H26" s="6">
        <v>13332</v>
      </c>
      <c r="J26" s="6"/>
    </row>
    <row r="27" spans="1:10" ht="23.25" customHeight="1">
      <c r="A27" s="10" t="s">
        <v>14</v>
      </c>
      <c r="D27" s="6"/>
      <c r="F27" s="15"/>
      <c r="J27" s="6"/>
    </row>
    <row r="28" spans="1:10" ht="23.25" customHeight="1">
      <c r="A28" s="10" t="s">
        <v>127</v>
      </c>
      <c r="B28" s="4">
        <v>7</v>
      </c>
      <c r="D28" s="6">
        <v>236234</v>
      </c>
      <c r="F28" s="15">
        <v>237017</v>
      </c>
      <c r="H28" s="6">
        <v>151381</v>
      </c>
      <c r="J28" s="6"/>
    </row>
    <row r="29" spans="1:10" ht="23.25" customHeight="1">
      <c r="A29" s="10" t="s">
        <v>162</v>
      </c>
      <c r="D29" s="6">
        <v>0</v>
      </c>
      <c r="F29" s="15">
        <v>0</v>
      </c>
      <c r="H29" s="6">
        <v>279</v>
      </c>
      <c r="J29" s="6"/>
    </row>
    <row r="30" spans="1:10" ht="23.25" customHeight="1">
      <c r="A30" s="10" t="s">
        <v>64</v>
      </c>
      <c r="D30" s="6">
        <v>11768</v>
      </c>
      <c r="F30" s="15">
        <v>10851</v>
      </c>
      <c r="H30" s="6">
        <v>8889</v>
      </c>
      <c r="J30" s="15"/>
    </row>
    <row r="31" spans="1:10" ht="23.25" customHeight="1">
      <c r="A31" s="12" t="s">
        <v>15</v>
      </c>
      <c r="D31" s="14">
        <f>SUM(D23:D30)</f>
        <v>11761976</v>
      </c>
      <c r="F31" s="78">
        <f>SUM(F23:F30)</f>
        <v>11503405</v>
      </c>
      <c r="H31" s="14">
        <f>SUM(H23:H30)</f>
        <v>9123795</v>
      </c>
      <c r="I31" s="15"/>
      <c r="J31" s="15"/>
    </row>
    <row r="32" spans="1:10" ht="23.25" customHeight="1">
      <c r="A32" s="12"/>
      <c r="D32" s="46"/>
      <c r="F32" s="95"/>
      <c r="H32" s="15"/>
      <c r="I32" s="15"/>
      <c r="J32" s="15"/>
    </row>
    <row r="33" spans="1:10" ht="23.25" customHeight="1" thickBot="1">
      <c r="A33" s="9" t="s">
        <v>4</v>
      </c>
      <c r="D33" s="69">
        <f>D31+D20</f>
        <v>23997165</v>
      </c>
      <c r="F33" s="79">
        <f>F31+F20</f>
        <v>23067273</v>
      </c>
      <c r="H33" s="16">
        <f>SUM(H31,H20)</f>
        <v>17922565</v>
      </c>
      <c r="J33" s="6"/>
    </row>
    <row r="34" spans="1:10" ht="23.25" customHeight="1" thickTop="1">
      <c r="A34" s="3" t="s">
        <v>56</v>
      </c>
    </row>
    <row r="35" spans="1:10" ht="23.25" customHeight="1">
      <c r="A35" s="3" t="s">
        <v>70</v>
      </c>
    </row>
    <row r="36" spans="1:10" ht="23.25" customHeight="1">
      <c r="A36" s="3" t="s">
        <v>154</v>
      </c>
    </row>
    <row r="38" spans="1:10" ht="23.25" customHeight="1">
      <c r="A38" s="7" t="s">
        <v>9</v>
      </c>
    </row>
    <row r="39" spans="1:10" ht="23.25" customHeight="1">
      <c r="A39" s="7"/>
    </row>
    <row r="40" spans="1:10" ht="23.25" customHeight="1">
      <c r="D40" s="101" t="s">
        <v>54</v>
      </c>
      <c r="E40" s="101"/>
      <c r="F40" s="101"/>
      <c r="G40" s="101"/>
      <c r="H40" s="101"/>
      <c r="J40" s="15"/>
    </row>
    <row r="41" spans="1:10" ht="23.25" customHeight="1">
      <c r="D41" s="102" t="s">
        <v>104</v>
      </c>
      <c r="E41" s="102"/>
      <c r="F41" s="102"/>
      <c r="G41" s="102"/>
      <c r="H41" s="102"/>
      <c r="J41" s="15"/>
    </row>
    <row r="42" spans="1:10" ht="23.25" customHeight="1">
      <c r="B42" s="5"/>
      <c r="C42" s="5"/>
      <c r="D42" s="67" t="s">
        <v>149</v>
      </c>
      <c r="E42" s="5"/>
      <c r="F42" s="68" t="s">
        <v>150</v>
      </c>
      <c r="H42" s="67" t="s">
        <v>151</v>
      </c>
      <c r="J42" s="68"/>
    </row>
    <row r="43" spans="1:10" ht="23.25" customHeight="1">
      <c r="B43" s="5"/>
      <c r="C43" s="5"/>
      <c r="D43" s="15" t="s">
        <v>53</v>
      </c>
      <c r="E43" s="5"/>
      <c r="F43" s="4" t="s">
        <v>55</v>
      </c>
      <c r="H43" s="4" t="s">
        <v>55</v>
      </c>
      <c r="J43" s="4"/>
    </row>
    <row r="44" spans="1:10" ht="23.25" customHeight="1">
      <c r="B44" s="8" t="s">
        <v>5</v>
      </c>
      <c r="D44" s="2" t="s">
        <v>86</v>
      </c>
      <c r="F44" s="8" t="s">
        <v>152</v>
      </c>
      <c r="H44" s="8" t="s">
        <v>152</v>
      </c>
      <c r="I44" s="15"/>
      <c r="J44" s="4"/>
    </row>
    <row r="45" spans="1:10" ht="23.25" customHeight="1">
      <c r="A45" s="9" t="s">
        <v>13</v>
      </c>
    </row>
    <row r="46" spans="1:10" ht="23.25" customHeight="1">
      <c r="A46" s="18" t="s">
        <v>105</v>
      </c>
    </row>
    <row r="47" spans="1:10" ht="23.25" customHeight="1">
      <c r="A47" s="5" t="s">
        <v>106</v>
      </c>
      <c r="B47" s="19"/>
      <c r="C47" s="19"/>
      <c r="D47" s="6">
        <v>7782429</v>
      </c>
      <c r="E47" s="19"/>
      <c r="F47" s="76">
        <v>4819207</v>
      </c>
      <c r="H47" s="6">
        <v>1723634</v>
      </c>
      <c r="J47" s="15"/>
    </row>
    <row r="48" spans="1:10" ht="23.25" customHeight="1">
      <c r="A48" s="18" t="s">
        <v>128</v>
      </c>
      <c r="B48" s="19"/>
      <c r="C48" s="19"/>
      <c r="D48" s="6"/>
      <c r="E48" s="19"/>
      <c r="F48" s="76"/>
      <c r="J48" s="42"/>
    </row>
    <row r="49" spans="1:10" ht="23.25" customHeight="1">
      <c r="A49" s="10" t="s">
        <v>35</v>
      </c>
      <c r="B49" s="19">
        <v>4</v>
      </c>
      <c r="C49" s="19"/>
      <c r="D49" s="6">
        <v>253145</v>
      </c>
      <c r="E49" s="19"/>
      <c r="F49" s="76">
        <v>330443</v>
      </c>
      <c r="H49" s="6">
        <v>64136</v>
      </c>
      <c r="J49" s="42"/>
    </row>
    <row r="50" spans="1:10" ht="23.25" customHeight="1">
      <c r="A50" s="10" t="s">
        <v>129</v>
      </c>
      <c r="B50" s="19"/>
      <c r="C50" s="19"/>
      <c r="D50" s="6">
        <v>2758015</v>
      </c>
      <c r="E50" s="19"/>
      <c r="F50" s="76">
        <v>2327813</v>
      </c>
      <c r="H50" s="6">
        <v>2121991</v>
      </c>
      <c r="J50" s="42"/>
    </row>
    <row r="51" spans="1:10" ht="23.25" customHeight="1">
      <c r="A51" s="10" t="s">
        <v>160</v>
      </c>
      <c r="B51" s="19"/>
      <c r="C51" s="19"/>
      <c r="D51" s="6">
        <v>0</v>
      </c>
      <c r="E51" s="19"/>
      <c r="F51" s="76">
        <v>3000000</v>
      </c>
      <c r="H51" s="6">
        <v>0</v>
      </c>
      <c r="J51" s="42"/>
    </row>
    <row r="52" spans="1:10" ht="23.25" customHeight="1">
      <c r="A52" s="5" t="s">
        <v>107</v>
      </c>
      <c r="B52" s="19"/>
      <c r="C52" s="19"/>
      <c r="D52" s="6"/>
      <c r="E52" s="19"/>
      <c r="F52" s="76"/>
      <c r="J52" s="42"/>
    </row>
    <row r="53" spans="1:10" ht="23.25" customHeight="1">
      <c r="A53" s="5" t="s">
        <v>108</v>
      </c>
      <c r="B53" s="4">
        <v>7</v>
      </c>
      <c r="D53" s="6">
        <v>2075</v>
      </c>
      <c r="F53" s="15">
        <v>7446</v>
      </c>
      <c r="H53" s="6">
        <v>7320</v>
      </c>
      <c r="J53" s="6"/>
    </row>
    <row r="54" spans="1:10" ht="23.25" customHeight="1">
      <c r="A54" s="5" t="s">
        <v>26</v>
      </c>
      <c r="D54" s="6">
        <v>281043</v>
      </c>
      <c r="F54" s="15">
        <v>163787</v>
      </c>
      <c r="H54" s="6">
        <v>120261</v>
      </c>
      <c r="J54" s="6"/>
    </row>
    <row r="55" spans="1:10" ht="23.25" customHeight="1">
      <c r="A55" s="10" t="s">
        <v>130</v>
      </c>
      <c r="D55" s="6">
        <v>7192</v>
      </c>
      <c r="F55" s="15">
        <v>0</v>
      </c>
      <c r="H55" s="6">
        <v>0</v>
      </c>
      <c r="J55" s="6"/>
    </row>
    <row r="56" spans="1:10" ht="23.25" customHeight="1">
      <c r="A56" s="9" t="s">
        <v>16</v>
      </c>
      <c r="D56" s="14">
        <f>SUM(D47:D55)</f>
        <v>11083899</v>
      </c>
      <c r="F56" s="14">
        <f>SUM(F47:F55)</f>
        <v>10648696</v>
      </c>
      <c r="H56" s="13">
        <f>SUM(H47:H55)</f>
        <v>4037342</v>
      </c>
      <c r="I56" s="6"/>
      <c r="J56" s="6"/>
    </row>
    <row r="57" spans="1:10" ht="23.25" customHeight="1">
      <c r="A57" s="9"/>
      <c r="D57" s="15"/>
      <c r="F57" s="15"/>
    </row>
    <row r="58" spans="1:10" ht="23.25" customHeight="1">
      <c r="A58" s="9" t="s">
        <v>22</v>
      </c>
      <c r="D58" s="15"/>
      <c r="F58" s="15"/>
    </row>
    <row r="59" spans="1:10" ht="23.25" customHeight="1">
      <c r="A59" s="5" t="s">
        <v>95</v>
      </c>
      <c r="D59" s="15">
        <v>0</v>
      </c>
      <c r="F59" s="15">
        <v>0</v>
      </c>
      <c r="H59" s="6">
        <v>3000000</v>
      </c>
    </row>
    <row r="60" spans="1:10" ht="23.25" customHeight="1">
      <c r="A60" s="5" t="s">
        <v>99</v>
      </c>
      <c r="B60" s="4">
        <v>7</v>
      </c>
      <c r="D60" s="6">
        <v>11742</v>
      </c>
      <c r="F60" s="15">
        <v>4833</v>
      </c>
      <c r="H60" s="6">
        <v>4412</v>
      </c>
      <c r="J60" s="6"/>
    </row>
    <row r="61" spans="1:10" ht="23.25" customHeight="1">
      <c r="A61" s="5" t="s">
        <v>92</v>
      </c>
      <c r="B61" s="4">
        <v>3</v>
      </c>
      <c r="D61" s="6">
        <v>842</v>
      </c>
      <c r="F61" s="15">
        <f>978260-977163</f>
        <v>1097</v>
      </c>
      <c r="H61" s="6">
        <f>1023956-1022804</f>
        <v>1152</v>
      </c>
      <c r="J61" s="6"/>
    </row>
    <row r="62" spans="1:10" ht="23.25" customHeight="1">
      <c r="A62" s="5" t="s">
        <v>161</v>
      </c>
      <c r="D62" s="11">
        <v>71028</v>
      </c>
      <c r="F62" s="2">
        <v>66974</v>
      </c>
      <c r="H62" s="11">
        <v>53102</v>
      </c>
      <c r="J62" s="15"/>
    </row>
    <row r="63" spans="1:10" ht="23.25" customHeight="1">
      <c r="A63" s="9" t="s">
        <v>23</v>
      </c>
      <c r="D63" s="2">
        <f>SUM(D59:D62)</f>
        <v>83612</v>
      </c>
      <c r="F63" s="2">
        <f>SUM(F59:F62)</f>
        <v>72904</v>
      </c>
      <c r="H63" s="2">
        <f>SUM(H59:H62)</f>
        <v>3058666</v>
      </c>
      <c r="I63" s="15"/>
      <c r="J63" s="15"/>
    </row>
    <row r="64" spans="1:10" ht="23.25" customHeight="1">
      <c r="A64" s="9" t="s">
        <v>24</v>
      </c>
      <c r="D64" s="14">
        <f>D63+D56</f>
        <v>11167511</v>
      </c>
      <c r="F64" s="14">
        <f>F63+F56</f>
        <v>10721600</v>
      </c>
      <c r="H64" s="13">
        <f>SUM(H63,H56)</f>
        <v>7096008</v>
      </c>
      <c r="I64" s="6"/>
      <c r="J64" s="6"/>
    </row>
    <row r="65" spans="1:10" ht="23.25" customHeight="1">
      <c r="A65" s="3" t="s">
        <v>56</v>
      </c>
    </row>
    <row r="66" spans="1:10" ht="23.25" customHeight="1">
      <c r="A66" s="3" t="s">
        <v>70</v>
      </c>
    </row>
    <row r="67" spans="1:10" ht="23.25" customHeight="1">
      <c r="A67" s="3" t="s">
        <v>154</v>
      </c>
      <c r="I67" s="48"/>
      <c r="J67" s="48"/>
    </row>
    <row r="69" spans="1:10" ht="23.25" customHeight="1">
      <c r="A69" s="7" t="s">
        <v>57</v>
      </c>
    </row>
    <row r="70" spans="1:10" ht="23.25" customHeight="1">
      <c r="A70" s="7"/>
    </row>
    <row r="71" spans="1:10" ht="23.25" customHeight="1">
      <c r="D71" s="101" t="s">
        <v>54</v>
      </c>
      <c r="E71" s="101"/>
      <c r="F71" s="101"/>
      <c r="G71" s="101"/>
      <c r="H71" s="101"/>
      <c r="J71" s="15"/>
    </row>
    <row r="72" spans="1:10" ht="23.25" customHeight="1">
      <c r="D72" s="102" t="s">
        <v>104</v>
      </c>
      <c r="E72" s="102"/>
      <c r="F72" s="102"/>
      <c r="G72" s="102"/>
      <c r="H72" s="102"/>
      <c r="J72" s="15"/>
    </row>
    <row r="73" spans="1:10" ht="23.25" customHeight="1">
      <c r="B73" s="5"/>
      <c r="C73" s="5"/>
      <c r="D73" s="67" t="s">
        <v>149</v>
      </c>
      <c r="E73" s="5"/>
      <c r="F73" s="68" t="s">
        <v>150</v>
      </c>
      <c r="H73" s="67" t="s">
        <v>151</v>
      </c>
      <c r="J73" s="68"/>
    </row>
    <row r="74" spans="1:10" ht="23.25" customHeight="1">
      <c r="D74" s="15" t="s">
        <v>53</v>
      </c>
      <c r="E74" s="5"/>
      <c r="F74" s="4" t="s">
        <v>55</v>
      </c>
      <c r="H74" s="4" t="s">
        <v>55</v>
      </c>
      <c r="J74" s="4"/>
    </row>
    <row r="75" spans="1:10" ht="23.25" customHeight="1">
      <c r="B75" s="8" t="s">
        <v>5</v>
      </c>
      <c r="D75" s="2" t="s">
        <v>86</v>
      </c>
      <c r="F75" s="8" t="s">
        <v>152</v>
      </c>
      <c r="H75" s="8" t="s">
        <v>152</v>
      </c>
      <c r="J75" s="4"/>
    </row>
    <row r="76" spans="1:10" ht="23.25" customHeight="1">
      <c r="A76" s="9" t="s">
        <v>10</v>
      </c>
    </row>
    <row r="77" spans="1:10" ht="23.25" customHeight="1">
      <c r="A77" s="5" t="s">
        <v>8</v>
      </c>
    </row>
    <row r="78" spans="1:10" ht="23.25" customHeight="1" thickBot="1">
      <c r="A78" s="10" t="s">
        <v>58</v>
      </c>
      <c r="D78" s="16">
        <v>3658495</v>
      </c>
      <c r="E78" s="17"/>
      <c r="F78" s="16">
        <v>3658495</v>
      </c>
      <c r="H78" s="16">
        <v>3484286</v>
      </c>
      <c r="J78" s="6"/>
    </row>
    <row r="79" spans="1:10" ht="23.25" customHeight="1" thickTop="1">
      <c r="A79" s="10" t="s">
        <v>59</v>
      </c>
      <c r="D79" s="15">
        <f>Change1.2!D21</f>
        <v>3658492</v>
      </c>
      <c r="E79" s="17"/>
      <c r="F79" s="6">
        <f>Change1.2!D16</f>
        <v>3658492</v>
      </c>
      <c r="H79" s="6">
        <f>Change1.1!D16</f>
        <v>3484281</v>
      </c>
      <c r="J79" s="6"/>
    </row>
    <row r="80" spans="1:10" ht="23.25" customHeight="1">
      <c r="A80" s="10" t="s">
        <v>66</v>
      </c>
      <c r="D80" s="15">
        <f>Change1.2!F21</f>
        <v>4739296</v>
      </c>
      <c r="E80" s="17"/>
      <c r="F80" s="6">
        <f>Change1.2!F16</f>
        <v>4739296</v>
      </c>
      <c r="H80" s="6">
        <f>Change1.1!F16</f>
        <v>4739296</v>
      </c>
      <c r="J80" s="6"/>
    </row>
    <row r="81" spans="1:12" ht="23.25" customHeight="1">
      <c r="A81" s="10" t="s">
        <v>65</v>
      </c>
      <c r="D81" s="15"/>
      <c r="E81" s="17"/>
      <c r="F81" s="6"/>
      <c r="J81" s="6"/>
    </row>
    <row r="82" spans="1:12" ht="23.25" customHeight="1">
      <c r="A82" s="10" t="s">
        <v>131</v>
      </c>
      <c r="D82" s="15">
        <f>Change1.2!H21</f>
        <v>303183</v>
      </c>
      <c r="E82" s="17"/>
      <c r="F82" s="6">
        <f>Change1.2!H16</f>
        <v>303183</v>
      </c>
      <c r="H82" s="6">
        <f>Change1.1!H16</f>
        <v>228183</v>
      </c>
      <c r="J82" s="6"/>
    </row>
    <row r="83" spans="1:12" ht="23.25" customHeight="1">
      <c r="A83" s="5" t="s">
        <v>69</v>
      </c>
      <c r="D83" s="15">
        <f>Change1.2!J21</f>
        <v>4128815</v>
      </c>
      <c r="E83" s="17"/>
      <c r="F83" s="6">
        <f>Change1.2!J16</f>
        <v>3644788</v>
      </c>
      <c r="H83" s="6">
        <f>Change1.1!J16</f>
        <v>2374561</v>
      </c>
      <c r="J83" s="6"/>
    </row>
    <row r="84" spans="1:12" ht="23.25" customHeight="1">
      <c r="A84" s="5" t="s">
        <v>71</v>
      </c>
      <c r="B84" s="4">
        <v>3</v>
      </c>
      <c r="D84" s="15">
        <f>Change1.2!R21</f>
        <v>-132</v>
      </c>
      <c r="E84" s="17"/>
      <c r="F84" s="6">
        <f>Change1.2!R16</f>
        <v>-86</v>
      </c>
      <c r="H84" s="6">
        <f>Change1.1!R16</f>
        <v>236</v>
      </c>
      <c r="J84" s="6"/>
    </row>
    <row r="85" spans="1:12" ht="23.25" customHeight="1">
      <c r="A85" s="12" t="s">
        <v>27</v>
      </c>
      <c r="D85" s="14">
        <f>SUM(D79:D84)</f>
        <v>12829654</v>
      </c>
      <c r="E85" s="17"/>
      <c r="F85" s="13">
        <f>SUM(F79:F84)</f>
        <v>12345673</v>
      </c>
      <c r="H85" s="13">
        <f>SUM(H79:H84)</f>
        <v>10826557</v>
      </c>
      <c r="J85" s="6"/>
    </row>
    <row r="86" spans="1:12" ht="23.25" customHeight="1">
      <c r="A86" s="10"/>
      <c r="D86" s="15"/>
      <c r="E86" s="17"/>
      <c r="F86" s="6"/>
    </row>
    <row r="87" spans="1:12" ht="23.25" customHeight="1" thickBot="1">
      <c r="A87" s="9" t="s">
        <v>11</v>
      </c>
      <c r="D87" s="69">
        <f>D85+D64</f>
        <v>23997165</v>
      </c>
      <c r="E87" s="17"/>
      <c r="F87" s="16">
        <f>SUM(F85,F64)</f>
        <v>23067273</v>
      </c>
      <c r="H87" s="16">
        <f>SUM(H85,H64)</f>
        <v>17922565</v>
      </c>
      <c r="J87" s="6">
        <f>D87-D33</f>
        <v>0</v>
      </c>
      <c r="K87" s="6">
        <f>F87-F33</f>
        <v>0</v>
      </c>
      <c r="L87" s="6">
        <f>H87-H33</f>
        <v>0</v>
      </c>
    </row>
    <row r="88" spans="1:12" ht="23.25" customHeight="1" thickTop="1"/>
  </sheetData>
  <mergeCells count="6">
    <mergeCell ref="D71:H71"/>
    <mergeCell ref="D72:H72"/>
    <mergeCell ref="D8:H8"/>
    <mergeCell ref="D7:H7"/>
    <mergeCell ref="D40:H40"/>
    <mergeCell ref="D41:H41"/>
  </mergeCells>
  <phoneticPr fontId="0" type="noConversion"/>
  <pageMargins left="0.98425196850393704" right="0.43307086614173229" top="0.9055118110236221" bottom="0.59055118110236227" header="0.51181102362204722" footer="0.31496062992125984"/>
  <pageSetup paperSize="9" scale="95" firstPageNumber="3" orientation="portrait" useFirstPageNumber="1" r:id="rId1"/>
  <headerFooter alignWithMargins="0">
    <oddFooter>&amp;L&amp;"Angsana New,Regular"&amp;15           หมายเหตุประกอบงบการเงินแบบย่อเป็นส่วนหนึ่งของงบการเงินนี้
&amp;R&amp;"Angsana New,Regular"&amp;15&amp;P</oddFooter>
  </headerFooter>
  <rowBreaks count="2" manualBreakCount="2">
    <brk id="33" max="16383" man="1"/>
    <brk id="6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88"/>
  <sheetViews>
    <sheetView view="pageBreakPreview" zoomScaleSheetLayoutView="100" workbookViewId="0">
      <selection activeCell="B1" sqref="B1"/>
    </sheetView>
  </sheetViews>
  <sheetFormatPr defaultColWidth="9" defaultRowHeight="23.25" customHeight="1"/>
  <cols>
    <col min="1" max="1" width="40.140625" style="5" customWidth="1"/>
    <col min="2" max="2" width="9.42578125" style="4" customWidth="1"/>
    <col min="3" max="3" width="2" style="4" customWidth="1"/>
    <col min="4" max="4" width="14.42578125" style="4" customWidth="1"/>
    <col min="5" max="5" width="2" style="5" customWidth="1"/>
    <col min="6" max="6" width="14.42578125" style="6" customWidth="1"/>
    <col min="7" max="7" width="2" style="5" customWidth="1"/>
    <col min="8" max="9" width="14.42578125" style="5" customWidth="1"/>
    <col min="10" max="10" width="11.28515625" style="5" bestFit="1" customWidth="1"/>
    <col min="11" max="11" width="11" style="5" bestFit="1" customWidth="1"/>
    <col min="12" max="13" width="17" style="6" bestFit="1" customWidth="1"/>
    <col min="14" max="16384" width="9" style="5"/>
  </cols>
  <sheetData>
    <row r="1" spans="1:9" ht="23.25" customHeight="1">
      <c r="A1" s="3" t="s">
        <v>56</v>
      </c>
    </row>
    <row r="2" spans="1:9" ht="23.25" customHeight="1">
      <c r="A2" s="3" t="s">
        <v>70</v>
      </c>
      <c r="H2" s="5" t="s">
        <v>52</v>
      </c>
    </row>
    <row r="3" spans="1:9" ht="23.25" customHeight="1">
      <c r="A3" s="3" t="s">
        <v>154</v>
      </c>
    </row>
    <row r="4" spans="1:9" ht="21.75"/>
    <row r="5" spans="1:9" ht="23.25" customHeight="1">
      <c r="A5" s="7" t="s">
        <v>0</v>
      </c>
    </row>
    <row r="6" spans="1:9">
      <c r="A6" s="7"/>
    </row>
    <row r="7" spans="1:9" ht="23.25" customHeight="1">
      <c r="D7" s="101" t="s">
        <v>54</v>
      </c>
      <c r="E7" s="101"/>
      <c r="F7" s="101"/>
      <c r="G7" s="101"/>
      <c r="H7" s="101"/>
      <c r="I7" s="15"/>
    </row>
    <row r="8" spans="1:9" ht="23.25" customHeight="1">
      <c r="D8" s="101" t="s">
        <v>101</v>
      </c>
      <c r="E8" s="101"/>
      <c r="F8" s="101"/>
      <c r="G8" s="101"/>
      <c r="H8" s="101"/>
      <c r="I8" s="15"/>
    </row>
    <row r="9" spans="1:9" ht="23.25" customHeight="1">
      <c r="B9" s="5"/>
      <c r="D9" s="67" t="s">
        <v>149</v>
      </c>
      <c r="F9" s="68" t="s">
        <v>150</v>
      </c>
      <c r="H9" s="67" t="s">
        <v>151</v>
      </c>
      <c r="I9" s="68"/>
    </row>
    <row r="10" spans="1:9" ht="23.25" customHeight="1">
      <c r="B10" s="5"/>
      <c r="C10" s="5"/>
      <c r="D10" s="15" t="s">
        <v>53</v>
      </c>
      <c r="F10" s="4" t="s">
        <v>55</v>
      </c>
      <c r="H10" s="4" t="s">
        <v>55</v>
      </c>
      <c r="I10" s="4"/>
    </row>
    <row r="11" spans="1:9" ht="23.25" customHeight="1">
      <c r="B11" s="8" t="s">
        <v>5</v>
      </c>
      <c r="D11" s="2" t="s">
        <v>86</v>
      </c>
      <c r="E11" s="4"/>
      <c r="F11" s="8" t="s">
        <v>152</v>
      </c>
      <c r="H11" s="8" t="s">
        <v>152</v>
      </c>
      <c r="I11" s="4"/>
    </row>
    <row r="12" spans="1:9" ht="23.25" customHeight="1">
      <c r="A12" s="9" t="s">
        <v>1</v>
      </c>
    </row>
    <row r="13" spans="1:9" ht="23.25" customHeight="1">
      <c r="A13" s="5" t="s">
        <v>25</v>
      </c>
      <c r="D13" s="6">
        <v>306549</v>
      </c>
      <c r="F13" s="15">
        <v>168995</v>
      </c>
      <c r="H13" s="6">
        <v>297429</v>
      </c>
      <c r="I13" s="6"/>
    </row>
    <row r="14" spans="1:9" ht="23.25" customHeight="1">
      <c r="A14" s="5" t="s">
        <v>87</v>
      </c>
      <c r="D14" s="6">
        <v>0</v>
      </c>
      <c r="F14" s="15">
        <v>0</v>
      </c>
      <c r="H14" s="6">
        <v>200353</v>
      </c>
      <c r="I14" s="6"/>
    </row>
    <row r="15" spans="1:9" ht="23.25" customHeight="1">
      <c r="A15" s="10" t="s">
        <v>125</v>
      </c>
      <c r="D15" s="6"/>
      <c r="F15" s="15"/>
      <c r="H15" s="6"/>
      <c r="I15" s="6"/>
    </row>
    <row r="16" spans="1:9" ht="23.25" customHeight="1">
      <c r="A16" s="10" t="s">
        <v>35</v>
      </c>
      <c r="B16" s="4">
        <v>4</v>
      </c>
      <c r="D16" s="6">
        <v>85285</v>
      </c>
      <c r="F16" s="15">
        <v>93490</v>
      </c>
      <c r="H16" s="6">
        <v>18878</v>
      </c>
      <c r="I16" s="6"/>
    </row>
    <row r="17" spans="1:9" ht="23.25" customHeight="1">
      <c r="A17" s="10" t="s">
        <v>129</v>
      </c>
      <c r="B17" s="4">
        <v>5</v>
      </c>
      <c r="D17" s="6">
        <v>1041515</v>
      </c>
      <c r="F17" s="15">
        <v>1050641</v>
      </c>
      <c r="H17" s="6">
        <v>702201</v>
      </c>
      <c r="I17" s="6"/>
    </row>
    <row r="18" spans="1:9" ht="23.25" customHeight="1">
      <c r="A18" s="10" t="s">
        <v>79</v>
      </c>
      <c r="D18" s="6">
        <v>10801840</v>
      </c>
      <c r="F18" s="15">
        <v>10249664</v>
      </c>
      <c r="H18" s="6">
        <v>7579403</v>
      </c>
      <c r="I18" s="6"/>
    </row>
    <row r="19" spans="1:9" ht="23.25" customHeight="1">
      <c r="A19" s="10" t="s">
        <v>21</v>
      </c>
      <c r="D19" s="6">
        <v>0</v>
      </c>
      <c r="F19" s="15">
        <v>1078</v>
      </c>
      <c r="H19" s="6">
        <v>506</v>
      </c>
      <c r="I19" s="6"/>
    </row>
    <row r="20" spans="1:9" ht="23.25" customHeight="1">
      <c r="A20" s="12" t="s">
        <v>2</v>
      </c>
      <c r="D20" s="78">
        <f>SUM(D13:D19)</f>
        <v>12235189</v>
      </c>
      <c r="F20" s="13">
        <f>SUM(F13:F19)</f>
        <v>11563868</v>
      </c>
      <c r="G20" s="6"/>
      <c r="H20" s="13">
        <f>SUM(H13:H19)</f>
        <v>8798770</v>
      </c>
      <c r="I20" s="6"/>
    </row>
    <row r="21" spans="1:9" ht="21.75"/>
    <row r="22" spans="1:9" ht="23.25" customHeight="1">
      <c r="A22" s="9" t="s">
        <v>3</v>
      </c>
    </row>
    <row r="23" spans="1:9" ht="23.25" customHeight="1">
      <c r="A23" s="5" t="s">
        <v>116</v>
      </c>
      <c r="B23" s="4">
        <v>6</v>
      </c>
      <c r="D23" s="6">
        <v>376150</v>
      </c>
      <c r="E23" s="6"/>
      <c r="F23" s="6">
        <v>376150</v>
      </c>
      <c r="H23" s="6">
        <v>376150</v>
      </c>
      <c r="I23" s="6"/>
    </row>
    <row r="24" spans="1:9" ht="23.25" customHeight="1">
      <c r="A24" s="10" t="s">
        <v>80</v>
      </c>
      <c r="B24" s="4">
        <v>3</v>
      </c>
      <c r="D24" s="6">
        <v>11103671</v>
      </c>
      <c r="F24" s="15">
        <f>15733360-4885814</f>
        <v>10847546</v>
      </c>
      <c r="H24" s="50">
        <f>13677306-5114018</f>
        <v>8563288</v>
      </c>
      <c r="I24" s="6"/>
    </row>
    <row r="25" spans="1:9" ht="23.25" customHeight="1">
      <c r="A25" s="10" t="s">
        <v>126</v>
      </c>
      <c r="D25" s="6">
        <v>4266</v>
      </c>
      <c r="F25" s="15">
        <v>5012</v>
      </c>
      <c r="H25" s="6">
        <v>7618</v>
      </c>
      <c r="I25" s="6"/>
    </row>
    <row r="26" spans="1:9" ht="23.25" customHeight="1">
      <c r="A26" s="10" t="s">
        <v>91</v>
      </c>
      <c r="D26" s="6">
        <v>20724</v>
      </c>
      <c r="F26" s="15">
        <v>18320</v>
      </c>
      <c r="H26" s="6">
        <v>13332</v>
      </c>
      <c r="I26" s="6"/>
    </row>
    <row r="27" spans="1:9" ht="23.25" customHeight="1">
      <c r="A27" s="10" t="s">
        <v>14</v>
      </c>
      <c r="D27" s="6"/>
      <c r="F27" s="15"/>
      <c r="H27" s="6"/>
      <c r="I27" s="6"/>
    </row>
    <row r="28" spans="1:9" ht="23.25" customHeight="1">
      <c r="A28" s="10" t="s">
        <v>127</v>
      </c>
      <c r="B28" s="4">
        <v>7</v>
      </c>
      <c r="D28" s="6">
        <v>236234</v>
      </c>
      <c r="F28" s="15">
        <v>237017</v>
      </c>
      <c r="H28" s="6">
        <v>151381</v>
      </c>
      <c r="I28" s="6"/>
    </row>
    <row r="29" spans="1:9" ht="23.25" customHeight="1">
      <c r="A29" s="10" t="s">
        <v>162</v>
      </c>
      <c r="D29" s="6">
        <v>0</v>
      </c>
      <c r="F29" s="15">
        <v>0</v>
      </c>
      <c r="H29" s="6">
        <v>279</v>
      </c>
      <c r="I29" s="6"/>
    </row>
    <row r="30" spans="1:9" ht="23.25" customHeight="1">
      <c r="A30" s="10" t="s">
        <v>64</v>
      </c>
      <c r="D30" s="6">
        <v>11768</v>
      </c>
      <c r="F30" s="15">
        <v>10851</v>
      </c>
      <c r="H30" s="6">
        <v>8889</v>
      </c>
      <c r="I30" s="15"/>
    </row>
    <row r="31" spans="1:9" ht="23.25" customHeight="1">
      <c r="A31" s="12" t="s">
        <v>15</v>
      </c>
      <c r="D31" s="78">
        <f>SUM(D23:D30)</f>
        <v>11752813</v>
      </c>
      <c r="F31" s="14">
        <f>SUM(F23:F30)</f>
        <v>11494896</v>
      </c>
      <c r="G31" s="15"/>
      <c r="H31" s="14">
        <f>SUM(H23:H30)</f>
        <v>9120937</v>
      </c>
      <c r="I31" s="15"/>
    </row>
    <row r="32" spans="1:9" ht="23.25" customHeight="1">
      <c r="A32" s="12"/>
      <c r="D32" s="95"/>
      <c r="F32" s="15"/>
      <c r="G32" s="15"/>
      <c r="H32" s="15"/>
      <c r="I32" s="15"/>
    </row>
    <row r="33" spans="1:9" ht="23.25" customHeight="1" thickBot="1">
      <c r="A33" s="9" t="s">
        <v>4</v>
      </c>
      <c r="D33" s="79">
        <f>D31+D20</f>
        <v>23988002</v>
      </c>
      <c r="F33" s="16">
        <f>SUM(F31,F20)</f>
        <v>23058764</v>
      </c>
      <c r="H33" s="16">
        <f>SUM(H31,H20)</f>
        <v>17919707</v>
      </c>
      <c r="I33" s="6"/>
    </row>
    <row r="34" spans="1:9" ht="23.25" customHeight="1" thickTop="1">
      <c r="A34" s="3" t="s">
        <v>56</v>
      </c>
    </row>
    <row r="35" spans="1:9" ht="23.25" customHeight="1">
      <c r="A35" s="3" t="s">
        <v>70</v>
      </c>
    </row>
    <row r="36" spans="1:9" ht="23.25" customHeight="1">
      <c r="A36" s="3" t="s">
        <v>154</v>
      </c>
    </row>
    <row r="38" spans="1:9" ht="23.25" customHeight="1">
      <c r="A38" s="7" t="s">
        <v>9</v>
      </c>
    </row>
    <row r="39" spans="1:9" ht="23.25" customHeight="1">
      <c r="A39" s="7"/>
    </row>
    <row r="40" spans="1:9" ht="23.25" customHeight="1">
      <c r="C40" s="101" t="s">
        <v>54</v>
      </c>
      <c r="D40" s="101"/>
      <c r="E40" s="101"/>
      <c r="F40" s="101"/>
      <c r="G40" s="101"/>
      <c r="H40" s="101"/>
      <c r="I40" s="15"/>
    </row>
    <row r="41" spans="1:9" ht="23.25" customHeight="1">
      <c r="C41" s="101" t="s">
        <v>101</v>
      </c>
      <c r="D41" s="101"/>
      <c r="E41" s="101"/>
      <c r="F41" s="101"/>
      <c r="G41" s="101"/>
      <c r="H41" s="101"/>
      <c r="I41" s="15"/>
    </row>
    <row r="42" spans="1:9" ht="23.25" customHeight="1">
      <c r="B42" s="5"/>
      <c r="C42" s="5"/>
      <c r="D42" s="67" t="s">
        <v>149</v>
      </c>
      <c r="F42" s="68" t="s">
        <v>150</v>
      </c>
      <c r="H42" s="67" t="s">
        <v>151</v>
      </c>
      <c r="I42" s="68"/>
    </row>
    <row r="43" spans="1:9" ht="23.25" customHeight="1">
      <c r="B43" s="5"/>
      <c r="C43" s="5"/>
      <c r="D43" s="15" t="s">
        <v>53</v>
      </c>
      <c r="F43" s="4" t="s">
        <v>55</v>
      </c>
      <c r="H43" s="4" t="s">
        <v>55</v>
      </c>
      <c r="I43" s="4"/>
    </row>
    <row r="44" spans="1:9" ht="23.25" customHeight="1">
      <c r="B44" s="8" t="s">
        <v>5</v>
      </c>
      <c r="D44" s="2" t="s">
        <v>86</v>
      </c>
      <c r="E44" s="4"/>
      <c r="F44" s="8" t="s">
        <v>152</v>
      </c>
      <c r="H44" s="8" t="s">
        <v>152</v>
      </c>
      <c r="I44" s="4"/>
    </row>
    <row r="45" spans="1:9" ht="23.25" customHeight="1">
      <c r="A45" s="9" t="s">
        <v>13</v>
      </c>
    </row>
    <row r="46" spans="1:9" ht="23.25" customHeight="1">
      <c r="A46" s="18" t="s">
        <v>105</v>
      </c>
    </row>
    <row r="47" spans="1:9" ht="23.25" customHeight="1">
      <c r="A47" s="5" t="s">
        <v>106</v>
      </c>
      <c r="B47" s="19"/>
      <c r="C47" s="19"/>
      <c r="D47" s="6">
        <v>7782429</v>
      </c>
      <c r="F47" s="76">
        <v>4819207</v>
      </c>
      <c r="H47" s="6">
        <v>1723634</v>
      </c>
      <c r="I47" s="15"/>
    </row>
    <row r="48" spans="1:9" ht="23.25" customHeight="1">
      <c r="A48" s="18" t="s">
        <v>128</v>
      </c>
      <c r="B48" s="19"/>
      <c r="C48" s="19"/>
      <c r="D48" s="6"/>
      <c r="F48" s="76"/>
      <c r="H48" s="6"/>
      <c r="I48" s="42"/>
    </row>
    <row r="49" spans="1:9" ht="23.25" customHeight="1">
      <c r="A49" s="10" t="s">
        <v>35</v>
      </c>
      <c r="B49" s="19">
        <v>4</v>
      </c>
      <c r="C49" s="19"/>
      <c r="D49" s="6">
        <v>253145</v>
      </c>
      <c r="F49" s="76">
        <v>330443</v>
      </c>
      <c r="H49" s="6">
        <v>64136</v>
      </c>
      <c r="I49" s="42"/>
    </row>
    <row r="50" spans="1:9" ht="23.25" customHeight="1">
      <c r="A50" s="10" t="s">
        <v>129</v>
      </c>
      <c r="B50" s="19"/>
      <c r="C50" s="19"/>
      <c r="D50" s="6">
        <v>2758015</v>
      </c>
      <c r="F50" s="76">
        <v>2327813</v>
      </c>
      <c r="H50" s="6">
        <v>2121991</v>
      </c>
      <c r="I50" s="42"/>
    </row>
    <row r="51" spans="1:9" ht="23.25" customHeight="1">
      <c r="A51" s="10" t="s">
        <v>160</v>
      </c>
      <c r="B51" s="19"/>
      <c r="C51" s="19"/>
      <c r="D51" s="6">
        <v>0</v>
      </c>
      <c r="F51" s="76">
        <v>3000000</v>
      </c>
      <c r="H51" s="6">
        <v>0</v>
      </c>
      <c r="I51" s="42"/>
    </row>
    <row r="52" spans="1:9" ht="23.25" customHeight="1">
      <c r="A52" s="5" t="s">
        <v>107</v>
      </c>
      <c r="B52" s="19"/>
      <c r="C52" s="19"/>
      <c r="D52" s="6"/>
      <c r="F52" s="76"/>
      <c r="H52" s="6"/>
      <c r="I52" s="42"/>
    </row>
    <row r="53" spans="1:9" ht="23.25" customHeight="1">
      <c r="A53" s="5" t="s">
        <v>108</v>
      </c>
      <c r="B53" s="4">
        <v>7</v>
      </c>
      <c r="D53" s="6">
        <v>2075</v>
      </c>
      <c r="F53" s="15">
        <v>7446</v>
      </c>
      <c r="H53" s="6">
        <v>7320</v>
      </c>
      <c r="I53" s="6"/>
    </row>
    <row r="54" spans="1:9" ht="23.25" customHeight="1">
      <c r="A54" s="5" t="s">
        <v>26</v>
      </c>
      <c r="D54" s="6">
        <v>281043</v>
      </c>
      <c r="F54" s="15">
        <v>163787</v>
      </c>
      <c r="H54" s="6">
        <v>120261</v>
      </c>
      <c r="I54" s="6"/>
    </row>
    <row r="55" spans="1:9" ht="23.25" customHeight="1">
      <c r="A55" s="10" t="s">
        <v>130</v>
      </c>
      <c r="D55" s="6">
        <v>7192</v>
      </c>
      <c r="F55" s="15">
        <v>0</v>
      </c>
      <c r="H55" s="6">
        <v>0</v>
      </c>
      <c r="I55" s="6"/>
    </row>
    <row r="56" spans="1:9" ht="23.25" customHeight="1">
      <c r="A56" s="9" t="s">
        <v>16</v>
      </c>
      <c r="D56" s="14">
        <f>SUM(D47:D55)</f>
        <v>11083899</v>
      </c>
      <c r="F56" s="13">
        <f>SUM(F47:F55)</f>
        <v>10648696</v>
      </c>
      <c r="G56" s="6"/>
      <c r="H56" s="13">
        <f>SUM(H47:H55)</f>
        <v>4037342</v>
      </c>
      <c r="I56" s="6"/>
    </row>
    <row r="57" spans="1:9" ht="23.25" customHeight="1">
      <c r="A57" s="9"/>
      <c r="D57" s="15"/>
    </row>
    <row r="58" spans="1:9" ht="23.25" customHeight="1">
      <c r="A58" s="9" t="s">
        <v>22</v>
      </c>
      <c r="D58" s="15"/>
    </row>
    <row r="59" spans="1:9" ht="23.25" customHeight="1">
      <c r="A59" s="5" t="s">
        <v>95</v>
      </c>
      <c r="D59" s="15">
        <v>0</v>
      </c>
      <c r="F59" s="6">
        <v>0</v>
      </c>
      <c r="H59" s="6">
        <v>3000000</v>
      </c>
    </row>
    <row r="60" spans="1:9" ht="23.25" customHeight="1">
      <c r="A60" s="5" t="s">
        <v>99</v>
      </c>
      <c r="B60" s="4">
        <v>7</v>
      </c>
      <c r="D60" s="6">
        <v>11742</v>
      </c>
      <c r="F60" s="15">
        <v>4833</v>
      </c>
      <c r="H60" s="6">
        <v>4412</v>
      </c>
      <c r="I60" s="6"/>
    </row>
    <row r="61" spans="1:9" ht="23.25" customHeight="1">
      <c r="A61" s="5" t="s">
        <v>92</v>
      </c>
      <c r="B61" s="4">
        <v>3</v>
      </c>
      <c r="D61" s="6">
        <v>842</v>
      </c>
      <c r="F61" s="15">
        <f>978260-977163</f>
        <v>1097</v>
      </c>
      <c r="H61" s="6">
        <f>1023956-1022804</f>
        <v>1152</v>
      </c>
      <c r="I61" s="6"/>
    </row>
    <row r="62" spans="1:9" ht="23.25" customHeight="1">
      <c r="A62" s="5" t="s">
        <v>161</v>
      </c>
      <c r="D62" s="11">
        <v>71028</v>
      </c>
      <c r="F62" s="2">
        <v>66974</v>
      </c>
      <c r="H62" s="11">
        <v>53102</v>
      </c>
      <c r="I62" s="15"/>
    </row>
    <row r="63" spans="1:9" ht="23.25" customHeight="1">
      <c r="A63" s="9" t="s">
        <v>23</v>
      </c>
      <c r="D63" s="14">
        <f>SUM(D60:D62)</f>
        <v>83612</v>
      </c>
      <c r="F63" s="14">
        <f>SUM(F59:F62)</f>
        <v>72904</v>
      </c>
      <c r="G63" s="15"/>
      <c r="H63" s="14">
        <f>SUM(H59:H62)</f>
        <v>3058666</v>
      </c>
      <c r="I63" s="15"/>
    </row>
    <row r="64" spans="1:9" ht="23.25" customHeight="1">
      <c r="A64" s="9" t="s">
        <v>24</v>
      </c>
      <c r="D64" s="14">
        <f>D63+D56</f>
        <v>11167511</v>
      </c>
      <c r="F64" s="13">
        <f>SUM(F63,F56)</f>
        <v>10721600</v>
      </c>
      <c r="G64" s="6"/>
      <c r="H64" s="13">
        <f>SUM(H63,H56)</f>
        <v>7096008</v>
      </c>
      <c r="I64" s="6"/>
    </row>
    <row r="65" spans="1:9" ht="23.25" customHeight="1">
      <c r="A65" s="3" t="s">
        <v>56</v>
      </c>
    </row>
    <row r="66" spans="1:9" ht="23.25" customHeight="1">
      <c r="A66" s="3" t="s">
        <v>70</v>
      </c>
    </row>
    <row r="67" spans="1:9" ht="23.25" customHeight="1">
      <c r="A67" s="3" t="s">
        <v>154</v>
      </c>
      <c r="G67" s="48"/>
      <c r="H67" s="48"/>
      <c r="I67" s="48"/>
    </row>
    <row r="69" spans="1:9" ht="23.25" customHeight="1">
      <c r="A69" s="7" t="s">
        <v>57</v>
      </c>
    </row>
    <row r="70" spans="1:9" ht="23.25" customHeight="1">
      <c r="A70" s="7"/>
    </row>
    <row r="71" spans="1:9" ht="23.25" customHeight="1">
      <c r="C71" s="101" t="s">
        <v>54</v>
      </c>
      <c r="D71" s="101"/>
      <c r="E71" s="101"/>
      <c r="F71" s="101"/>
      <c r="G71" s="101"/>
      <c r="H71" s="101"/>
      <c r="I71" s="15"/>
    </row>
    <row r="72" spans="1:9" ht="23.25" customHeight="1">
      <c r="C72" s="101" t="s">
        <v>101</v>
      </c>
      <c r="D72" s="101"/>
      <c r="E72" s="101"/>
      <c r="F72" s="101"/>
      <c r="G72" s="101"/>
      <c r="H72" s="101"/>
      <c r="I72" s="15"/>
    </row>
    <row r="73" spans="1:9" ht="23.25" customHeight="1">
      <c r="B73" s="5"/>
      <c r="C73" s="5"/>
      <c r="D73" s="67" t="s">
        <v>149</v>
      </c>
      <c r="F73" s="68" t="s">
        <v>150</v>
      </c>
      <c r="H73" s="67" t="s">
        <v>151</v>
      </c>
      <c r="I73" s="68"/>
    </row>
    <row r="74" spans="1:9" ht="23.25" customHeight="1">
      <c r="C74" s="5"/>
      <c r="D74" s="15" t="s">
        <v>53</v>
      </c>
      <c r="F74" s="4" t="s">
        <v>55</v>
      </c>
      <c r="H74" s="4" t="s">
        <v>55</v>
      </c>
      <c r="I74" s="4"/>
    </row>
    <row r="75" spans="1:9" ht="23.25" customHeight="1">
      <c r="B75" s="8" t="s">
        <v>5</v>
      </c>
      <c r="D75" s="2" t="s">
        <v>86</v>
      </c>
      <c r="E75" s="4"/>
      <c r="F75" s="8" t="s">
        <v>152</v>
      </c>
      <c r="H75" s="8" t="s">
        <v>152</v>
      </c>
      <c r="I75" s="4"/>
    </row>
    <row r="76" spans="1:9" ht="23.25" customHeight="1">
      <c r="A76" s="9" t="s">
        <v>10</v>
      </c>
    </row>
    <row r="77" spans="1:9" ht="23.25" customHeight="1">
      <c r="A77" s="5" t="s">
        <v>8</v>
      </c>
    </row>
    <row r="78" spans="1:9" ht="23.25" customHeight="1" thickBot="1">
      <c r="A78" s="10" t="s">
        <v>58</v>
      </c>
      <c r="D78" s="16">
        <v>3658495</v>
      </c>
      <c r="F78" s="16">
        <v>3658495</v>
      </c>
      <c r="H78" s="16">
        <v>3484286</v>
      </c>
      <c r="I78" s="6"/>
    </row>
    <row r="79" spans="1:9" ht="23.25" customHeight="1" thickTop="1">
      <c r="A79" s="10" t="s">
        <v>59</v>
      </c>
      <c r="D79" s="6">
        <f>Change2.2!D20</f>
        <v>3658492</v>
      </c>
      <c r="F79" s="6">
        <f>Change2.2!D15</f>
        <v>3658492</v>
      </c>
      <c r="H79" s="6">
        <f>Change2.1!D15</f>
        <v>3484281</v>
      </c>
      <c r="I79" s="6"/>
    </row>
    <row r="80" spans="1:9" ht="23.25" customHeight="1">
      <c r="A80" s="10" t="s">
        <v>66</v>
      </c>
      <c r="D80" s="6">
        <f>Change2.2!F20</f>
        <v>4739296</v>
      </c>
      <c r="F80" s="6">
        <f>Change2.2!F15</f>
        <v>4739296</v>
      </c>
      <c r="H80" s="6">
        <f>Change2.2!F15</f>
        <v>4739296</v>
      </c>
      <c r="I80" s="6"/>
    </row>
    <row r="81" spans="1:11" ht="23.25" customHeight="1">
      <c r="A81" s="10" t="s">
        <v>65</v>
      </c>
      <c r="D81" s="6"/>
      <c r="H81" s="6"/>
      <c r="I81" s="6"/>
    </row>
    <row r="82" spans="1:11" ht="23.25" customHeight="1">
      <c r="A82" s="10" t="s">
        <v>131</v>
      </c>
      <c r="D82" s="6">
        <f>Change2.2!H20</f>
        <v>303183</v>
      </c>
      <c r="F82" s="6">
        <f>Change2.2!H15</f>
        <v>303183</v>
      </c>
      <c r="H82" s="6">
        <f>Change2.1!H15</f>
        <v>228183</v>
      </c>
      <c r="I82" s="6"/>
    </row>
    <row r="83" spans="1:11" ht="23.25" customHeight="1">
      <c r="A83" s="5" t="s">
        <v>69</v>
      </c>
      <c r="D83" s="6">
        <f>Change2.2!J20</f>
        <v>4119520</v>
      </c>
      <c r="F83" s="6">
        <f>Change2.2!J15</f>
        <v>3636193</v>
      </c>
      <c r="H83" s="6">
        <f>Change2.1!J15</f>
        <v>2371687</v>
      </c>
      <c r="I83" s="6"/>
    </row>
    <row r="84" spans="1:11" ht="23.25" customHeight="1">
      <c r="A84" s="5" t="s">
        <v>71</v>
      </c>
      <c r="B84" s="4">
        <v>3</v>
      </c>
      <c r="D84" s="6">
        <f>Change2.2!P20</f>
        <v>0</v>
      </c>
      <c r="F84" s="6">
        <f>Change2.2!P15</f>
        <v>0</v>
      </c>
      <c r="H84" s="6">
        <f>Change2.1!P15</f>
        <v>252</v>
      </c>
      <c r="I84" s="6"/>
    </row>
    <row r="85" spans="1:11" ht="23.25" customHeight="1">
      <c r="A85" s="12" t="s">
        <v>27</v>
      </c>
      <c r="D85" s="13">
        <f>SUM(D79:D84)</f>
        <v>12820491</v>
      </c>
      <c r="F85" s="13">
        <f>SUM(F79:F84)</f>
        <v>12337164</v>
      </c>
      <c r="H85" s="13">
        <f>SUM(H79:H84)</f>
        <v>10823699</v>
      </c>
      <c r="I85" s="6"/>
    </row>
    <row r="86" spans="1:11" ht="23.25" customHeight="1">
      <c r="A86" s="10"/>
      <c r="D86" s="6"/>
      <c r="F86" s="5"/>
    </row>
    <row r="87" spans="1:11" ht="23.25" customHeight="1" thickBot="1">
      <c r="A87" s="9" t="s">
        <v>11</v>
      </c>
      <c r="D87" s="16">
        <f>SUM(D85,D64)</f>
        <v>23988002</v>
      </c>
      <c r="F87" s="16">
        <f>SUM(F85,F64)</f>
        <v>23058764</v>
      </c>
      <c r="H87" s="16">
        <f>SUM(H85,H64)</f>
        <v>17919707</v>
      </c>
      <c r="I87" s="6">
        <f>D87-D33</f>
        <v>0</v>
      </c>
      <c r="J87" s="6">
        <f>F87-F33</f>
        <v>0</v>
      </c>
      <c r="K87" s="6">
        <f>H87-H33</f>
        <v>0</v>
      </c>
    </row>
    <row r="88" spans="1:11" ht="23.25" customHeight="1" thickTop="1"/>
  </sheetData>
  <mergeCells count="6">
    <mergeCell ref="C41:H41"/>
    <mergeCell ref="C71:H71"/>
    <mergeCell ref="C72:H72"/>
    <mergeCell ref="C40:H40"/>
    <mergeCell ref="D7:H7"/>
    <mergeCell ref="D8:H8"/>
  </mergeCells>
  <pageMargins left="0.98425196850393704" right="0.43307086614173229" top="0.9055118110236221" bottom="0.59055118110236227" header="0.51181102362204722" footer="0.31496062992125984"/>
  <pageSetup paperSize="9" scale="95" firstPageNumber="6" orientation="portrait" useFirstPageNumber="1" r:id="rId1"/>
  <headerFooter alignWithMargins="0">
    <oddFooter>&amp;L&amp;"Angsana New,Regular"&amp;15           หมายเหตุประกอบงบการเงินแบบย่อเป็นส่วนหนึ่งของงบการเงินนี้
&amp;R&amp;"Angsana New,Regular"&amp;15&amp;P</oddFooter>
  </headerFooter>
  <rowBreaks count="2" manualBreakCount="2">
    <brk id="33" max="16383" man="1"/>
    <brk id="6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3"/>
  <sheetViews>
    <sheetView view="pageBreakPreview" topLeftCell="A27" zoomScaleSheetLayoutView="100" workbookViewId="0">
      <selection activeCell="A18" sqref="A18"/>
    </sheetView>
  </sheetViews>
  <sheetFormatPr defaultColWidth="9" defaultRowHeight="23.25" customHeight="1"/>
  <cols>
    <col min="1" max="1" width="36.140625" style="5" customWidth="1"/>
    <col min="2" max="2" width="8.42578125" style="4" customWidth="1"/>
    <col min="3" max="3" width="2" style="4" customWidth="1"/>
    <col min="4" max="4" width="11.7109375" style="4" customWidth="1"/>
    <col min="5" max="5" width="2" style="4" customWidth="1"/>
    <col min="6" max="6" width="11.7109375" style="4" customWidth="1"/>
    <col min="7" max="7" width="2" style="5" customWidth="1"/>
    <col min="8" max="8" width="11.7109375" style="6" customWidth="1"/>
    <col min="9" max="9" width="2" style="5" customWidth="1"/>
    <col min="10" max="10" width="11.7109375" style="5" customWidth="1"/>
    <col min="11" max="11" width="9" style="5"/>
    <col min="12" max="12" width="11" style="5" bestFit="1" customWidth="1"/>
    <col min="13" max="14" width="17" style="6" bestFit="1" customWidth="1"/>
    <col min="15" max="16384" width="9" style="5"/>
  </cols>
  <sheetData>
    <row r="1" spans="1:12" s="6" customFormat="1" ht="23.25" customHeight="1">
      <c r="A1" s="3" t="s">
        <v>56</v>
      </c>
      <c r="B1" s="20"/>
      <c r="C1" s="20"/>
      <c r="D1" s="20"/>
      <c r="E1" s="20"/>
      <c r="F1" s="20"/>
      <c r="G1" s="22"/>
      <c r="H1" s="21"/>
      <c r="I1" s="5"/>
      <c r="J1" s="49" t="s">
        <v>53</v>
      </c>
      <c r="K1" s="5"/>
      <c r="L1" s="5"/>
    </row>
    <row r="2" spans="1:12" s="6" customFormat="1" ht="23.25" customHeight="1">
      <c r="A2" s="3" t="s">
        <v>72</v>
      </c>
      <c r="B2" s="20"/>
      <c r="C2" s="20"/>
      <c r="D2" s="20"/>
      <c r="E2" s="20"/>
      <c r="F2" s="20"/>
      <c r="G2" s="22"/>
      <c r="H2" s="21"/>
      <c r="I2" s="103" t="s">
        <v>86</v>
      </c>
      <c r="J2" s="103"/>
      <c r="K2" s="5"/>
      <c r="L2" s="5"/>
    </row>
    <row r="3" spans="1:12" s="6" customFormat="1" ht="23.25" customHeight="1">
      <c r="A3" s="3" t="s">
        <v>146</v>
      </c>
      <c r="B3" s="20"/>
      <c r="C3" s="20"/>
      <c r="D3" s="20"/>
      <c r="E3" s="20"/>
      <c r="F3" s="20"/>
      <c r="G3" s="22"/>
      <c r="H3" s="21"/>
      <c r="I3" s="5"/>
      <c r="J3" s="5"/>
      <c r="K3" s="5"/>
      <c r="L3" s="5"/>
    </row>
    <row r="4" spans="1:12" s="6" customFormat="1" ht="23.25" customHeight="1">
      <c r="A4" s="3"/>
      <c r="B4" s="20"/>
      <c r="C4" s="20"/>
      <c r="D4" s="20"/>
      <c r="E4" s="20"/>
      <c r="F4" s="20"/>
      <c r="G4" s="22"/>
      <c r="H4" s="21"/>
      <c r="I4" s="5"/>
      <c r="J4" s="5"/>
      <c r="K4" s="5"/>
      <c r="L4" s="5"/>
    </row>
    <row r="5" spans="1:12" s="6" customFormat="1" ht="23.25" customHeight="1">
      <c r="A5" s="5"/>
      <c r="B5" s="4"/>
      <c r="C5" s="4"/>
      <c r="D5" s="101" t="s">
        <v>54</v>
      </c>
      <c r="E5" s="101"/>
      <c r="F5" s="101"/>
      <c r="G5" s="101"/>
      <c r="H5" s="101"/>
      <c r="I5" s="101"/>
      <c r="J5" s="101"/>
      <c r="K5" s="5"/>
      <c r="L5" s="5"/>
    </row>
    <row r="6" spans="1:12" s="6" customFormat="1" ht="23.25" customHeight="1">
      <c r="A6" s="5"/>
      <c r="B6" s="4"/>
      <c r="C6" s="4"/>
      <c r="D6" s="104" t="s">
        <v>102</v>
      </c>
      <c r="E6" s="104"/>
      <c r="F6" s="104"/>
      <c r="G6" s="5"/>
      <c r="H6" s="15"/>
      <c r="I6" s="15"/>
      <c r="J6" s="15"/>
      <c r="K6" s="5"/>
      <c r="L6" s="5"/>
    </row>
    <row r="7" spans="1:12" s="6" customFormat="1" ht="23.25" customHeight="1">
      <c r="A7" s="5"/>
      <c r="B7" s="4"/>
      <c r="C7" s="4"/>
      <c r="D7" s="102" t="s">
        <v>122</v>
      </c>
      <c r="E7" s="102"/>
      <c r="F7" s="102"/>
      <c r="G7" s="5"/>
      <c r="H7" s="101" t="s">
        <v>101</v>
      </c>
      <c r="I7" s="101"/>
      <c r="J7" s="101"/>
      <c r="K7" s="5"/>
      <c r="L7" s="5"/>
    </row>
    <row r="8" spans="1:12" s="6" customFormat="1" ht="23.25" customHeight="1">
      <c r="A8" s="5"/>
      <c r="C8" s="4"/>
      <c r="D8" s="91">
        <v>2560</v>
      </c>
      <c r="E8" s="5"/>
      <c r="F8" s="91">
        <v>2559</v>
      </c>
      <c r="G8" s="5"/>
      <c r="H8" s="91">
        <v>2560</v>
      </c>
      <c r="I8" s="5"/>
      <c r="J8" s="91">
        <v>2559</v>
      </c>
      <c r="K8" s="5"/>
      <c r="L8" s="5"/>
    </row>
    <row r="9" spans="1:12" s="6" customFormat="1" ht="23.25" customHeight="1">
      <c r="A9" s="5"/>
      <c r="B9" s="8" t="s">
        <v>5</v>
      </c>
      <c r="C9" s="4"/>
      <c r="D9" s="8"/>
      <c r="E9" s="5"/>
      <c r="F9" s="8" t="s">
        <v>152</v>
      </c>
      <c r="G9" s="5"/>
      <c r="H9" s="8"/>
      <c r="I9" s="5"/>
      <c r="J9" s="8" t="s">
        <v>152</v>
      </c>
      <c r="K9" s="5"/>
      <c r="L9" s="5"/>
    </row>
    <row r="10" spans="1:12" s="6" customFormat="1" ht="23.25" customHeight="1">
      <c r="A10" s="9" t="s">
        <v>6</v>
      </c>
      <c r="B10" s="4">
        <v>4</v>
      </c>
      <c r="C10" s="4"/>
      <c r="D10" s="4"/>
      <c r="E10" s="4"/>
      <c r="F10" s="4"/>
      <c r="G10" s="5"/>
      <c r="I10" s="5"/>
      <c r="J10" s="5"/>
      <c r="K10" s="5"/>
      <c r="L10" s="5"/>
    </row>
    <row r="11" spans="1:12" s="6" customFormat="1" ht="23.25" customHeight="1">
      <c r="A11" s="5" t="s">
        <v>81</v>
      </c>
      <c r="B11" s="4"/>
      <c r="C11" s="4"/>
      <c r="D11" s="6">
        <v>5376941</v>
      </c>
      <c r="E11" s="4"/>
      <c r="F11" s="6">
        <v>5154616</v>
      </c>
      <c r="G11" s="5"/>
      <c r="H11" s="6">
        <v>5376941</v>
      </c>
      <c r="I11" s="5"/>
      <c r="J11" s="6">
        <v>5154616</v>
      </c>
      <c r="K11" s="5"/>
      <c r="L11" s="5"/>
    </row>
    <row r="12" spans="1:12" s="6" customFormat="1" ht="23.25" customHeight="1">
      <c r="A12" s="5" t="s">
        <v>17</v>
      </c>
      <c r="B12" s="4"/>
      <c r="C12" s="4"/>
      <c r="D12" s="11">
        <v>175531</v>
      </c>
      <c r="E12" s="4"/>
      <c r="F12" s="11">
        <v>172961</v>
      </c>
      <c r="G12" s="5"/>
      <c r="H12" s="11">
        <v>175531</v>
      </c>
      <c r="I12" s="5"/>
      <c r="J12" s="11">
        <v>172961</v>
      </c>
      <c r="K12" s="5"/>
      <c r="L12" s="5"/>
    </row>
    <row r="13" spans="1:12" s="6" customFormat="1" ht="23.25" customHeight="1">
      <c r="A13" s="9" t="s">
        <v>19</v>
      </c>
      <c r="B13" s="4"/>
      <c r="C13" s="4"/>
      <c r="D13" s="14">
        <f>SUM(D11:D12)</f>
        <v>5552472</v>
      </c>
      <c r="E13" s="4"/>
      <c r="F13" s="14">
        <f>SUM(F11:F12)</f>
        <v>5327577</v>
      </c>
      <c r="G13" s="5"/>
      <c r="H13" s="13">
        <f>SUM(H11:H12)</f>
        <v>5552472</v>
      </c>
      <c r="I13" s="5"/>
      <c r="J13" s="13">
        <f>SUM(J11:J12)</f>
        <v>5327577</v>
      </c>
      <c r="K13" s="5"/>
      <c r="L13" s="5"/>
    </row>
    <row r="14" spans="1:12" s="6" customFormat="1" ht="21" customHeight="1">
      <c r="A14" s="5"/>
      <c r="B14" s="4"/>
      <c r="C14" s="4"/>
      <c r="D14" s="15"/>
      <c r="E14" s="4"/>
      <c r="F14" s="15"/>
      <c r="G14" s="5"/>
      <c r="I14" s="5"/>
      <c r="K14" s="5"/>
      <c r="L14" s="5"/>
    </row>
    <row r="15" spans="1:12" s="6" customFormat="1" ht="23.25" customHeight="1">
      <c r="A15" s="9" t="s">
        <v>7</v>
      </c>
      <c r="B15" s="4"/>
      <c r="C15" s="4"/>
      <c r="D15" s="15"/>
      <c r="E15" s="4"/>
      <c r="F15" s="15"/>
      <c r="G15" s="5"/>
      <c r="I15" s="5"/>
      <c r="K15" s="5"/>
      <c r="L15" s="5"/>
    </row>
    <row r="16" spans="1:12" s="6" customFormat="1" ht="23.25" customHeight="1">
      <c r="A16" s="5" t="s">
        <v>28</v>
      </c>
      <c r="B16" s="4">
        <v>4</v>
      </c>
      <c r="C16" s="4"/>
      <c r="D16" s="6">
        <v>4245155</v>
      </c>
      <c r="E16" s="4"/>
      <c r="F16" s="6">
        <v>4147004</v>
      </c>
      <c r="G16" s="5"/>
      <c r="H16" s="6">
        <v>4245155</v>
      </c>
      <c r="I16" s="48"/>
      <c r="J16" s="6">
        <v>4147004</v>
      </c>
      <c r="K16" s="5"/>
      <c r="L16" s="5"/>
    </row>
    <row r="17" spans="1:12" s="6" customFormat="1" ht="23.25" customHeight="1">
      <c r="A17" s="5" t="s">
        <v>173</v>
      </c>
      <c r="B17" s="4" t="s">
        <v>174</v>
      </c>
      <c r="C17" s="4"/>
      <c r="D17" s="6">
        <v>336838</v>
      </c>
      <c r="E17" s="4"/>
      <c r="F17" s="6">
        <v>268823</v>
      </c>
      <c r="G17" s="5"/>
      <c r="H17" s="6">
        <v>336838</v>
      </c>
      <c r="I17" s="5"/>
      <c r="J17" s="6">
        <v>268823</v>
      </c>
      <c r="K17" s="5"/>
      <c r="L17" s="5"/>
    </row>
    <row r="18" spans="1:12" ht="23.25" customHeight="1">
      <c r="A18" s="5" t="s">
        <v>61</v>
      </c>
      <c r="B18" s="100" t="s">
        <v>175</v>
      </c>
      <c r="D18" s="6">
        <v>320275</v>
      </c>
      <c r="F18" s="6">
        <v>255935</v>
      </c>
      <c r="H18" s="6">
        <v>320275</v>
      </c>
      <c r="J18" s="6">
        <v>255935</v>
      </c>
    </row>
    <row r="19" spans="1:12" ht="23.25" customHeight="1">
      <c r="A19" s="5" t="s">
        <v>62</v>
      </c>
      <c r="D19" s="6">
        <v>48316</v>
      </c>
      <c r="F19" s="6">
        <v>37021</v>
      </c>
      <c r="H19" s="6">
        <v>48316</v>
      </c>
      <c r="J19" s="6">
        <v>37021</v>
      </c>
    </row>
    <row r="20" spans="1:12" ht="23.25" customHeight="1">
      <c r="A20" s="9" t="s">
        <v>18</v>
      </c>
      <c r="D20" s="14">
        <f>SUM(D16:D19)</f>
        <v>4950584</v>
      </c>
      <c r="F20" s="14">
        <f>SUM(F16:F19)</f>
        <v>4708783</v>
      </c>
      <c r="H20" s="13">
        <f>SUM(H16:H19)</f>
        <v>4950584</v>
      </c>
      <c r="J20" s="13">
        <f>SUM(J16:J19)</f>
        <v>4708783</v>
      </c>
    </row>
    <row r="21" spans="1:12" ht="21" customHeight="1">
      <c r="A21" s="9"/>
      <c r="D21" s="15"/>
      <c r="F21" s="15"/>
      <c r="J21" s="6"/>
    </row>
    <row r="22" spans="1:12" ht="21" customHeight="1">
      <c r="A22" s="66" t="s">
        <v>133</v>
      </c>
      <c r="D22" s="2">
        <v>700</v>
      </c>
      <c r="F22" s="2">
        <v>3154</v>
      </c>
      <c r="H22" s="11">
        <v>0</v>
      </c>
      <c r="J22" s="11">
        <v>0</v>
      </c>
    </row>
    <row r="23" spans="1:12" ht="21" customHeight="1">
      <c r="A23" s="9"/>
      <c r="D23" s="15"/>
      <c r="F23" s="15"/>
      <c r="J23" s="6"/>
    </row>
    <row r="24" spans="1:12" ht="23.25" customHeight="1">
      <c r="A24" s="9" t="s">
        <v>82</v>
      </c>
      <c r="B24" s="4">
        <v>3</v>
      </c>
      <c r="D24" s="15">
        <f>D13-D20+D22</f>
        <v>602588</v>
      </c>
      <c r="F24" s="15">
        <f>F13-F20+F22</f>
        <v>621948</v>
      </c>
      <c r="H24" s="6">
        <f>H13-H20+H22</f>
        <v>601888</v>
      </c>
      <c r="J24" s="6">
        <f>J13-J20+J22</f>
        <v>618794</v>
      </c>
    </row>
    <row r="25" spans="1:12" ht="21" customHeight="1">
      <c r="A25" s="9"/>
      <c r="D25" s="15"/>
      <c r="F25" s="15"/>
      <c r="J25" s="6"/>
    </row>
    <row r="26" spans="1:12" ht="23.25" customHeight="1">
      <c r="A26" s="9" t="s">
        <v>78</v>
      </c>
      <c r="B26" s="4">
        <v>3</v>
      </c>
      <c r="D26" s="15">
        <v>118561</v>
      </c>
      <c r="F26" s="15">
        <v>123603</v>
      </c>
      <c r="H26" s="15">
        <v>118561</v>
      </c>
      <c r="J26" s="11">
        <v>123603</v>
      </c>
    </row>
    <row r="27" spans="1:12" ht="23.25" customHeight="1">
      <c r="A27" s="9" t="s">
        <v>73</v>
      </c>
      <c r="B27" s="4">
        <v>3</v>
      </c>
      <c r="D27" s="14">
        <f>D24-D26</f>
        <v>484027</v>
      </c>
      <c r="F27" s="14">
        <f>F24-F26</f>
        <v>498345</v>
      </c>
      <c r="H27" s="13">
        <f>H24-H26</f>
        <v>483327</v>
      </c>
      <c r="J27" s="13">
        <f>J24-J26</f>
        <v>495191</v>
      </c>
    </row>
    <row r="28" spans="1:12" ht="21" customHeight="1">
      <c r="A28" s="9"/>
      <c r="J28" s="6"/>
    </row>
    <row r="29" spans="1:12" ht="21" customHeight="1">
      <c r="A29" s="3" t="s">
        <v>56</v>
      </c>
      <c r="B29" s="20"/>
      <c r="C29" s="20"/>
      <c r="D29" s="20"/>
      <c r="E29" s="20"/>
      <c r="F29" s="20"/>
      <c r="G29" s="22"/>
      <c r="H29" s="21"/>
      <c r="J29" s="49" t="s">
        <v>53</v>
      </c>
    </row>
    <row r="30" spans="1:12" ht="21" customHeight="1">
      <c r="A30" s="3" t="s">
        <v>103</v>
      </c>
      <c r="B30" s="20"/>
      <c r="C30" s="20"/>
      <c r="D30" s="20"/>
      <c r="E30" s="20"/>
      <c r="F30" s="20"/>
      <c r="G30" s="22"/>
      <c r="H30" s="21"/>
      <c r="I30" s="103" t="s">
        <v>86</v>
      </c>
      <c r="J30" s="103"/>
    </row>
    <row r="31" spans="1:12" ht="21" customHeight="1">
      <c r="A31" s="3" t="s">
        <v>146</v>
      </c>
      <c r="B31" s="20"/>
      <c r="C31" s="20"/>
      <c r="D31" s="20"/>
      <c r="E31" s="20"/>
      <c r="F31" s="20"/>
      <c r="G31" s="22"/>
      <c r="H31" s="21"/>
    </row>
    <row r="32" spans="1:12" ht="21" customHeight="1">
      <c r="A32" s="3"/>
      <c r="B32" s="20"/>
      <c r="C32" s="20"/>
      <c r="D32" s="20"/>
      <c r="E32" s="20"/>
      <c r="F32" s="20"/>
      <c r="G32" s="22"/>
      <c r="H32" s="21"/>
    </row>
    <row r="33" spans="1:10" ht="21" customHeight="1">
      <c r="D33" s="101" t="s">
        <v>54</v>
      </c>
      <c r="E33" s="101"/>
      <c r="F33" s="101"/>
      <c r="G33" s="101"/>
      <c r="H33" s="101"/>
      <c r="I33" s="101"/>
      <c r="J33" s="101"/>
    </row>
    <row r="34" spans="1:10" ht="21" customHeight="1">
      <c r="D34" s="104" t="s">
        <v>102</v>
      </c>
      <c r="E34" s="104"/>
      <c r="F34" s="104"/>
      <c r="H34" s="15"/>
      <c r="I34" s="15"/>
      <c r="J34" s="15"/>
    </row>
    <row r="35" spans="1:10" ht="21" customHeight="1">
      <c r="D35" s="102" t="s">
        <v>122</v>
      </c>
      <c r="E35" s="102"/>
      <c r="F35" s="102"/>
      <c r="H35" s="101" t="s">
        <v>101</v>
      </c>
      <c r="I35" s="101"/>
      <c r="J35" s="101"/>
    </row>
    <row r="36" spans="1:10" ht="21" customHeight="1">
      <c r="B36" s="6"/>
      <c r="D36" s="91">
        <v>2560</v>
      </c>
      <c r="E36" s="5"/>
      <c r="F36" s="91">
        <v>2559</v>
      </c>
      <c r="H36" s="91">
        <v>2560</v>
      </c>
      <c r="J36" s="91">
        <v>2559</v>
      </c>
    </row>
    <row r="37" spans="1:10" ht="21" customHeight="1">
      <c r="B37" s="8" t="s">
        <v>5</v>
      </c>
      <c r="D37" s="8"/>
      <c r="E37" s="5"/>
      <c r="F37" s="8" t="s">
        <v>152</v>
      </c>
      <c r="H37" s="8"/>
      <c r="J37" s="8" t="s">
        <v>152</v>
      </c>
    </row>
    <row r="38" spans="1:10" ht="21" customHeight="1">
      <c r="A38" s="9" t="s">
        <v>74</v>
      </c>
      <c r="J38" s="6"/>
    </row>
    <row r="39" spans="1:10" ht="23.25" customHeight="1">
      <c r="A39" s="5" t="s">
        <v>111</v>
      </c>
      <c r="D39" s="15"/>
      <c r="F39" s="15"/>
      <c r="J39" s="6"/>
    </row>
    <row r="40" spans="1:10" ht="23.25" customHeight="1">
      <c r="A40" s="5" t="s">
        <v>110</v>
      </c>
      <c r="D40" s="15"/>
      <c r="F40" s="15"/>
      <c r="J40" s="6"/>
    </row>
    <row r="41" spans="1:10" ht="23.25" customHeight="1">
      <c r="A41" s="5" t="s">
        <v>112</v>
      </c>
      <c r="D41" s="15">
        <v>0</v>
      </c>
      <c r="F41" s="15">
        <v>165</v>
      </c>
      <c r="H41" s="6">
        <v>0</v>
      </c>
      <c r="J41" s="6">
        <v>165</v>
      </c>
    </row>
    <row r="42" spans="1:10" ht="23.25" customHeight="1">
      <c r="A42" s="5" t="s">
        <v>142</v>
      </c>
      <c r="D42" s="15"/>
      <c r="F42" s="15"/>
      <c r="J42" s="6"/>
    </row>
    <row r="43" spans="1:10" ht="23.25" customHeight="1">
      <c r="A43" s="5" t="s">
        <v>143</v>
      </c>
      <c r="D43" s="2">
        <v>0</v>
      </c>
      <c r="F43" s="2">
        <v>-417</v>
      </c>
      <c r="H43" s="11">
        <v>0</v>
      </c>
      <c r="J43" s="11">
        <v>-417</v>
      </c>
    </row>
    <row r="44" spans="1:10" ht="23.25" customHeight="1">
      <c r="D44" s="15">
        <f>SUM(D41:D43)</f>
        <v>0</v>
      </c>
      <c r="F44" s="15">
        <f>SUM(F41:F43)</f>
        <v>-252</v>
      </c>
      <c r="H44" s="6">
        <f>SUM(H41:H43)</f>
        <v>0</v>
      </c>
      <c r="J44" s="6">
        <f>SUM(J41:J43)</f>
        <v>-252</v>
      </c>
    </row>
    <row r="45" spans="1:10" ht="23.25" customHeight="1">
      <c r="A45" s="5" t="s">
        <v>165</v>
      </c>
      <c r="D45" s="15"/>
      <c r="F45" s="15"/>
      <c r="J45" s="6"/>
    </row>
    <row r="46" spans="1:10" ht="23.25" customHeight="1">
      <c r="A46" s="5" t="s">
        <v>123</v>
      </c>
      <c r="D46" s="15"/>
      <c r="F46" s="15"/>
      <c r="J46" s="6"/>
    </row>
    <row r="47" spans="1:10" ht="23.25" customHeight="1">
      <c r="A47" s="5" t="s">
        <v>124</v>
      </c>
      <c r="D47" s="15">
        <v>-46</v>
      </c>
      <c r="F47" s="15">
        <v>72</v>
      </c>
      <c r="H47" s="6">
        <v>0</v>
      </c>
      <c r="J47" s="6">
        <v>0</v>
      </c>
    </row>
    <row r="48" spans="1:10" ht="23.25" customHeight="1">
      <c r="A48" s="9" t="s">
        <v>77</v>
      </c>
      <c r="D48" s="65">
        <f>D44+D47</f>
        <v>-46</v>
      </c>
      <c r="F48" s="65">
        <f>F47+F44</f>
        <v>-180</v>
      </c>
      <c r="H48" s="65">
        <f>H47+H44</f>
        <v>0</v>
      </c>
      <c r="J48" s="65">
        <f>J47+J44</f>
        <v>-252</v>
      </c>
    </row>
    <row r="49" spans="1:10" ht="21" customHeight="1">
      <c r="A49" s="9"/>
      <c r="D49" s="15"/>
      <c r="J49" s="6"/>
    </row>
    <row r="50" spans="1:10" ht="23.25" customHeight="1" thickBot="1">
      <c r="A50" s="9" t="s">
        <v>75</v>
      </c>
      <c r="D50" s="69">
        <f>D48+D27</f>
        <v>483981</v>
      </c>
      <c r="F50" s="69">
        <f>F27+F48</f>
        <v>498165</v>
      </c>
      <c r="H50" s="16">
        <f>H27+H48</f>
        <v>483327</v>
      </c>
      <c r="J50" s="16">
        <f>J27+J48</f>
        <v>494939</v>
      </c>
    </row>
    <row r="51" spans="1:10" ht="21" customHeight="1" thickTop="1">
      <c r="J51" s="6"/>
    </row>
    <row r="52" spans="1:10" ht="23.25" customHeight="1" thickBot="1">
      <c r="A52" s="9" t="s">
        <v>164</v>
      </c>
      <c r="B52" s="4">
        <v>8</v>
      </c>
      <c r="D52" s="84">
        <f>D27/3658492</f>
        <v>0.13230232565767536</v>
      </c>
      <c r="F52" s="80">
        <f>F27/3658492</f>
        <v>0.13621596001849942</v>
      </c>
      <c r="H52" s="57">
        <f>H27/3658492</f>
        <v>0.13211098999259804</v>
      </c>
      <c r="J52" s="59">
        <f>J27/3658492</f>
        <v>0.13535385617899398</v>
      </c>
    </row>
    <row r="53" spans="1:10" ht="23.25" customHeight="1" thickTop="1">
      <c r="F53" s="81"/>
      <c r="H53" s="82"/>
      <c r="J53" s="83"/>
    </row>
  </sheetData>
  <mergeCells count="10">
    <mergeCell ref="I2:J2"/>
    <mergeCell ref="I30:J30"/>
    <mergeCell ref="D35:F35"/>
    <mergeCell ref="H35:J35"/>
    <mergeCell ref="D5:J5"/>
    <mergeCell ref="D6:F6"/>
    <mergeCell ref="D7:F7"/>
    <mergeCell ref="H7:J7"/>
    <mergeCell ref="D33:J33"/>
    <mergeCell ref="D34:F34"/>
  </mergeCells>
  <pageMargins left="0.98425196850393704" right="0.43307086614173229" top="0.9055118110236221" bottom="0.59055118110236227" header="0.51181102362204722" footer="0.31496062992125984"/>
  <pageSetup paperSize="9" scale="95" firstPageNumber="9" orientation="portrait" useFirstPageNumber="1" r:id="rId1"/>
  <headerFooter alignWithMargins="0">
    <oddFooter>&amp;L&amp;"Angsana New,Regular"&amp;15        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28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5"/>
  <sheetViews>
    <sheetView workbookViewId="0">
      <selection activeCell="P11" sqref="P8:P11"/>
    </sheetView>
  </sheetViews>
  <sheetFormatPr defaultColWidth="9" defaultRowHeight="22.7" customHeight="1"/>
  <cols>
    <col min="1" max="1" width="31.140625" style="24" customWidth="1"/>
    <col min="2" max="2" width="8.28515625" style="24" bestFit="1" customWidth="1"/>
    <col min="3" max="3" width="2" style="24" customWidth="1"/>
    <col min="4" max="4" width="12.28515625" style="24" customWidth="1"/>
    <col min="5" max="5" width="2" style="24" customWidth="1"/>
    <col min="6" max="6" width="12.28515625" style="24" customWidth="1"/>
    <col min="7" max="7" width="2" style="24" customWidth="1"/>
    <col min="8" max="8" width="12.28515625" style="24" customWidth="1"/>
    <col min="9" max="9" width="2" style="24" customWidth="1"/>
    <col min="10" max="10" width="12.28515625" style="24" customWidth="1"/>
    <col min="11" max="11" width="2" style="24" customWidth="1"/>
    <col min="12" max="12" width="12.28515625" style="24" customWidth="1"/>
    <col min="13" max="13" width="2" style="24" customWidth="1"/>
    <col min="14" max="14" width="12.28515625" style="24" customWidth="1"/>
    <col min="15" max="15" width="2" style="24" customWidth="1"/>
    <col min="16" max="16" width="12.28515625" style="24" customWidth="1"/>
    <col min="17" max="17" width="2" style="24" customWidth="1"/>
    <col min="18" max="18" width="12.28515625" style="24" customWidth="1"/>
    <col min="19" max="19" width="2" style="24" customWidth="1"/>
    <col min="20" max="20" width="12.28515625" style="24" customWidth="1"/>
    <col min="21" max="16384" width="9" style="24"/>
  </cols>
  <sheetData>
    <row r="1" spans="1:20" ht="22.7" customHeight="1">
      <c r="A1" s="3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4"/>
      <c r="T1" s="49" t="s">
        <v>53</v>
      </c>
    </row>
    <row r="2" spans="1:20" ht="22.7" customHeight="1">
      <c r="A2" s="1" t="s">
        <v>12</v>
      </c>
      <c r="S2" s="4"/>
      <c r="T2" s="19" t="s">
        <v>86</v>
      </c>
    </row>
    <row r="3" spans="1:20" ht="24.75" customHeight="1">
      <c r="A3" s="3" t="s">
        <v>146</v>
      </c>
      <c r="B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18" customHeight="1">
      <c r="A4" s="3"/>
      <c r="B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ht="22.7" customHeight="1">
      <c r="A5" s="26"/>
      <c r="B5" s="26"/>
      <c r="C5" s="27"/>
      <c r="D5" s="105" t="s">
        <v>155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20" ht="22.7" customHeight="1">
      <c r="A6" s="26"/>
      <c r="B6" s="26"/>
      <c r="C6" s="27"/>
      <c r="D6" s="106" t="s">
        <v>104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0" ht="22.7" customHeight="1">
      <c r="A7" s="26"/>
      <c r="B7" s="52"/>
      <c r="C7" s="27"/>
      <c r="D7" s="52"/>
      <c r="E7" s="52"/>
      <c r="F7" s="52"/>
      <c r="G7" s="52"/>
      <c r="H7" s="105" t="s">
        <v>65</v>
      </c>
      <c r="I7" s="105"/>
      <c r="J7" s="105"/>
      <c r="K7" s="52"/>
      <c r="L7" s="105" t="s">
        <v>71</v>
      </c>
      <c r="M7" s="105"/>
      <c r="N7" s="105"/>
      <c r="O7" s="105"/>
      <c r="P7" s="105"/>
      <c r="Q7" s="105"/>
      <c r="R7" s="105"/>
      <c r="S7" s="52"/>
      <c r="T7" s="52"/>
    </row>
    <row r="8" spans="1:20" ht="22.7" customHeight="1">
      <c r="A8" s="26"/>
      <c r="B8" s="52"/>
      <c r="C8" s="27"/>
      <c r="D8" s="52"/>
      <c r="E8" s="52"/>
      <c r="F8" s="52"/>
      <c r="G8" s="52"/>
      <c r="H8" s="30"/>
      <c r="I8" s="30"/>
      <c r="J8" s="30"/>
      <c r="K8" s="52"/>
      <c r="L8" s="30"/>
      <c r="M8" s="30"/>
      <c r="N8" s="30"/>
      <c r="O8" s="30"/>
      <c r="P8" s="30" t="s">
        <v>171</v>
      </c>
      <c r="Q8" s="30"/>
      <c r="R8" s="30"/>
      <c r="S8" s="52"/>
      <c r="T8" s="52"/>
    </row>
    <row r="9" spans="1:20" ht="22.7" customHeight="1">
      <c r="A9" s="26"/>
      <c r="B9" s="52"/>
      <c r="C9" s="27"/>
      <c r="D9" s="28" t="s">
        <v>8</v>
      </c>
      <c r="E9" s="28"/>
      <c r="F9" s="28"/>
      <c r="G9" s="28"/>
      <c r="H9" s="30" t="s">
        <v>132</v>
      </c>
      <c r="I9" s="30"/>
      <c r="J9" s="30"/>
      <c r="K9" s="28"/>
      <c r="L9" s="28" t="s">
        <v>32</v>
      </c>
      <c r="M9" s="28"/>
      <c r="N9" s="28" t="s">
        <v>90</v>
      </c>
      <c r="O9" s="28"/>
      <c r="P9" s="28" t="s">
        <v>172</v>
      </c>
      <c r="Q9" s="28"/>
      <c r="R9" s="28"/>
      <c r="S9" s="28"/>
      <c r="T9" s="28"/>
    </row>
    <row r="10" spans="1:20" ht="22.7" customHeight="1">
      <c r="A10" s="26"/>
      <c r="B10" s="52"/>
      <c r="C10" s="27"/>
      <c r="D10" s="28" t="s">
        <v>36</v>
      </c>
      <c r="E10" s="28"/>
      <c r="F10" s="28" t="s">
        <v>67</v>
      </c>
      <c r="G10" s="28"/>
      <c r="H10" s="27" t="s">
        <v>84</v>
      </c>
      <c r="I10" s="30"/>
      <c r="J10" s="27" t="s">
        <v>93</v>
      </c>
      <c r="K10" s="28"/>
      <c r="L10" s="28" t="s">
        <v>33</v>
      </c>
      <c r="M10" s="28"/>
      <c r="N10" s="28" t="s">
        <v>89</v>
      </c>
      <c r="O10" s="28"/>
      <c r="P10" s="28" t="s">
        <v>120</v>
      </c>
      <c r="Q10" s="28"/>
      <c r="R10" s="28"/>
      <c r="S10" s="28"/>
      <c r="T10" s="28" t="s">
        <v>29</v>
      </c>
    </row>
    <row r="11" spans="1:20" ht="22.7" customHeight="1">
      <c r="B11" s="32" t="s">
        <v>5</v>
      </c>
      <c r="C11" s="29"/>
      <c r="D11" s="32" t="s">
        <v>157</v>
      </c>
      <c r="E11" s="30"/>
      <c r="F11" s="32" t="s">
        <v>68</v>
      </c>
      <c r="G11" s="30"/>
      <c r="H11" s="40" t="s">
        <v>60</v>
      </c>
      <c r="I11" s="29"/>
      <c r="J11" s="32" t="s">
        <v>94</v>
      </c>
      <c r="K11" s="30"/>
      <c r="L11" s="32" t="s">
        <v>0</v>
      </c>
      <c r="M11" s="30"/>
      <c r="N11" s="32" t="s">
        <v>88</v>
      </c>
      <c r="O11" s="30"/>
      <c r="P11" s="32" t="s">
        <v>121</v>
      </c>
      <c r="Q11" s="30"/>
      <c r="R11" s="32" t="s">
        <v>83</v>
      </c>
      <c r="S11" s="30"/>
      <c r="T11" s="32" t="s">
        <v>31</v>
      </c>
    </row>
    <row r="12" spans="1:20" ht="22.7" customHeight="1">
      <c r="A12" s="26" t="s">
        <v>147</v>
      </c>
      <c r="B12" s="52"/>
      <c r="C12" s="29"/>
      <c r="D12" s="60"/>
      <c r="E12" s="30"/>
      <c r="F12" s="60"/>
      <c r="G12" s="30"/>
      <c r="H12" s="62"/>
      <c r="I12" s="29"/>
      <c r="J12" s="60"/>
      <c r="K12" s="30"/>
      <c r="L12" s="60"/>
      <c r="M12" s="30"/>
      <c r="N12" s="60"/>
      <c r="O12" s="30"/>
      <c r="P12" s="30"/>
      <c r="Q12" s="30"/>
      <c r="R12" s="60"/>
      <c r="S12" s="30"/>
      <c r="T12" s="60"/>
    </row>
    <row r="13" spans="1:20" ht="22.7" customHeight="1">
      <c r="A13" s="26" t="s">
        <v>159</v>
      </c>
      <c r="B13" s="52"/>
      <c r="D13" s="58">
        <v>3658492</v>
      </c>
      <c r="E13" s="58"/>
      <c r="F13" s="34">
        <v>4739296</v>
      </c>
      <c r="G13" s="58"/>
      <c r="H13" s="58">
        <v>303183</v>
      </c>
      <c r="I13" s="58"/>
      <c r="J13" s="58">
        <v>3644788</v>
      </c>
      <c r="K13" s="58"/>
      <c r="L13" s="58">
        <v>3908652</v>
      </c>
      <c r="M13" s="58"/>
      <c r="N13" s="6">
        <v>0</v>
      </c>
      <c r="O13" s="6"/>
      <c r="P13" s="50">
        <v>-86</v>
      </c>
      <c r="Q13" s="58"/>
      <c r="R13" s="58">
        <f>SUM(L13:P13)</f>
        <v>3908566</v>
      </c>
      <c r="S13" s="58"/>
      <c r="T13" s="38">
        <f>SUM(D13:J13)+R13</f>
        <v>16254325</v>
      </c>
    </row>
    <row r="14" spans="1:20" ht="21.75">
      <c r="A14" s="24" t="s">
        <v>39</v>
      </c>
      <c r="B14" s="30" t="s">
        <v>163</v>
      </c>
      <c r="D14" s="34">
        <v>0</v>
      </c>
      <c r="E14" s="34"/>
      <c r="F14" s="34">
        <v>0</v>
      </c>
      <c r="G14" s="35"/>
      <c r="H14" s="34">
        <v>0</v>
      </c>
      <c r="I14" s="34"/>
      <c r="J14" s="34">
        <v>0</v>
      </c>
      <c r="K14" s="35"/>
      <c r="L14" s="34">
        <f>-L13</f>
        <v>-3908652</v>
      </c>
      <c r="M14" s="35"/>
      <c r="N14" s="36">
        <v>0</v>
      </c>
      <c r="O14" s="36"/>
      <c r="P14" s="36">
        <v>0</v>
      </c>
      <c r="Q14" s="36"/>
      <c r="R14" s="58">
        <f>SUM(L14:P14)</f>
        <v>-3908652</v>
      </c>
      <c r="S14" s="35"/>
      <c r="T14" s="38">
        <f>SUM(D14:J14)+R14</f>
        <v>-3908652</v>
      </c>
    </row>
    <row r="15" spans="1:20" ht="21.75">
      <c r="A15" s="26" t="s">
        <v>147</v>
      </c>
      <c r="B15" s="30"/>
      <c r="D15" s="88"/>
      <c r="E15" s="34"/>
      <c r="F15" s="88"/>
      <c r="G15" s="35"/>
      <c r="H15" s="88"/>
      <c r="I15" s="34"/>
      <c r="J15" s="88"/>
      <c r="K15" s="35"/>
      <c r="L15" s="88"/>
      <c r="M15" s="35"/>
      <c r="N15" s="89"/>
      <c r="O15" s="36"/>
      <c r="P15" s="89"/>
      <c r="Q15" s="36"/>
      <c r="R15" s="92"/>
      <c r="S15" s="35"/>
      <c r="T15" s="90"/>
    </row>
    <row r="16" spans="1:20" ht="21.75">
      <c r="A16" s="26" t="s">
        <v>156</v>
      </c>
      <c r="B16" s="52"/>
      <c r="D16" s="56">
        <f>SUM(D13:D14)</f>
        <v>3658492</v>
      </c>
      <c r="E16" s="34"/>
      <c r="F16" s="56">
        <f>SUM(F13:F14)</f>
        <v>4739296</v>
      </c>
      <c r="G16" s="35"/>
      <c r="H16" s="56">
        <f>SUM(H13:H14)</f>
        <v>303183</v>
      </c>
      <c r="I16" s="34"/>
      <c r="J16" s="56">
        <f>SUM(J13:J14)</f>
        <v>3644788</v>
      </c>
      <c r="K16" s="35"/>
      <c r="L16" s="56">
        <f>SUM(L13:L14)</f>
        <v>0</v>
      </c>
      <c r="M16" s="35"/>
      <c r="N16" s="56">
        <f>SUM(N13:N14)</f>
        <v>0</v>
      </c>
      <c r="O16" s="36"/>
      <c r="P16" s="56">
        <f>SUM(P13:P14)</f>
        <v>-86</v>
      </c>
      <c r="Q16" s="36"/>
      <c r="R16" s="56">
        <f>SUM(R13:R14)</f>
        <v>-86</v>
      </c>
      <c r="S16" s="35"/>
      <c r="T16" s="56">
        <f>SUM(T13:T14)</f>
        <v>12345673</v>
      </c>
    </row>
    <row r="17" spans="1:20" ht="21.75">
      <c r="B17" s="52"/>
      <c r="D17" s="88"/>
      <c r="E17" s="34"/>
      <c r="F17" s="88"/>
      <c r="G17" s="35"/>
      <c r="H17" s="88"/>
      <c r="I17" s="34"/>
      <c r="J17" s="88"/>
      <c r="K17" s="35"/>
      <c r="L17" s="88"/>
      <c r="M17" s="35"/>
      <c r="N17" s="89"/>
      <c r="O17" s="36"/>
      <c r="P17" s="89"/>
      <c r="Q17" s="36"/>
      <c r="R17" s="89"/>
      <c r="S17" s="35"/>
      <c r="T17" s="90"/>
    </row>
    <row r="18" spans="1:20" ht="22.7" customHeight="1">
      <c r="A18" s="33" t="s">
        <v>73</v>
      </c>
      <c r="B18" s="52"/>
      <c r="D18" s="34">
        <v>0</v>
      </c>
      <c r="E18" s="34"/>
      <c r="F18" s="34">
        <v>0</v>
      </c>
      <c r="G18" s="35"/>
      <c r="H18" s="34">
        <v>0</v>
      </c>
      <c r="I18" s="34"/>
      <c r="J18" s="34">
        <f>PL!D27</f>
        <v>484027</v>
      </c>
      <c r="K18" s="35"/>
      <c r="L18" s="34">
        <v>0</v>
      </c>
      <c r="M18" s="35"/>
      <c r="N18" s="34">
        <v>0</v>
      </c>
      <c r="O18" s="34"/>
      <c r="P18" s="34">
        <v>0</v>
      </c>
      <c r="Q18" s="34"/>
      <c r="R18" s="34">
        <f>SUM(L18:P18)</f>
        <v>0</v>
      </c>
      <c r="S18" s="35"/>
      <c r="T18" s="38">
        <f>SUM(D18:J18)+R18</f>
        <v>484027</v>
      </c>
    </row>
    <row r="19" spans="1:20" ht="22.7" customHeight="1">
      <c r="A19" s="33" t="s">
        <v>77</v>
      </c>
      <c r="B19" s="52"/>
      <c r="D19" s="34">
        <v>0</v>
      </c>
      <c r="E19" s="34"/>
      <c r="F19" s="34">
        <v>0</v>
      </c>
      <c r="G19" s="35"/>
      <c r="H19" s="34">
        <v>0</v>
      </c>
      <c r="I19" s="34"/>
      <c r="J19" s="34">
        <v>0</v>
      </c>
      <c r="K19" s="35"/>
      <c r="L19" s="34">
        <v>0</v>
      </c>
      <c r="M19" s="35"/>
      <c r="N19" s="34">
        <f>PL!D44</f>
        <v>0</v>
      </c>
      <c r="O19" s="34"/>
      <c r="P19" s="34">
        <f>PL!D47</f>
        <v>-46</v>
      </c>
      <c r="Q19" s="34"/>
      <c r="R19" s="56">
        <f>SUM(L19:P19)</f>
        <v>-46</v>
      </c>
      <c r="S19" s="35"/>
      <c r="T19" s="38">
        <f>SUM(D19:J19)+R19</f>
        <v>-46</v>
      </c>
    </row>
    <row r="20" spans="1:20" ht="22.7" customHeight="1">
      <c r="A20" s="33" t="s">
        <v>75</v>
      </c>
      <c r="B20" s="52"/>
      <c r="D20" s="53">
        <f>SUM(D18:D19)</f>
        <v>0</v>
      </c>
      <c r="E20" s="34"/>
      <c r="F20" s="53">
        <f>SUM(F18:F19)</f>
        <v>0</v>
      </c>
      <c r="G20" s="35"/>
      <c r="H20" s="53">
        <f>SUM(H18:H19)</f>
        <v>0</v>
      </c>
      <c r="I20" s="34"/>
      <c r="J20" s="53">
        <f>SUM(J18:J19)</f>
        <v>484027</v>
      </c>
      <c r="K20" s="35"/>
      <c r="L20" s="53">
        <f>SUM(L18:L19)</f>
        <v>0</v>
      </c>
      <c r="M20" s="35"/>
      <c r="N20" s="53">
        <f>SUM(N18:N19)</f>
        <v>0</v>
      </c>
      <c r="O20" s="34"/>
      <c r="P20" s="53">
        <f>SUM(P18:P19)</f>
        <v>-46</v>
      </c>
      <c r="Q20" s="34"/>
      <c r="R20" s="53">
        <f>SUM(R18:R19)</f>
        <v>-46</v>
      </c>
      <c r="S20" s="35"/>
      <c r="T20" s="54">
        <f>SUM(D20:J20)+R20</f>
        <v>483981</v>
      </c>
    </row>
    <row r="21" spans="1:20" ht="22.7" customHeight="1" thickBot="1">
      <c r="A21" s="26" t="s">
        <v>148</v>
      </c>
      <c r="B21" s="52"/>
      <c r="D21" s="51">
        <f>D20+D16</f>
        <v>3658492</v>
      </c>
      <c r="E21" s="38"/>
      <c r="F21" s="51">
        <f>F20+F16</f>
        <v>4739296</v>
      </c>
      <c r="G21" s="37"/>
      <c r="H21" s="51">
        <f>H20+H16</f>
        <v>303183</v>
      </c>
      <c r="I21" s="38"/>
      <c r="J21" s="51">
        <f>J20+J16</f>
        <v>4128815</v>
      </c>
      <c r="K21" s="37"/>
      <c r="L21" s="51">
        <f>L20+L16</f>
        <v>0</v>
      </c>
      <c r="M21" s="37"/>
      <c r="N21" s="51">
        <f>N20+N16</f>
        <v>0</v>
      </c>
      <c r="O21" s="38"/>
      <c r="P21" s="51">
        <f>P20+P16</f>
        <v>-132</v>
      </c>
      <c r="Q21" s="38"/>
      <c r="R21" s="51">
        <f>R20+R16</f>
        <v>-132</v>
      </c>
      <c r="S21" s="37"/>
      <c r="T21" s="51">
        <f>T20+T16</f>
        <v>12829654</v>
      </c>
    </row>
    <row r="22" spans="1:20" ht="22.7" customHeight="1" thickTop="1">
      <c r="B22" s="52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ht="22.7" customHeight="1">
      <c r="B23" s="52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ht="22.7" customHeight="1">
      <c r="B24" s="23"/>
    </row>
    <row r="25" spans="1:20" ht="22.7" customHeight="1">
      <c r="B25" s="23"/>
    </row>
  </sheetData>
  <mergeCells count="4">
    <mergeCell ref="D5:T5"/>
    <mergeCell ref="D6:T6"/>
    <mergeCell ref="H7:J7"/>
    <mergeCell ref="L7:R7"/>
  </mergeCells>
  <pageMargins left="0.74803149606299213" right="0.31496062992125984" top="0.74803149606299213" bottom="0.39370078740157483" header="0.51181102362204722" footer="0.19685039370078741"/>
  <pageSetup paperSize="9" scale="88" firstPageNumber="11" orientation="landscape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3"/>
  <sheetViews>
    <sheetView workbookViewId="0">
      <selection activeCell="P8" sqref="P8:P11"/>
    </sheetView>
  </sheetViews>
  <sheetFormatPr defaultColWidth="9" defaultRowHeight="22.7" customHeight="1"/>
  <cols>
    <col min="1" max="1" width="32.140625" style="24" customWidth="1"/>
    <col min="2" max="2" width="8.28515625" style="24" bestFit="1" customWidth="1"/>
    <col min="3" max="3" width="2" style="24" customWidth="1"/>
    <col min="4" max="4" width="12.28515625" style="24" customWidth="1"/>
    <col min="5" max="5" width="2" style="24" customWidth="1"/>
    <col min="6" max="6" width="12.28515625" style="24" customWidth="1"/>
    <col min="7" max="7" width="2" style="24" customWidth="1"/>
    <col min="8" max="8" width="12.28515625" style="24" customWidth="1"/>
    <col min="9" max="9" width="2" style="24" customWidth="1"/>
    <col min="10" max="10" width="12.28515625" style="24" customWidth="1"/>
    <col min="11" max="11" width="2" style="24" customWidth="1"/>
    <col min="12" max="12" width="12.28515625" style="24" customWidth="1"/>
    <col min="13" max="13" width="2" style="24" customWidth="1"/>
    <col min="14" max="14" width="12.28515625" style="24" customWidth="1"/>
    <col min="15" max="15" width="2" style="24" customWidth="1"/>
    <col min="16" max="16" width="12.28515625" style="24" customWidth="1"/>
    <col min="17" max="17" width="2" style="24" customWidth="1"/>
    <col min="18" max="18" width="12.28515625" style="24" customWidth="1"/>
    <col min="19" max="19" width="2" style="24" customWidth="1"/>
    <col min="20" max="20" width="12.28515625" style="24" customWidth="1"/>
    <col min="21" max="16384" width="9" style="24"/>
  </cols>
  <sheetData>
    <row r="1" spans="1:20" ht="22.7" customHeight="1">
      <c r="A1" s="3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4"/>
      <c r="T1" s="49" t="s">
        <v>53</v>
      </c>
    </row>
    <row r="2" spans="1:20" ht="22.7" customHeight="1">
      <c r="A2" s="1" t="s">
        <v>12</v>
      </c>
      <c r="S2" s="4"/>
      <c r="T2" s="4" t="s">
        <v>86</v>
      </c>
    </row>
    <row r="3" spans="1:20" ht="24.75" customHeight="1">
      <c r="A3" s="3" t="s">
        <v>146</v>
      </c>
      <c r="B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</row>
    <row r="4" spans="1:20" ht="18" customHeight="1">
      <c r="A4" s="3"/>
      <c r="B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1:20" ht="22.7" customHeight="1">
      <c r="A5" s="26"/>
      <c r="B5" s="26"/>
      <c r="C5" s="27"/>
      <c r="D5" s="105" t="s">
        <v>155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20" ht="22.7" customHeight="1">
      <c r="A6" s="26"/>
      <c r="B6" s="26"/>
      <c r="C6" s="27"/>
      <c r="D6" s="106" t="s">
        <v>104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0" ht="22.7" customHeight="1">
      <c r="A7" s="26"/>
      <c r="B7" s="52"/>
      <c r="C7" s="27"/>
      <c r="D7" s="52"/>
      <c r="E7" s="52"/>
      <c r="F7" s="52"/>
      <c r="G7" s="52"/>
      <c r="H7" s="105" t="s">
        <v>65</v>
      </c>
      <c r="I7" s="105"/>
      <c r="J7" s="105"/>
      <c r="K7" s="52"/>
      <c r="L7" s="105" t="s">
        <v>71</v>
      </c>
      <c r="M7" s="105"/>
      <c r="N7" s="105"/>
      <c r="O7" s="105"/>
      <c r="P7" s="105"/>
      <c r="Q7" s="105"/>
      <c r="R7" s="105"/>
      <c r="S7" s="52"/>
      <c r="T7" s="52"/>
    </row>
    <row r="8" spans="1:20" ht="22.7" customHeight="1">
      <c r="A8" s="26"/>
      <c r="B8" s="52"/>
      <c r="C8" s="27"/>
      <c r="D8" s="52"/>
      <c r="E8" s="52"/>
      <c r="F8" s="52"/>
      <c r="G8" s="52"/>
      <c r="H8" s="30"/>
      <c r="I8" s="30"/>
      <c r="J8" s="30"/>
      <c r="K8" s="52"/>
      <c r="L8" s="30"/>
      <c r="M8" s="30"/>
      <c r="N8" s="30"/>
      <c r="O8" s="30"/>
      <c r="P8" s="30" t="s">
        <v>171</v>
      </c>
      <c r="Q8" s="30"/>
      <c r="R8" s="30"/>
      <c r="S8" s="52"/>
      <c r="T8" s="52"/>
    </row>
    <row r="9" spans="1:20" ht="22.7" customHeight="1">
      <c r="A9" s="26"/>
      <c r="B9" s="52"/>
      <c r="C9" s="27"/>
      <c r="D9" s="28" t="s">
        <v>8</v>
      </c>
      <c r="E9" s="28"/>
      <c r="F9" s="28"/>
      <c r="G9" s="28"/>
      <c r="H9" s="30" t="s">
        <v>132</v>
      </c>
      <c r="I9" s="30"/>
      <c r="J9" s="30"/>
      <c r="K9" s="28"/>
      <c r="L9" s="28" t="s">
        <v>32</v>
      </c>
      <c r="M9" s="28"/>
      <c r="N9" s="28" t="s">
        <v>90</v>
      </c>
      <c r="O9" s="28"/>
      <c r="P9" s="28" t="s">
        <v>172</v>
      </c>
      <c r="Q9" s="28"/>
      <c r="R9" s="28"/>
      <c r="S9" s="28"/>
      <c r="T9" s="28"/>
    </row>
    <row r="10" spans="1:20" ht="22.7" customHeight="1">
      <c r="A10" s="26"/>
      <c r="B10" s="52"/>
      <c r="C10" s="27"/>
      <c r="D10" s="28" t="s">
        <v>36</v>
      </c>
      <c r="E10" s="28"/>
      <c r="F10" s="28" t="s">
        <v>67</v>
      </c>
      <c r="G10" s="28"/>
      <c r="H10" s="27" t="s">
        <v>84</v>
      </c>
      <c r="I10" s="30"/>
      <c r="J10" s="27" t="s">
        <v>93</v>
      </c>
      <c r="K10" s="28"/>
      <c r="L10" s="28" t="s">
        <v>33</v>
      </c>
      <c r="M10" s="28"/>
      <c r="N10" s="28" t="s">
        <v>89</v>
      </c>
      <c r="O10" s="28"/>
      <c r="P10" s="28" t="s">
        <v>120</v>
      </c>
      <c r="Q10" s="28"/>
      <c r="R10" s="28"/>
      <c r="S10" s="28"/>
      <c r="T10" s="28" t="s">
        <v>29</v>
      </c>
    </row>
    <row r="11" spans="1:20" ht="22.7" customHeight="1">
      <c r="B11" s="32" t="s">
        <v>5</v>
      </c>
      <c r="C11" s="29"/>
      <c r="D11" s="32" t="s">
        <v>30</v>
      </c>
      <c r="E11" s="30"/>
      <c r="F11" s="32" t="s">
        <v>68</v>
      </c>
      <c r="G11" s="30"/>
      <c r="H11" s="40" t="s">
        <v>60</v>
      </c>
      <c r="I11" s="29"/>
      <c r="J11" s="32" t="s">
        <v>94</v>
      </c>
      <c r="K11" s="30"/>
      <c r="L11" s="32" t="s">
        <v>0</v>
      </c>
      <c r="M11" s="30"/>
      <c r="N11" s="32" t="s">
        <v>88</v>
      </c>
      <c r="O11" s="30"/>
      <c r="P11" s="96" t="s">
        <v>121</v>
      </c>
      <c r="Q11" s="30"/>
      <c r="R11" s="32" t="s">
        <v>83</v>
      </c>
      <c r="S11" s="30"/>
      <c r="T11" s="32" t="s">
        <v>31</v>
      </c>
    </row>
    <row r="12" spans="1:20" ht="22.7" customHeight="1">
      <c r="A12" s="26" t="s">
        <v>158</v>
      </c>
      <c r="B12" s="52"/>
      <c r="C12" s="29"/>
      <c r="D12" s="60"/>
      <c r="E12" s="30"/>
      <c r="F12" s="60"/>
      <c r="G12" s="30"/>
      <c r="H12" s="62"/>
      <c r="I12" s="29"/>
      <c r="J12" s="60"/>
      <c r="K12" s="30"/>
      <c r="L12" s="60"/>
      <c r="M12" s="30"/>
      <c r="N12" s="60"/>
      <c r="O12" s="30"/>
      <c r="P12" s="30"/>
      <c r="Q12" s="30"/>
      <c r="R12" s="60"/>
      <c r="S12" s="30"/>
      <c r="T12" s="60"/>
    </row>
    <row r="13" spans="1:20" ht="22.7" customHeight="1">
      <c r="A13" s="26" t="s">
        <v>159</v>
      </c>
      <c r="B13" s="52"/>
      <c r="D13" s="6">
        <v>3484281</v>
      </c>
      <c r="E13" s="6"/>
      <c r="F13" s="15">
        <v>4739296</v>
      </c>
      <c r="G13" s="6"/>
      <c r="H13" s="6">
        <v>228183</v>
      </c>
      <c r="I13" s="6"/>
      <c r="J13" s="6">
        <v>2374561</v>
      </c>
      <c r="K13" s="6"/>
      <c r="L13" s="6">
        <v>4091214</v>
      </c>
      <c r="M13" s="6"/>
      <c r="N13" s="6">
        <v>252</v>
      </c>
      <c r="O13" s="6"/>
      <c r="P13" s="6">
        <v>-16</v>
      </c>
      <c r="Q13" s="6"/>
      <c r="R13" s="6">
        <f>SUM(L13:P13)</f>
        <v>4091450</v>
      </c>
      <c r="S13" s="6"/>
      <c r="T13" s="6">
        <f>SUM(D13:J13)+R13</f>
        <v>14917771</v>
      </c>
    </row>
    <row r="14" spans="1:20" ht="21.75">
      <c r="A14" s="24" t="s">
        <v>39</v>
      </c>
      <c r="B14" s="30" t="s">
        <v>163</v>
      </c>
      <c r="D14" s="15">
        <v>0</v>
      </c>
      <c r="E14" s="15"/>
      <c r="F14" s="15">
        <v>0</v>
      </c>
      <c r="G14" s="93"/>
      <c r="H14" s="15">
        <v>0</v>
      </c>
      <c r="I14" s="15"/>
      <c r="J14" s="15">
        <v>0</v>
      </c>
      <c r="K14" s="93"/>
      <c r="L14" s="15">
        <f>-L13</f>
        <v>-4091214</v>
      </c>
      <c r="M14" s="93"/>
      <c r="N14" s="94">
        <v>0</v>
      </c>
      <c r="O14" s="94"/>
      <c r="P14" s="94">
        <v>0</v>
      </c>
      <c r="Q14" s="94"/>
      <c r="R14" s="6">
        <f>SUM(L14:P14)</f>
        <v>-4091214</v>
      </c>
      <c r="S14" s="93"/>
      <c r="T14" s="6">
        <f>SUM(D14:J14)+R14</f>
        <v>-4091214</v>
      </c>
    </row>
    <row r="15" spans="1:20" ht="21.75">
      <c r="A15" s="26" t="s">
        <v>118</v>
      </c>
      <c r="B15" s="30"/>
      <c r="D15" s="88"/>
      <c r="E15" s="34"/>
      <c r="F15" s="88"/>
      <c r="G15" s="35"/>
      <c r="H15" s="88"/>
      <c r="I15" s="34"/>
      <c r="J15" s="88"/>
      <c r="K15" s="35"/>
      <c r="L15" s="88"/>
      <c r="M15" s="35"/>
      <c r="N15" s="89"/>
      <c r="O15" s="36"/>
      <c r="P15" s="89"/>
      <c r="Q15" s="36"/>
      <c r="R15" s="92"/>
      <c r="S15" s="35"/>
      <c r="T15" s="90"/>
    </row>
    <row r="16" spans="1:20" ht="21.75">
      <c r="A16" s="26" t="s">
        <v>156</v>
      </c>
      <c r="B16" s="52"/>
      <c r="D16" s="56">
        <f>SUM(D13:D14)</f>
        <v>3484281</v>
      </c>
      <c r="E16" s="34"/>
      <c r="F16" s="56">
        <f>SUM(F13:F14)</f>
        <v>4739296</v>
      </c>
      <c r="G16" s="35"/>
      <c r="H16" s="56">
        <f>SUM(H13:H14)</f>
        <v>228183</v>
      </c>
      <c r="I16" s="34"/>
      <c r="J16" s="56">
        <f>SUM(J13:J14)</f>
        <v>2374561</v>
      </c>
      <c r="K16" s="35"/>
      <c r="L16" s="56">
        <f>SUM(L13:L14)</f>
        <v>0</v>
      </c>
      <c r="M16" s="35"/>
      <c r="N16" s="56">
        <f>SUM(N13:N14)</f>
        <v>252</v>
      </c>
      <c r="O16" s="36"/>
      <c r="P16" s="56">
        <f>SUM(P13:P14)</f>
        <v>-16</v>
      </c>
      <c r="Q16" s="36"/>
      <c r="R16" s="56">
        <f>SUM(R13:R14)</f>
        <v>236</v>
      </c>
      <c r="S16" s="35"/>
      <c r="T16" s="56">
        <f>SUM(T13:T14)</f>
        <v>10826557</v>
      </c>
    </row>
    <row r="17" spans="1:20" ht="21.75">
      <c r="B17" s="52"/>
      <c r="D17" s="88"/>
      <c r="E17" s="34"/>
      <c r="F17" s="88"/>
      <c r="G17" s="35"/>
      <c r="H17" s="88"/>
      <c r="I17" s="34"/>
      <c r="J17" s="88"/>
      <c r="K17" s="35"/>
      <c r="L17" s="88"/>
      <c r="M17" s="35"/>
      <c r="N17" s="89"/>
      <c r="O17" s="36"/>
      <c r="P17" s="89"/>
      <c r="Q17" s="36"/>
      <c r="R17" s="89"/>
      <c r="S17" s="35"/>
      <c r="T17" s="90"/>
    </row>
    <row r="18" spans="1:20" ht="22.7" customHeight="1">
      <c r="A18" s="33" t="s">
        <v>73</v>
      </c>
      <c r="B18" s="52"/>
      <c r="D18" s="34">
        <v>0</v>
      </c>
      <c r="E18" s="34"/>
      <c r="F18" s="34">
        <v>0</v>
      </c>
      <c r="G18" s="35"/>
      <c r="H18" s="34">
        <v>0</v>
      </c>
      <c r="I18" s="34"/>
      <c r="J18" s="34">
        <f>PL!F27</f>
        <v>498345</v>
      </c>
      <c r="K18" s="35"/>
      <c r="L18" s="34">
        <v>0</v>
      </c>
      <c r="M18" s="35"/>
      <c r="N18" s="34">
        <v>0</v>
      </c>
      <c r="O18" s="34"/>
      <c r="P18" s="34">
        <v>0</v>
      </c>
      <c r="Q18" s="34"/>
      <c r="R18" s="34">
        <f>SUM(L18:P18)</f>
        <v>0</v>
      </c>
      <c r="S18" s="35"/>
      <c r="T18" s="38">
        <f>SUM(D18:J18)+R18</f>
        <v>498345</v>
      </c>
    </row>
    <row r="19" spans="1:20" ht="22.7" customHeight="1">
      <c r="A19" s="33" t="s">
        <v>77</v>
      </c>
      <c r="B19" s="52"/>
      <c r="D19" s="34">
        <v>0</v>
      </c>
      <c r="E19" s="34"/>
      <c r="F19" s="34">
        <v>0</v>
      </c>
      <c r="G19" s="35"/>
      <c r="H19" s="34">
        <v>0</v>
      </c>
      <c r="I19" s="34"/>
      <c r="J19" s="34">
        <v>0</v>
      </c>
      <c r="K19" s="35"/>
      <c r="L19" s="34">
        <v>0</v>
      </c>
      <c r="M19" s="35"/>
      <c r="N19" s="34">
        <f>PL!F44</f>
        <v>-252</v>
      </c>
      <c r="O19" s="34"/>
      <c r="P19" s="34">
        <f>PL!F47</f>
        <v>72</v>
      </c>
      <c r="Q19" s="34"/>
      <c r="R19" s="56">
        <f>SUM(L19:P19)</f>
        <v>-180</v>
      </c>
      <c r="S19" s="35"/>
      <c r="T19" s="38">
        <f>SUM(D19:J19)+R19</f>
        <v>-180</v>
      </c>
    </row>
    <row r="20" spans="1:20" ht="22.7" customHeight="1">
      <c r="A20" s="33" t="s">
        <v>75</v>
      </c>
      <c r="B20" s="52"/>
      <c r="D20" s="53">
        <f>SUM(D18:D19)</f>
        <v>0</v>
      </c>
      <c r="E20" s="34"/>
      <c r="F20" s="53">
        <f>SUM(F18:F19)</f>
        <v>0</v>
      </c>
      <c r="G20" s="35"/>
      <c r="H20" s="53">
        <f>SUM(H18:H19)</f>
        <v>0</v>
      </c>
      <c r="I20" s="34"/>
      <c r="J20" s="53">
        <f>SUM(J18:J19)</f>
        <v>498345</v>
      </c>
      <c r="K20" s="35"/>
      <c r="L20" s="53">
        <f>SUM(L18:L19)</f>
        <v>0</v>
      </c>
      <c r="M20" s="35"/>
      <c r="N20" s="53">
        <f>SUM(N18:N19)</f>
        <v>-252</v>
      </c>
      <c r="O20" s="34"/>
      <c r="P20" s="53">
        <f>SUM(P18:P19)</f>
        <v>72</v>
      </c>
      <c r="Q20" s="34"/>
      <c r="R20" s="53">
        <f>SUM(L20:P20)</f>
        <v>-180</v>
      </c>
      <c r="S20" s="35"/>
      <c r="T20" s="54">
        <f>SUM(D20:J20)+R20</f>
        <v>498165</v>
      </c>
    </row>
    <row r="21" spans="1:20" ht="22.7" customHeight="1" thickBot="1">
      <c r="A21" s="26" t="s">
        <v>119</v>
      </c>
      <c r="B21" s="52"/>
      <c r="D21" s="51">
        <f>D20+D16</f>
        <v>3484281</v>
      </c>
      <c r="E21" s="38"/>
      <c r="F21" s="51">
        <f>F20+F16</f>
        <v>4739296</v>
      </c>
      <c r="G21" s="37"/>
      <c r="H21" s="51">
        <f>H20+H16</f>
        <v>228183</v>
      </c>
      <c r="I21" s="38"/>
      <c r="J21" s="51">
        <f>J20+J16</f>
        <v>2872906</v>
      </c>
      <c r="K21" s="37"/>
      <c r="L21" s="51">
        <f>L20+L16</f>
        <v>0</v>
      </c>
      <c r="M21" s="37"/>
      <c r="N21" s="51">
        <f>N20+N16</f>
        <v>0</v>
      </c>
      <c r="O21" s="38"/>
      <c r="P21" s="51">
        <f>P20+P16</f>
        <v>56</v>
      </c>
      <c r="Q21" s="38"/>
      <c r="R21" s="51">
        <f>R20+R16</f>
        <v>56</v>
      </c>
      <c r="S21" s="37"/>
      <c r="T21" s="51">
        <f>T20+T16</f>
        <v>11324722</v>
      </c>
    </row>
    <row r="22" spans="1:20" ht="22.7" customHeight="1" thickTop="1">
      <c r="B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ht="22.7" customHeight="1">
      <c r="B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</sheetData>
  <mergeCells count="4">
    <mergeCell ref="D5:T5"/>
    <mergeCell ref="D6:T6"/>
    <mergeCell ref="H7:J7"/>
    <mergeCell ref="L7:R7"/>
  </mergeCells>
  <pageMargins left="0.74803149606299213" right="0.31496062992125984" top="0.74803149606299213" bottom="0.39370078740157483" header="0.51181102362204722" footer="0.19685039370078741"/>
  <pageSetup paperSize="9" scale="87" firstPageNumber="12" orientation="landscape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4"/>
  <sheetViews>
    <sheetView workbookViewId="0">
      <selection activeCell="F17" sqref="F17"/>
    </sheetView>
  </sheetViews>
  <sheetFormatPr defaultColWidth="9" defaultRowHeight="22.7" customHeight="1"/>
  <cols>
    <col min="1" max="1" width="31" style="24" customWidth="1"/>
    <col min="2" max="2" width="8.28515625" style="24" bestFit="1" customWidth="1"/>
    <col min="3" max="3" width="2" style="24" customWidth="1"/>
    <col min="4" max="4" width="12.85546875" style="24" customWidth="1"/>
    <col min="5" max="5" width="2" style="24" customWidth="1"/>
    <col min="6" max="6" width="12.85546875" style="24" customWidth="1"/>
    <col min="7" max="7" width="2" style="24" customWidth="1"/>
    <col min="8" max="8" width="12.85546875" style="24" customWidth="1"/>
    <col min="9" max="9" width="2" style="24" customWidth="1"/>
    <col min="10" max="10" width="12.85546875" style="24" customWidth="1"/>
    <col min="11" max="11" width="2" style="24" customWidth="1"/>
    <col min="12" max="12" width="12" style="24" bestFit="1" customWidth="1"/>
    <col min="13" max="13" width="2" style="24" customWidth="1"/>
    <col min="14" max="14" width="13.85546875" style="24" bestFit="1" customWidth="1"/>
    <col min="15" max="15" width="2" style="24" customWidth="1"/>
    <col min="16" max="16" width="12.85546875" style="24" customWidth="1"/>
    <col min="17" max="17" width="2" style="24" customWidth="1"/>
    <col min="18" max="18" width="12.85546875" style="24" customWidth="1"/>
    <col min="19" max="19" width="9" style="24"/>
    <col min="20" max="20" width="10.5703125" style="24" bestFit="1" customWidth="1"/>
    <col min="21" max="16384" width="9" style="24"/>
  </cols>
  <sheetData>
    <row r="1" spans="1:19" ht="22.7" customHeight="1">
      <c r="A1" s="3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4"/>
      <c r="R1" s="49" t="s">
        <v>53</v>
      </c>
    </row>
    <row r="2" spans="1:19" ht="22.7" customHeight="1">
      <c r="A2" s="1" t="s">
        <v>12</v>
      </c>
      <c r="Q2" s="4"/>
      <c r="R2" s="4" t="s">
        <v>86</v>
      </c>
    </row>
    <row r="3" spans="1:19" ht="24.75" customHeight="1">
      <c r="A3" s="3" t="s">
        <v>146</v>
      </c>
      <c r="B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9" ht="18" customHeight="1">
      <c r="A4" s="3"/>
      <c r="B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9" ht="22.7" customHeight="1">
      <c r="A5" s="26"/>
      <c r="B5" s="26"/>
      <c r="C5" s="27"/>
      <c r="D5" s="105" t="s">
        <v>155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</row>
    <row r="6" spans="1:19" ht="22.7" customHeight="1">
      <c r="A6" s="26"/>
      <c r="B6" s="26"/>
      <c r="C6" s="27"/>
      <c r="D6" s="106" t="s">
        <v>101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</row>
    <row r="7" spans="1:19" ht="22.7" customHeight="1">
      <c r="A7" s="26"/>
      <c r="B7" s="52"/>
      <c r="C7" s="27"/>
      <c r="D7" s="52"/>
      <c r="E7" s="52"/>
      <c r="F7" s="52"/>
      <c r="G7" s="52"/>
      <c r="H7" s="105" t="s">
        <v>65</v>
      </c>
      <c r="I7" s="105"/>
      <c r="J7" s="105"/>
      <c r="K7" s="52"/>
      <c r="L7" s="105" t="s">
        <v>71</v>
      </c>
      <c r="M7" s="105"/>
      <c r="N7" s="105"/>
      <c r="O7" s="105"/>
      <c r="P7" s="105"/>
      <c r="Q7" s="52"/>
      <c r="R7" s="52"/>
    </row>
    <row r="8" spans="1:19" ht="22.7" customHeight="1">
      <c r="A8" s="26"/>
      <c r="B8" s="52"/>
      <c r="C8" s="27"/>
      <c r="D8" s="28" t="s">
        <v>8</v>
      </c>
      <c r="E8" s="28"/>
      <c r="F8" s="28"/>
      <c r="G8" s="28"/>
      <c r="H8" s="30" t="s">
        <v>132</v>
      </c>
      <c r="I8" s="30"/>
      <c r="J8" s="30"/>
      <c r="K8" s="28"/>
      <c r="L8" s="28" t="s">
        <v>32</v>
      </c>
      <c r="M8" s="28"/>
      <c r="N8" s="28" t="s">
        <v>90</v>
      </c>
      <c r="O8" s="28"/>
      <c r="P8" s="28"/>
      <c r="Q8" s="28"/>
      <c r="R8" s="28"/>
    </row>
    <row r="9" spans="1:19" ht="22.7" customHeight="1">
      <c r="A9" s="26"/>
      <c r="B9" s="52"/>
      <c r="C9" s="27"/>
      <c r="D9" s="28" t="s">
        <v>36</v>
      </c>
      <c r="E9" s="28"/>
      <c r="F9" s="28" t="s">
        <v>67</v>
      </c>
      <c r="G9" s="28"/>
      <c r="H9" s="27" t="s">
        <v>84</v>
      </c>
      <c r="I9" s="30"/>
      <c r="J9" s="27" t="s">
        <v>93</v>
      </c>
      <c r="K9" s="28"/>
      <c r="L9" s="28" t="s">
        <v>33</v>
      </c>
      <c r="M9" s="28"/>
      <c r="N9" s="28" t="s">
        <v>89</v>
      </c>
      <c r="O9" s="28"/>
      <c r="P9" s="28"/>
      <c r="Q9" s="28"/>
      <c r="R9" s="28" t="s">
        <v>29</v>
      </c>
    </row>
    <row r="10" spans="1:19" ht="22.7" customHeight="1">
      <c r="B10" s="32" t="s">
        <v>5</v>
      </c>
      <c r="C10" s="29"/>
      <c r="D10" s="32" t="s">
        <v>30</v>
      </c>
      <c r="E10" s="30"/>
      <c r="F10" s="32" t="s">
        <v>68</v>
      </c>
      <c r="G10" s="30"/>
      <c r="H10" s="40" t="s">
        <v>60</v>
      </c>
      <c r="I10" s="29"/>
      <c r="J10" s="32" t="s">
        <v>94</v>
      </c>
      <c r="K10" s="30"/>
      <c r="L10" s="32" t="s">
        <v>0</v>
      </c>
      <c r="M10" s="30"/>
      <c r="N10" s="32" t="s">
        <v>88</v>
      </c>
      <c r="O10" s="30"/>
      <c r="P10" s="32" t="s">
        <v>83</v>
      </c>
      <c r="Q10" s="30"/>
      <c r="R10" s="32" t="s">
        <v>31</v>
      </c>
    </row>
    <row r="11" spans="1:19" ht="22.7" customHeight="1">
      <c r="A11" s="26" t="s">
        <v>147</v>
      </c>
      <c r="B11" s="52"/>
      <c r="C11" s="29"/>
      <c r="D11" s="60"/>
      <c r="E11" s="30"/>
      <c r="F11" s="60"/>
      <c r="G11" s="30"/>
      <c r="H11" s="62"/>
      <c r="I11" s="29"/>
      <c r="J11" s="60"/>
      <c r="K11" s="30"/>
      <c r="L11" s="60"/>
      <c r="M11" s="30"/>
      <c r="N11" s="60"/>
      <c r="O11" s="30"/>
      <c r="P11" s="60"/>
      <c r="Q11" s="30"/>
      <c r="R11" s="60"/>
    </row>
    <row r="12" spans="1:19" ht="22.7" customHeight="1">
      <c r="A12" s="26" t="s">
        <v>159</v>
      </c>
      <c r="B12" s="52"/>
      <c r="D12" s="58">
        <v>3658492</v>
      </c>
      <c r="E12" s="58"/>
      <c r="F12" s="34">
        <v>4739296</v>
      </c>
      <c r="G12" s="58"/>
      <c r="H12" s="58">
        <v>303183</v>
      </c>
      <c r="I12" s="58"/>
      <c r="J12" s="58">
        <v>3636193</v>
      </c>
      <c r="K12" s="58"/>
      <c r="L12" s="58">
        <v>3908652</v>
      </c>
      <c r="M12" s="58"/>
      <c r="N12" s="6">
        <v>0</v>
      </c>
      <c r="O12" s="58"/>
      <c r="P12" s="58">
        <f>SUM(L12:N12)</f>
        <v>3908652</v>
      </c>
      <c r="Q12" s="58"/>
      <c r="R12" s="38">
        <f>SUM(D12:J12)+P12</f>
        <v>16245816</v>
      </c>
    </row>
    <row r="13" spans="1:19" ht="21.75">
      <c r="A13" s="24" t="s">
        <v>39</v>
      </c>
      <c r="B13" s="30" t="s">
        <v>163</v>
      </c>
      <c r="D13" s="34">
        <v>0</v>
      </c>
      <c r="E13" s="34"/>
      <c r="F13" s="34">
        <v>0</v>
      </c>
      <c r="G13" s="35"/>
      <c r="H13" s="34">
        <v>0</v>
      </c>
      <c r="I13" s="34"/>
      <c r="J13" s="34">
        <v>0</v>
      </c>
      <c r="K13" s="35"/>
      <c r="L13" s="34">
        <f>-L12</f>
        <v>-3908652</v>
      </c>
      <c r="M13" s="35"/>
      <c r="N13" s="36">
        <v>0</v>
      </c>
      <c r="O13" s="36"/>
      <c r="P13" s="64">
        <f>SUM(L13:N13)</f>
        <v>-3908652</v>
      </c>
      <c r="Q13" s="36"/>
      <c r="R13" s="61">
        <f>SUM(D13:J13)+P13</f>
        <v>-3908652</v>
      </c>
      <c r="S13" s="35"/>
    </row>
    <row r="14" spans="1:19" ht="21.75">
      <c r="A14" s="26" t="s">
        <v>147</v>
      </c>
      <c r="B14" s="30"/>
      <c r="D14" s="88"/>
      <c r="E14" s="34"/>
      <c r="F14" s="88"/>
      <c r="G14" s="35"/>
      <c r="H14" s="88"/>
      <c r="I14" s="34"/>
      <c r="J14" s="88"/>
      <c r="K14" s="35"/>
      <c r="L14" s="88"/>
      <c r="M14" s="35"/>
      <c r="N14" s="89"/>
      <c r="O14" s="36"/>
      <c r="P14" s="92"/>
      <c r="Q14" s="36"/>
      <c r="R14" s="90"/>
      <c r="S14" s="35"/>
    </row>
    <row r="15" spans="1:19" ht="21.75">
      <c r="A15" s="26" t="s">
        <v>156</v>
      </c>
      <c r="B15" s="52"/>
      <c r="D15" s="56">
        <f>SUM(D12:D13)</f>
        <v>3658492</v>
      </c>
      <c r="E15" s="34"/>
      <c r="F15" s="56">
        <f>SUM(F12:F13)</f>
        <v>4739296</v>
      </c>
      <c r="G15" s="35"/>
      <c r="H15" s="56">
        <f>SUM(H12:H13)</f>
        <v>303183</v>
      </c>
      <c r="I15" s="34"/>
      <c r="J15" s="56">
        <f>SUM(J12:J13)</f>
        <v>3636193</v>
      </c>
      <c r="K15" s="35"/>
      <c r="L15" s="56">
        <f>SUM(L12:L13)</f>
        <v>0</v>
      </c>
      <c r="M15" s="35"/>
      <c r="N15" s="56">
        <f>SUM(N12:N13)</f>
        <v>0</v>
      </c>
      <c r="O15" s="36"/>
      <c r="P15" s="56">
        <f>SUM(P12:P13)</f>
        <v>0</v>
      </c>
      <c r="Q15" s="36"/>
      <c r="R15" s="56">
        <f>SUM(R12:R13)</f>
        <v>12337164</v>
      </c>
      <c r="S15" s="35"/>
    </row>
    <row r="16" spans="1:19" ht="21.75">
      <c r="B16" s="52"/>
      <c r="D16" s="88"/>
      <c r="E16" s="34"/>
      <c r="F16" s="88"/>
      <c r="G16" s="35"/>
      <c r="H16" s="88"/>
      <c r="I16" s="34"/>
      <c r="J16" s="88"/>
      <c r="K16" s="35"/>
      <c r="L16" s="88"/>
      <c r="M16" s="35"/>
      <c r="N16" s="89"/>
      <c r="O16" s="36"/>
      <c r="P16" s="89"/>
      <c r="Q16" s="36"/>
      <c r="R16" s="89"/>
      <c r="S16" s="35"/>
    </row>
    <row r="17" spans="1:18" ht="22.7" customHeight="1">
      <c r="A17" s="33" t="s">
        <v>73</v>
      </c>
      <c r="B17" s="52"/>
      <c r="D17" s="34">
        <v>0</v>
      </c>
      <c r="E17" s="34"/>
      <c r="F17" s="34">
        <v>0</v>
      </c>
      <c r="G17" s="35"/>
      <c r="H17" s="34">
        <v>0</v>
      </c>
      <c r="I17" s="34"/>
      <c r="J17" s="34">
        <f>PL!H27</f>
        <v>483327</v>
      </c>
      <c r="K17" s="35"/>
      <c r="L17" s="34">
        <v>0</v>
      </c>
      <c r="M17" s="35"/>
      <c r="N17" s="34">
        <v>0</v>
      </c>
      <c r="O17" s="34"/>
      <c r="P17" s="34">
        <f>SUM(L17:N17)</f>
        <v>0</v>
      </c>
      <c r="Q17" s="35"/>
      <c r="R17" s="38">
        <f>SUM(D17:J17)+P17</f>
        <v>483327</v>
      </c>
    </row>
    <row r="18" spans="1:18" ht="22.7" customHeight="1">
      <c r="A18" s="33" t="s">
        <v>77</v>
      </c>
      <c r="B18" s="52"/>
      <c r="D18" s="34">
        <v>0</v>
      </c>
      <c r="E18" s="34"/>
      <c r="F18" s="34">
        <v>0</v>
      </c>
      <c r="G18" s="35"/>
      <c r="H18" s="34">
        <v>0</v>
      </c>
      <c r="I18" s="34"/>
      <c r="J18" s="34">
        <v>0</v>
      </c>
      <c r="K18" s="35"/>
      <c r="L18" s="34">
        <v>0</v>
      </c>
      <c r="M18" s="35"/>
      <c r="N18" s="34">
        <f>PL!H48</f>
        <v>0</v>
      </c>
      <c r="O18" s="34"/>
      <c r="P18" s="56">
        <f>SUM(L18:N18)</f>
        <v>0</v>
      </c>
      <c r="Q18" s="35"/>
      <c r="R18" s="38">
        <f>SUM(D18:J18)+P18</f>
        <v>0</v>
      </c>
    </row>
    <row r="19" spans="1:18" ht="22.7" customHeight="1">
      <c r="A19" s="33" t="s">
        <v>75</v>
      </c>
      <c r="B19" s="52"/>
      <c r="D19" s="53">
        <f>SUM(D17:D18)</f>
        <v>0</v>
      </c>
      <c r="E19" s="34"/>
      <c r="F19" s="53">
        <f>SUM(F17:F18)</f>
        <v>0</v>
      </c>
      <c r="G19" s="35"/>
      <c r="H19" s="53">
        <f>SUM(H17:H18)</f>
        <v>0</v>
      </c>
      <c r="I19" s="34"/>
      <c r="J19" s="53">
        <f>SUM(J17:J18)</f>
        <v>483327</v>
      </c>
      <c r="K19" s="35"/>
      <c r="L19" s="53">
        <f>SUM(L17:L18)</f>
        <v>0</v>
      </c>
      <c r="M19" s="35"/>
      <c r="N19" s="53">
        <f>SUM(N17:N18)</f>
        <v>0</v>
      </c>
      <c r="O19" s="34"/>
      <c r="P19" s="53">
        <f>SUM(L19:N19)</f>
        <v>0</v>
      </c>
      <c r="Q19" s="35"/>
      <c r="R19" s="54">
        <f>SUM(D19:J19)+P19</f>
        <v>483327</v>
      </c>
    </row>
    <row r="20" spans="1:18" ht="22.7" customHeight="1" thickBot="1">
      <c r="A20" s="26" t="s">
        <v>148</v>
      </c>
      <c r="B20" s="52"/>
      <c r="D20" s="51">
        <f>D19+D15</f>
        <v>3658492</v>
      </c>
      <c r="E20" s="38"/>
      <c r="F20" s="51">
        <f>F19+F15</f>
        <v>4739296</v>
      </c>
      <c r="G20" s="37"/>
      <c r="H20" s="51">
        <f>H19+H15</f>
        <v>303183</v>
      </c>
      <c r="I20" s="38"/>
      <c r="J20" s="51">
        <f>J19+J15</f>
        <v>4119520</v>
      </c>
      <c r="K20" s="37"/>
      <c r="L20" s="51">
        <f>L19+L15</f>
        <v>0</v>
      </c>
      <c r="M20" s="37"/>
      <c r="N20" s="51">
        <f>N19+N15</f>
        <v>0</v>
      </c>
      <c r="O20" s="38"/>
      <c r="P20" s="51">
        <f>P19+P15</f>
        <v>0</v>
      </c>
      <c r="Q20" s="37"/>
      <c r="R20" s="51">
        <f>R19+R15</f>
        <v>12820491</v>
      </c>
    </row>
    <row r="21" spans="1:18" ht="22.7" customHeight="1" thickTop="1">
      <c r="B21" s="52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</row>
    <row r="22" spans="1:18" ht="22.7" customHeight="1">
      <c r="B22" s="52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  <row r="23" spans="1:18" ht="22.7" customHeight="1">
      <c r="B23" s="23"/>
    </row>
    <row r="24" spans="1:18" ht="22.7" customHeight="1">
      <c r="B24" s="23"/>
    </row>
  </sheetData>
  <mergeCells count="4">
    <mergeCell ref="D5:R5"/>
    <mergeCell ref="H7:J7"/>
    <mergeCell ref="L7:P7"/>
    <mergeCell ref="D6:R6"/>
  </mergeCells>
  <pageMargins left="0.74803149606299213" right="0.31496062992125984" top="0.74803149606299213" bottom="0.39370078740157483" header="0.51181102362204722" footer="0.19685039370078741"/>
  <pageSetup paperSize="9" scale="93" firstPageNumber="13" orientation="landscape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topLeftCell="A7" workbookViewId="0">
      <selection activeCell="N22" sqref="N22"/>
    </sheetView>
  </sheetViews>
  <sheetFormatPr defaultColWidth="9" defaultRowHeight="22.7" customHeight="1"/>
  <cols>
    <col min="1" max="1" width="30.42578125" style="24" customWidth="1"/>
    <col min="2" max="2" width="8.28515625" style="27" bestFit="1" customWidth="1"/>
    <col min="3" max="3" width="2" style="24" customWidth="1"/>
    <col min="4" max="4" width="12.85546875" style="24" customWidth="1"/>
    <col min="5" max="5" width="2" style="24" customWidth="1"/>
    <col min="6" max="6" width="12.85546875" style="24" customWidth="1"/>
    <col min="7" max="7" width="2" style="24" customWidth="1"/>
    <col min="8" max="8" width="12.85546875" style="24" customWidth="1"/>
    <col min="9" max="9" width="2" style="24" customWidth="1"/>
    <col min="10" max="10" width="12.85546875" style="24" customWidth="1"/>
    <col min="11" max="11" width="2" style="24" customWidth="1"/>
    <col min="12" max="12" width="12" style="24" bestFit="1" customWidth="1"/>
    <col min="13" max="13" width="2" style="24" customWidth="1"/>
    <col min="14" max="14" width="13.85546875" style="24" bestFit="1" customWidth="1"/>
    <col min="15" max="15" width="2" style="24" customWidth="1"/>
    <col min="16" max="16" width="12.85546875" style="24" customWidth="1"/>
    <col min="17" max="17" width="2" style="24" customWidth="1"/>
    <col min="18" max="18" width="12.85546875" style="24" customWidth="1"/>
    <col min="19" max="16384" width="9" style="24"/>
  </cols>
  <sheetData>
    <row r="1" spans="1:19" ht="22.7" customHeight="1">
      <c r="A1" s="3" t="s">
        <v>56</v>
      </c>
      <c r="B1" s="31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4"/>
      <c r="R1" s="49" t="s">
        <v>53</v>
      </c>
    </row>
    <row r="2" spans="1:19" ht="22.7" customHeight="1">
      <c r="A2" s="1" t="s">
        <v>12</v>
      </c>
      <c r="Q2" s="4"/>
      <c r="R2" s="4" t="s">
        <v>86</v>
      </c>
    </row>
    <row r="3" spans="1:19" ht="24.75" customHeight="1">
      <c r="A3" s="3" t="s">
        <v>117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</row>
    <row r="4" spans="1:19" ht="18" customHeight="1">
      <c r="A4" s="3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</row>
    <row r="5" spans="1:19" ht="22.7" customHeight="1">
      <c r="A5" s="26"/>
      <c r="C5" s="27"/>
      <c r="D5" s="105" t="s">
        <v>155</v>
      </c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</row>
    <row r="6" spans="1:19" ht="22.7" customHeight="1">
      <c r="A6" s="26"/>
      <c r="C6" s="27"/>
      <c r="D6" s="106" t="s">
        <v>101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</row>
    <row r="7" spans="1:19" ht="22.7" customHeight="1">
      <c r="A7" s="26"/>
      <c r="C7" s="27"/>
      <c r="D7" s="52"/>
      <c r="E7" s="52"/>
      <c r="F7" s="52"/>
      <c r="G7" s="52"/>
      <c r="H7" s="105" t="s">
        <v>65</v>
      </c>
      <c r="I7" s="105"/>
      <c r="J7" s="105"/>
      <c r="K7" s="52"/>
      <c r="L7" s="105" t="s">
        <v>71</v>
      </c>
      <c r="M7" s="105"/>
      <c r="N7" s="105"/>
      <c r="O7" s="105"/>
      <c r="P7" s="105"/>
      <c r="Q7" s="52"/>
      <c r="R7" s="52"/>
    </row>
    <row r="8" spans="1:19" ht="22.7" customHeight="1">
      <c r="A8" s="26"/>
      <c r="C8" s="27"/>
      <c r="D8" s="28" t="s">
        <v>8</v>
      </c>
      <c r="E8" s="28"/>
      <c r="F8" s="28"/>
      <c r="G8" s="28"/>
      <c r="H8" s="30" t="s">
        <v>132</v>
      </c>
      <c r="I8" s="30"/>
      <c r="J8" s="30"/>
      <c r="K8" s="28"/>
      <c r="L8" s="28" t="s">
        <v>32</v>
      </c>
      <c r="M8" s="28"/>
      <c r="N8" s="28" t="s">
        <v>90</v>
      </c>
      <c r="O8" s="28"/>
      <c r="P8" s="28"/>
      <c r="Q8" s="28"/>
      <c r="R8" s="28"/>
    </row>
    <row r="9" spans="1:19" ht="22.7" customHeight="1">
      <c r="A9" s="26"/>
      <c r="C9" s="27"/>
      <c r="D9" s="28" t="s">
        <v>36</v>
      </c>
      <c r="E9" s="28"/>
      <c r="F9" s="28" t="s">
        <v>67</v>
      </c>
      <c r="G9" s="28"/>
      <c r="H9" s="27" t="s">
        <v>84</v>
      </c>
      <c r="I9" s="30"/>
      <c r="J9" s="27" t="s">
        <v>93</v>
      </c>
      <c r="K9" s="28"/>
      <c r="L9" s="28" t="s">
        <v>33</v>
      </c>
      <c r="M9" s="28"/>
      <c r="N9" s="28" t="s">
        <v>89</v>
      </c>
      <c r="O9" s="28"/>
      <c r="P9" s="28"/>
      <c r="Q9" s="28"/>
      <c r="R9" s="28" t="s">
        <v>29</v>
      </c>
    </row>
    <row r="10" spans="1:19" ht="22.7" customHeight="1">
      <c r="B10" s="32" t="s">
        <v>5</v>
      </c>
      <c r="C10" s="29"/>
      <c r="D10" s="32" t="s">
        <v>30</v>
      </c>
      <c r="E10" s="30"/>
      <c r="F10" s="32" t="s">
        <v>68</v>
      </c>
      <c r="G10" s="30"/>
      <c r="H10" s="40" t="s">
        <v>60</v>
      </c>
      <c r="I10" s="29"/>
      <c r="J10" s="32" t="s">
        <v>94</v>
      </c>
      <c r="K10" s="30"/>
      <c r="L10" s="32" t="s">
        <v>0</v>
      </c>
      <c r="M10" s="30"/>
      <c r="N10" s="32" t="s">
        <v>88</v>
      </c>
      <c r="O10" s="30"/>
      <c r="P10" s="32" t="s">
        <v>83</v>
      </c>
      <c r="Q10" s="30"/>
      <c r="R10" s="32" t="s">
        <v>31</v>
      </c>
    </row>
    <row r="11" spans="1:19" ht="22.7" customHeight="1">
      <c r="A11" s="26" t="s">
        <v>158</v>
      </c>
      <c r="C11" s="29"/>
      <c r="D11" s="60"/>
      <c r="E11" s="30"/>
      <c r="F11" s="60"/>
      <c r="G11" s="30"/>
      <c r="H11" s="62"/>
      <c r="I11" s="29"/>
      <c r="J11" s="60"/>
      <c r="K11" s="30"/>
      <c r="L11" s="60"/>
      <c r="M11" s="30"/>
      <c r="N11" s="60"/>
      <c r="O11" s="30"/>
      <c r="P11" s="60"/>
      <c r="Q11" s="30"/>
      <c r="R11" s="60"/>
    </row>
    <row r="12" spans="1:19" ht="22.7" customHeight="1">
      <c r="A12" s="26" t="s">
        <v>159</v>
      </c>
      <c r="B12" s="29"/>
      <c r="D12" s="58">
        <v>3484281</v>
      </c>
      <c r="E12" s="58"/>
      <c r="F12" s="34">
        <v>4739296</v>
      </c>
      <c r="G12" s="58"/>
      <c r="H12" s="58">
        <v>228183</v>
      </c>
      <c r="I12" s="58"/>
      <c r="J12" s="58">
        <v>2371687</v>
      </c>
      <c r="K12" s="58"/>
      <c r="L12" s="58">
        <v>4091214</v>
      </c>
      <c r="M12" s="58"/>
      <c r="N12" s="6">
        <v>252</v>
      </c>
      <c r="O12" s="58"/>
      <c r="P12" s="58">
        <f>SUM(L12:N12)</f>
        <v>4091466</v>
      </c>
      <c r="Q12" s="38"/>
      <c r="R12" s="38">
        <f>SUM(D12:J12)+P12</f>
        <v>14914913</v>
      </c>
    </row>
    <row r="13" spans="1:19" ht="21.75">
      <c r="A13" s="24" t="s">
        <v>39</v>
      </c>
      <c r="B13" s="30" t="s">
        <v>163</v>
      </c>
      <c r="D13" s="34">
        <v>0</v>
      </c>
      <c r="E13" s="34"/>
      <c r="F13" s="34">
        <v>0</v>
      </c>
      <c r="G13" s="35"/>
      <c r="H13" s="34">
        <v>0</v>
      </c>
      <c r="I13" s="34"/>
      <c r="J13" s="34">
        <v>0</v>
      </c>
      <c r="K13" s="35"/>
      <c r="L13" s="34">
        <f>-L12</f>
        <v>-4091214</v>
      </c>
      <c r="M13" s="35"/>
      <c r="N13" s="36">
        <v>0</v>
      </c>
      <c r="O13" s="36"/>
      <c r="P13" s="58">
        <f>SUM(L13:N13)</f>
        <v>-4091214</v>
      </c>
      <c r="Q13" s="36"/>
      <c r="R13" s="38">
        <f>SUM(D13:J13)+P13</f>
        <v>-4091214</v>
      </c>
      <c r="S13" s="35"/>
    </row>
    <row r="14" spans="1:19" ht="21.75">
      <c r="A14" s="26" t="s">
        <v>118</v>
      </c>
      <c r="B14" s="30"/>
      <c r="D14" s="88"/>
      <c r="E14" s="34"/>
      <c r="F14" s="88"/>
      <c r="G14" s="35"/>
      <c r="H14" s="88"/>
      <c r="I14" s="34"/>
      <c r="J14" s="88"/>
      <c r="K14" s="35"/>
      <c r="L14" s="88"/>
      <c r="M14" s="35"/>
      <c r="N14" s="89"/>
      <c r="O14" s="36"/>
      <c r="P14" s="92"/>
      <c r="Q14" s="36"/>
      <c r="R14" s="90"/>
      <c r="S14" s="35"/>
    </row>
    <row r="15" spans="1:19" ht="21.75">
      <c r="A15" s="26" t="s">
        <v>156</v>
      </c>
      <c r="B15" s="52"/>
      <c r="D15" s="56">
        <f>SUM(D12:D13)</f>
        <v>3484281</v>
      </c>
      <c r="E15" s="34"/>
      <c r="F15" s="56">
        <f>SUM(F12:F13)</f>
        <v>4739296</v>
      </c>
      <c r="G15" s="35"/>
      <c r="H15" s="56">
        <f>SUM(H12:H13)</f>
        <v>228183</v>
      </c>
      <c r="I15" s="34"/>
      <c r="J15" s="56">
        <f>SUM(J12:J13)</f>
        <v>2371687</v>
      </c>
      <c r="K15" s="35"/>
      <c r="L15" s="56">
        <f>SUM(L12:L13)</f>
        <v>0</v>
      </c>
      <c r="M15" s="35"/>
      <c r="N15" s="56">
        <f>SUM(N12:N13)</f>
        <v>252</v>
      </c>
      <c r="O15" s="36"/>
      <c r="P15" s="56">
        <f>SUM(P12:P13)</f>
        <v>252</v>
      </c>
      <c r="Q15" s="36"/>
      <c r="R15" s="56">
        <f>SUM(R12:R13)</f>
        <v>10823699</v>
      </c>
      <c r="S15" s="35"/>
    </row>
    <row r="16" spans="1:19" ht="22.7" customHeight="1">
      <c r="A16" s="26"/>
      <c r="B16" s="29"/>
      <c r="D16" s="58"/>
      <c r="E16" s="23"/>
      <c r="F16" s="34"/>
      <c r="G16" s="23"/>
      <c r="H16" s="58"/>
      <c r="I16" s="23"/>
      <c r="J16" s="58"/>
      <c r="K16" s="23"/>
      <c r="L16" s="58"/>
      <c r="M16" s="23"/>
      <c r="N16" s="6"/>
      <c r="O16" s="58"/>
      <c r="P16" s="58"/>
      <c r="Q16" s="38"/>
      <c r="R16" s="38"/>
    </row>
    <row r="17" spans="1:18" ht="22.7" customHeight="1">
      <c r="A17" s="33" t="s">
        <v>73</v>
      </c>
      <c r="D17" s="34">
        <v>0</v>
      </c>
      <c r="E17" s="34"/>
      <c r="F17" s="34">
        <v>0</v>
      </c>
      <c r="G17" s="35"/>
      <c r="H17" s="34">
        <v>0</v>
      </c>
      <c r="I17" s="34"/>
      <c r="J17" s="34">
        <f>PL!J27</f>
        <v>495191</v>
      </c>
      <c r="K17" s="35"/>
      <c r="L17" s="34">
        <v>0</v>
      </c>
      <c r="M17" s="35"/>
      <c r="N17" s="34">
        <v>0</v>
      </c>
      <c r="O17" s="34"/>
      <c r="P17" s="34">
        <f>SUM(L17:N17)</f>
        <v>0</v>
      </c>
      <c r="Q17" s="35"/>
      <c r="R17" s="38">
        <f>SUM(D17:J17)+P17</f>
        <v>495191</v>
      </c>
    </row>
    <row r="18" spans="1:18" ht="22.7" customHeight="1">
      <c r="A18" s="33" t="s">
        <v>77</v>
      </c>
      <c r="D18" s="34">
        <v>0</v>
      </c>
      <c r="E18" s="34"/>
      <c r="F18" s="34">
        <v>0</v>
      </c>
      <c r="G18" s="35"/>
      <c r="H18" s="34">
        <v>0</v>
      </c>
      <c r="I18" s="34"/>
      <c r="J18" s="34">
        <v>0</v>
      </c>
      <c r="K18" s="35"/>
      <c r="L18" s="34">
        <v>0</v>
      </c>
      <c r="M18" s="35"/>
      <c r="N18" s="34">
        <f>PL!J48</f>
        <v>-252</v>
      </c>
      <c r="O18" s="34"/>
      <c r="P18" s="56">
        <f>SUM(L18:N18)</f>
        <v>-252</v>
      </c>
      <c r="Q18" s="35"/>
      <c r="R18" s="38">
        <f>SUM(D18:J18)+P18</f>
        <v>-252</v>
      </c>
    </row>
    <row r="19" spans="1:18" ht="22.7" customHeight="1">
      <c r="A19" s="33" t="s">
        <v>75</v>
      </c>
      <c r="D19" s="53">
        <f>SUM(D17:D18)</f>
        <v>0</v>
      </c>
      <c r="E19" s="34"/>
      <c r="F19" s="53">
        <f>SUM(F17:F18)</f>
        <v>0</v>
      </c>
      <c r="G19" s="35"/>
      <c r="H19" s="53">
        <f>SUM(H17:H18)</f>
        <v>0</v>
      </c>
      <c r="I19" s="34"/>
      <c r="J19" s="53">
        <f>SUM(J17:J18)</f>
        <v>495191</v>
      </c>
      <c r="K19" s="35"/>
      <c r="L19" s="53">
        <f>SUM(L17:L18)</f>
        <v>0</v>
      </c>
      <c r="M19" s="35"/>
      <c r="N19" s="53">
        <f>SUM(N17:N18)</f>
        <v>-252</v>
      </c>
      <c r="O19" s="34"/>
      <c r="P19" s="53">
        <f>SUM(L19:N19)</f>
        <v>-252</v>
      </c>
      <c r="Q19" s="35"/>
      <c r="R19" s="54">
        <f>SUM(D19:J19)+P19</f>
        <v>494939</v>
      </c>
    </row>
    <row r="20" spans="1:18" ht="22.7" customHeight="1" thickBot="1">
      <c r="A20" s="26" t="s">
        <v>119</v>
      </c>
      <c r="D20" s="39">
        <f>D15+D19</f>
        <v>3484281</v>
      </c>
      <c r="E20" s="38"/>
      <c r="F20" s="39">
        <f>F15+F19</f>
        <v>4739296</v>
      </c>
      <c r="G20" s="37"/>
      <c r="H20" s="39">
        <f>H15+H19</f>
        <v>228183</v>
      </c>
      <c r="I20" s="38"/>
      <c r="J20" s="39">
        <f>J15+J19</f>
        <v>2866878</v>
      </c>
      <c r="K20" s="37"/>
      <c r="L20" s="39">
        <f>L15+L19</f>
        <v>0</v>
      </c>
      <c r="M20" s="37"/>
      <c r="N20" s="39">
        <f>N15+N19</f>
        <v>0</v>
      </c>
      <c r="O20" s="34"/>
      <c r="P20" s="39">
        <f>P15+P19</f>
        <v>0</v>
      </c>
      <c r="Q20" s="37"/>
      <c r="R20" s="39">
        <f>R15+R19</f>
        <v>11318638</v>
      </c>
    </row>
    <row r="21" spans="1:18" ht="24" thickTop="1">
      <c r="A21" s="3"/>
      <c r="D21" s="63"/>
      <c r="E21" s="25"/>
      <c r="F21" s="63"/>
      <c r="G21" s="25"/>
      <c r="H21" s="63"/>
      <c r="I21" s="25"/>
      <c r="J21" s="63"/>
      <c r="K21" s="25"/>
      <c r="L21" s="63"/>
      <c r="M21" s="25"/>
      <c r="N21" s="63"/>
      <c r="O21" s="25"/>
      <c r="P21" s="63"/>
      <c r="Q21" s="25"/>
      <c r="R21" s="63"/>
    </row>
    <row r="22" spans="1:18" ht="22.7" customHeight="1"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</row>
    <row r="23" spans="1:18" ht="22.7" customHeight="1"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</sheetData>
  <mergeCells count="4">
    <mergeCell ref="D5:R5"/>
    <mergeCell ref="H7:J7"/>
    <mergeCell ref="L7:P7"/>
    <mergeCell ref="D6:R6"/>
  </mergeCells>
  <phoneticPr fontId="7" type="noConversion"/>
  <pageMargins left="0.74803149606299213" right="0.31496062992125984" top="0.74803149606299213" bottom="0.39370078740157483" header="0.51181102362204722" footer="0.19685039370078741"/>
  <pageSetup paperSize="9" scale="93" firstPageNumber="14" orientation="landscape" useFirstPageNumber="1" r:id="rId1"/>
  <headerFooter alignWithMargins="0">
    <oddFooter>&amp;L&amp;"Angsana New,Regular"&amp;15 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83"/>
  <sheetViews>
    <sheetView tabSelected="1" topLeftCell="A7" workbookViewId="0">
      <selection activeCell="B20" sqref="B20"/>
    </sheetView>
  </sheetViews>
  <sheetFormatPr defaultRowHeight="23.25" customHeight="1"/>
  <cols>
    <col min="1" max="1" width="42.5703125" style="5" customWidth="1"/>
    <col min="2" max="2" width="11.7109375" style="5" customWidth="1"/>
    <col min="3" max="3" width="2" style="5" customWidth="1"/>
    <col min="4" max="4" width="11.7109375" style="5" customWidth="1"/>
    <col min="5" max="5" width="2" style="5" customWidth="1"/>
    <col min="6" max="6" width="11.7109375" style="41" customWidth="1"/>
    <col min="7" max="7" width="2" style="5" customWidth="1"/>
    <col min="8" max="8" width="11.7109375" style="5" customWidth="1"/>
    <col min="9" max="9" width="9.140625" style="5" customWidth="1"/>
    <col min="10" max="10" width="47.85546875" style="5" bestFit="1" customWidth="1"/>
    <col min="11" max="16384" width="9.140625" style="5"/>
  </cols>
  <sheetData>
    <row r="1" spans="1:10">
      <c r="A1" s="3" t="s">
        <v>56</v>
      </c>
      <c r="B1" s="3"/>
      <c r="C1" s="3"/>
      <c r="D1" s="3"/>
      <c r="H1" s="49" t="s">
        <v>53</v>
      </c>
    </row>
    <row r="2" spans="1:10">
      <c r="A2" s="3" t="s">
        <v>37</v>
      </c>
      <c r="B2" s="3"/>
      <c r="C2" s="3"/>
      <c r="D2" s="3"/>
      <c r="H2" s="49" t="s">
        <v>86</v>
      </c>
    </row>
    <row r="3" spans="1:10" ht="25.5" customHeight="1">
      <c r="A3" s="3" t="s">
        <v>146</v>
      </c>
      <c r="B3" s="3"/>
      <c r="C3" s="3"/>
      <c r="D3" s="3"/>
    </row>
    <row r="4" spans="1:10">
      <c r="A4" s="3"/>
      <c r="B4" s="3"/>
      <c r="C4" s="3"/>
      <c r="D4" s="3"/>
    </row>
    <row r="5" spans="1:10" ht="23.25" customHeight="1">
      <c r="B5" s="101" t="s">
        <v>54</v>
      </c>
      <c r="C5" s="101"/>
      <c r="D5" s="101"/>
      <c r="E5" s="101"/>
      <c r="F5" s="101"/>
      <c r="G5" s="101"/>
      <c r="H5" s="101"/>
    </row>
    <row r="6" spans="1:10" ht="23.25" customHeight="1">
      <c r="B6" s="104" t="s">
        <v>102</v>
      </c>
      <c r="C6" s="104"/>
      <c r="D6" s="104"/>
      <c r="F6" s="15"/>
      <c r="G6" s="15"/>
      <c r="H6" s="15"/>
    </row>
    <row r="7" spans="1:10" ht="23.25" customHeight="1">
      <c r="B7" s="102" t="s">
        <v>122</v>
      </c>
      <c r="C7" s="102"/>
      <c r="D7" s="102"/>
      <c r="F7" s="101" t="s">
        <v>101</v>
      </c>
      <c r="G7" s="101"/>
      <c r="H7" s="101"/>
    </row>
    <row r="8" spans="1:10" ht="23.25" customHeight="1">
      <c r="B8" s="91">
        <v>2560</v>
      </c>
      <c r="D8" s="91">
        <v>2559</v>
      </c>
      <c r="F8" s="91">
        <v>2560</v>
      </c>
      <c r="H8" s="91">
        <v>2559</v>
      </c>
    </row>
    <row r="9" spans="1:10" ht="23.25" customHeight="1">
      <c r="B9" s="8"/>
      <c r="D9" s="8" t="s">
        <v>152</v>
      </c>
      <c r="F9" s="8"/>
      <c r="H9" s="8" t="s">
        <v>152</v>
      </c>
    </row>
    <row r="10" spans="1:10" ht="23.25" customHeight="1">
      <c r="A10" s="44" t="s">
        <v>38</v>
      </c>
      <c r="B10" s="44"/>
      <c r="C10" s="44"/>
      <c r="D10" s="44"/>
    </row>
    <row r="11" spans="1:10" ht="23.25" customHeight="1">
      <c r="A11" s="43" t="s">
        <v>73</v>
      </c>
      <c r="B11" s="70">
        <f>PL!D27</f>
        <v>484027</v>
      </c>
      <c r="C11" s="43"/>
      <c r="D11" s="6">
        <f>PL!F27</f>
        <v>498345</v>
      </c>
      <c r="F11" s="6">
        <f>PL!H27</f>
        <v>483327</v>
      </c>
      <c r="G11" s="6"/>
      <c r="H11" s="6">
        <f>PL!J27</f>
        <v>495191</v>
      </c>
    </row>
    <row r="12" spans="1:10" ht="23.25" customHeight="1">
      <c r="A12" s="43" t="s">
        <v>39</v>
      </c>
      <c r="B12" s="70"/>
      <c r="C12" s="43"/>
      <c r="D12" s="70"/>
      <c r="F12" s="6"/>
      <c r="G12" s="6"/>
      <c r="H12" s="6"/>
    </row>
    <row r="13" spans="1:10" ht="23.25" customHeight="1">
      <c r="A13" s="43" t="s">
        <v>49</v>
      </c>
      <c r="B13" s="70">
        <v>167386</v>
      </c>
      <c r="C13" s="43"/>
      <c r="D13" s="97">
        <v>133062</v>
      </c>
      <c r="E13" s="47"/>
      <c r="F13" s="50">
        <v>167386</v>
      </c>
      <c r="G13" s="50"/>
      <c r="H13" s="50">
        <v>133062</v>
      </c>
    </row>
    <row r="14" spans="1:10" ht="23.25" customHeight="1">
      <c r="A14" s="55" t="s">
        <v>76</v>
      </c>
      <c r="B14" s="85">
        <v>4530</v>
      </c>
      <c r="C14" s="55"/>
      <c r="D14" s="85">
        <v>3057</v>
      </c>
      <c r="F14" s="6">
        <v>4530</v>
      </c>
      <c r="G14" s="6"/>
      <c r="H14" s="6">
        <v>3057</v>
      </c>
    </row>
    <row r="15" spans="1:10" ht="23.25" customHeight="1">
      <c r="A15" s="43" t="s">
        <v>40</v>
      </c>
      <c r="B15" s="70">
        <v>-90</v>
      </c>
      <c r="C15" s="43"/>
      <c r="D15" s="70">
        <v>-146</v>
      </c>
      <c r="F15" s="6">
        <v>-90</v>
      </c>
      <c r="G15" s="6"/>
      <c r="H15" s="6">
        <v>-146</v>
      </c>
    </row>
    <row r="16" spans="1:10" ht="23.25" customHeight="1">
      <c r="A16" s="43" t="s">
        <v>20</v>
      </c>
      <c r="B16" s="70">
        <v>46154</v>
      </c>
      <c r="C16" s="43"/>
      <c r="D16" s="70">
        <v>36750</v>
      </c>
      <c r="F16" s="6">
        <v>46154</v>
      </c>
      <c r="G16" s="6"/>
      <c r="H16" s="6">
        <v>36750</v>
      </c>
      <c r="J16" s="45"/>
    </row>
    <row r="17" spans="1:10" ht="23.25" customHeight="1">
      <c r="A17" s="5" t="s">
        <v>144</v>
      </c>
      <c r="B17" s="6">
        <v>323</v>
      </c>
      <c r="D17" s="6">
        <v>-2</v>
      </c>
      <c r="F17" s="6">
        <v>323</v>
      </c>
      <c r="G17" s="6"/>
      <c r="H17" s="6">
        <v>-2</v>
      </c>
    </row>
    <row r="18" spans="1:10" ht="23.25" customHeight="1">
      <c r="A18" s="5" t="s">
        <v>113</v>
      </c>
      <c r="B18" s="6">
        <v>0</v>
      </c>
      <c r="D18" s="6">
        <v>6326</v>
      </c>
      <c r="F18" s="6">
        <v>0</v>
      </c>
      <c r="G18" s="6"/>
      <c r="H18" s="6">
        <v>6326</v>
      </c>
    </row>
    <row r="19" spans="1:10" ht="23.25" customHeight="1">
      <c r="A19" s="5" t="s">
        <v>100</v>
      </c>
      <c r="B19" s="71">
        <v>8099</v>
      </c>
      <c r="C19" s="45"/>
      <c r="D19" s="71">
        <v>9544</v>
      </c>
      <c r="F19" s="6">
        <v>8099</v>
      </c>
      <c r="G19" s="6"/>
      <c r="H19" s="6">
        <v>9544</v>
      </c>
    </row>
    <row r="20" spans="1:10" ht="23.25" customHeight="1">
      <c r="A20" s="5" t="s">
        <v>96</v>
      </c>
      <c r="B20" s="6">
        <v>0</v>
      </c>
      <c r="C20" s="45"/>
      <c r="D20" s="71">
        <v>-417</v>
      </c>
      <c r="F20" s="6">
        <v>0</v>
      </c>
      <c r="G20" s="6"/>
      <c r="H20" s="6">
        <v>-417</v>
      </c>
    </row>
    <row r="21" spans="1:10" ht="23.25" customHeight="1">
      <c r="A21" s="5" t="s">
        <v>168</v>
      </c>
      <c r="B21" s="70">
        <v>317</v>
      </c>
      <c r="C21" s="45"/>
      <c r="D21" s="70">
        <v>-33</v>
      </c>
      <c r="F21" s="6">
        <v>317</v>
      </c>
      <c r="G21" s="6"/>
      <c r="H21" s="6">
        <v>-33</v>
      </c>
    </row>
    <row r="22" spans="1:10" ht="23.25" customHeight="1">
      <c r="A22" s="5" t="s">
        <v>133</v>
      </c>
      <c r="B22" s="6">
        <v>-700</v>
      </c>
      <c r="C22" s="45"/>
      <c r="D22" s="6">
        <v>-3154</v>
      </c>
      <c r="F22" s="6">
        <v>0</v>
      </c>
      <c r="G22" s="6"/>
      <c r="H22" s="6">
        <v>0</v>
      </c>
    </row>
    <row r="23" spans="1:10" ht="23.25" customHeight="1">
      <c r="A23" s="10" t="s">
        <v>78</v>
      </c>
      <c r="B23" s="72">
        <v>118561</v>
      </c>
      <c r="C23" s="10"/>
      <c r="D23" s="98">
        <v>123603</v>
      </c>
      <c r="E23" s="47"/>
      <c r="F23" s="99">
        <v>118561</v>
      </c>
      <c r="G23" s="50"/>
      <c r="H23" s="99">
        <v>123603</v>
      </c>
    </row>
    <row r="24" spans="1:10" s="47" customFormat="1" ht="23.25" customHeight="1">
      <c r="A24" s="10"/>
      <c r="B24" s="73">
        <f>SUM(B11:B23)</f>
        <v>828607</v>
      </c>
      <c r="C24" s="10"/>
      <c r="D24" s="73">
        <f>SUM(D11:D23)</f>
        <v>806935</v>
      </c>
      <c r="E24" s="5"/>
      <c r="F24" s="15">
        <f>SUM(F11:F23)</f>
        <v>828607</v>
      </c>
      <c r="G24" s="50"/>
      <c r="H24" s="50">
        <f>SUM(H11:H23)</f>
        <v>806935</v>
      </c>
      <c r="J24" s="5"/>
    </row>
    <row r="25" spans="1:10" ht="23.25" customHeight="1">
      <c r="A25" s="43" t="s">
        <v>41</v>
      </c>
      <c r="B25" s="70"/>
      <c r="C25" s="43"/>
      <c r="D25" s="70"/>
      <c r="F25" s="6"/>
      <c r="G25" s="6"/>
      <c r="H25" s="6"/>
    </row>
    <row r="26" spans="1:10" ht="23.25" customHeight="1">
      <c r="A26" s="43" t="s">
        <v>125</v>
      </c>
      <c r="B26" s="6">
        <v>10090</v>
      </c>
      <c r="C26" s="43"/>
      <c r="D26" s="6">
        <v>-274899</v>
      </c>
      <c r="F26" s="6">
        <v>10090</v>
      </c>
      <c r="G26" s="6"/>
      <c r="H26" s="6">
        <v>-274899</v>
      </c>
    </row>
    <row r="27" spans="1:10" ht="21.75">
      <c r="A27" s="43" t="s">
        <v>34</v>
      </c>
      <c r="B27" s="6">
        <v>-552176</v>
      </c>
      <c r="C27" s="43"/>
      <c r="D27" s="6">
        <v>-73965</v>
      </c>
      <c r="F27" s="6">
        <v>-552176</v>
      </c>
      <c r="G27" s="6"/>
      <c r="H27" s="6">
        <v>-73965</v>
      </c>
    </row>
    <row r="28" spans="1:10" s="47" customFormat="1" ht="21.75">
      <c r="A28" s="77" t="s">
        <v>134</v>
      </c>
      <c r="B28" s="50">
        <v>0</v>
      </c>
      <c r="C28" s="77"/>
      <c r="D28" s="50">
        <v>279</v>
      </c>
      <c r="F28" s="50">
        <v>0</v>
      </c>
      <c r="G28" s="50"/>
      <c r="H28" s="50">
        <v>279</v>
      </c>
    </row>
    <row r="29" spans="1:10" ht="21.75">
      <c r="A29" s="43" t="s">
        <v>14</v>
      </c>
      <c r="B29" s="6">
        <v>-917</v>
      </c>
      <c r="C29" s="43"/>
      <c r="D29" s="6">
        <v>-923</v>
      </c>
      <c r="F29" s="6">
        <v>-917</v>
      </c>
      <c r="G29" s="6"/>
      <c r="H29" s="6">
        <v>-923</v>
      </c>
    </row>
    <row r="30" spans="1:10" ht="21.75">
      <c r="A30" s="43" t="s">
        <v>128</v>
      </c>
      <c r="B30" s="6">
        <v>497442</v>
      </c>
      <c r="C30" s="43"/>
      <c r="D30" s="6">
        <v>185578</v>
      </c>
      <c r="F30" s="6">
        <v>497442</v>
      </c>
      <c r="G30" s="6"/>
      <c r="H30" s="6">
        <v>185578</v>
      </c>
    </row>
    <row r="31" spans="1:10" ht="23.25" customHeight="1">
      <c r="A31" s="77" t="s">
        <v>109</v>
      </c>
      <c r="B31" s="6">
        <v>-476</v>
      </c>
      <c r="C31" s="77"/>
      <c r="D31" s="6">
        <v>0</v>
      </c>
      <c r="E31" s="6"/>
      <c r="F31" s="6">
        <v>-476</v>
      </c>
      <c r="G31" s="15"/>
      <c r="H31" s="6">
        <v>0</v>
      </c>
    </row>
    <row r="32" spans="1:10" ht="23.25" customHeight="1">
      <c r="A32" s="43" t="s">
        <v>42</v>
      </c>
      <c r="B32" s="6">
        <v>-3964</v>
      </c>
      <c r="C32" s="43"/>
      <c r="D32" s="6">
        <v>-3322</v>
      </c>
      <c r="F32" s="6">
        <v>-3964</v>
      </c>
      <c r="G32" s="6"/>
      <c r="H32" s="6">
        <v>-3322</v>
      </c>
    </row>
    <row r="33" spans="1:10" ht="23.25" customHeight="1">
      <c r="A33" s="44" t="s">
        <v>114</v>
      </c>
      <c r="B33" s="14">
        <f>SUM(B24:B32)</f>
        <v>778606</v>
      </c>
      <c r="C33" s="44"/>
      <c r="D33" s="14">
        <f>SUM(D24:D32)</f>
        <v>639683</v>
      </c>
      <c r="F33" s="14">
        <f>SUM(F24:F32)</f>
        <v>778606</v>
      </c>
      <c r="G33" s="6"/>
      <c r="H33" s="14">
        <f>SUM(H24:H32)</f>
        <v>639683</v>
      </c>
    </row>
    <row r="34" spans="1:10" ht="23.25" customHeight="1">
      <c r="A34" s="3" t="s">
        <v>56</v>
      </c>
      <c r="B34" s="3"/>
      <c r="C34" s="3"/>
      <c r="D34" s="3"/>
      <c r="H34" s="49" t="s">
        <v>53</v>
      </c>
    </row>
    <row r="35" spans="1:10" ht="23.25" customHeight="1">
      <c r="A35" s="3" t="s">
        <v>43</v>
      </c>
      <c r="B35" s="3"/>
      <c r="C35" s="3"/>
      <c r="D35" s="3"/>
      <c r="G35" s="49"/>
      <c r="H35" s="49" t="s">
        <v>86</v>
      </c>
    </row>
    <row r="36" spans="1:10" ht="25.5" customHeight="1">
      <c r="A36" s="3" t="s">
        <v>117</v>
      </c>
      <c r="B36" s="3"/>
      <c r="C36" s="3"/>
      <c r="D36" s="3"/>
    </row>
    <row r="37" spans="1:10" ht="25.5" customHeight="1">
      <c r="A37" s="3"/>
      <c r="B37" s="3"/>
      <c r="C37" s="3"/>
      <c r="D37" s="3"/>
    </row>
    <row r="38" spans="1:10" ht="23.25" customHeight="1">
      <c r="B38" s="101" t="s">
        <v>54</v>
      </c>
      <c r="C38" s="101"/>
      <c r="D38" s="101"/>
      <c r="E38" s="101"/>
      <c r="F38" s="101"/>
      <c r="G38" s="101"/>
      <c r="H38" s="101"/>
    </row>
    <row r="39" spans="1:10" ht="23.25" customHeight="1">
      <c r="B39" s="104" t="s">
        <v>102</v>
      </c>
      <c r="C39" s="104"/>
      <c r="D39" s="104"/>
      <c r="F39" s="15"/>
      <c r="G39" s="15"/>
      <c r="H39" s="15"/>
    </row>
    <row r="40" spans="1:10" ht="23.25" customHeight="1">
      <c r="B40" s="102" t="s">
        <v>122</v>
      </c>
      <c r="C40" s="102"/>
      <c r="D40" s="102"/>
      <c r="F40" s="101" t="s">
        <v>101</v>
      </c>
      <c r="G40" s="101"/>
      <c r="H40" s="101"/>
    </row>
    <row r="41" spans="1:10" ht="23.25" customHeight="1">
      <c r="B41" s="91">
        <v>2560</v>
      </c>
      <c r="D41" s="91">
        <v>2559</v>
      </c>
      <c r="F41" s="91">
        <v>2560</v>
      </c>
      <c r="H41" s="91">
        <v>2559</v>
      </c>
    </row>
    <row r="42" spans="1:10" ht="23.25" customHeight="1">
      <c r="B42" s="8"/>
      <c r="D42" s="8" t="s">
        <v>152</v>
      </c>
      <c r="F42" s="8"/>
      <c r="H42" s="8" t="s">
        <v>152</v>
      </c>
    </row>
    <row r="43" spans="1:10" ht="23.25" customHeight="1">
      <c r="A43" s="44" t="s">
        <v>44</v>
      </c>
      <c r="B43" s="74"/>
      <c r="C43" s="44"/>
      <c r="D43" s="44"/>
      <c r="F43" s="15"/>
      <c r="G43" s="6"/>
      <c r="H43" s="6"/>
    </row>
    <row r="44" spans="1:10" ht="23.25" customHeight="1">
      <c r="A44" s="43" t="s">
        <v>45</v>
      </c>
      <c r="B44" s="15">
        <v>90</v>
      </c>
      <c r="C44" s="43"/>
      <c r="D44" s="15">
        <v>146</v>
      </c>
      <c r="F44" s="15">
        <v>90</v>
      </c>
      <c r="G44" s="6"/>
      <c r="H44" s="15">
        <v>146</v>
      </c>
    </row>
    <row r="45" spans="1:10" ht="23.25" customHeight="1">
      <c r="A45" s="43" t="s">
        <v>97</v>
      </c>
      <c r="B45" s="15">
        <v>0</v>
      </c>
      <c r="C45" s="43"/>
      <c r="D45" s="15">
        <v>200518</v>
      </c>
      <c r="F45" s="15">
        <v>0</v>
      </c>
      <c r="G45" s="6"/>
      <c r="H45" s="15">
        <v>200518</v>
      </c>
    </row>
    <row r="46" spans="1:10" ht="23.25" customHeight="1">
      <c r="A46" s="43" t="s">
        <v>167</v>
      </c>
      <c r="B46" s="15">
        <v>561</v>
      </c>
      <c r="C46" s="43"/>
      <c r="D46" s="15">
        <v>64</v>
      </c>
      <c r="F46" s="15">
        <v>561</v>
      </c>
      <c r="G46" s="6"/>
      <c r="H46" s="15">
        <v>64</v>
      </c>
    </row>
    <row r="47" spans="1:10" ht="23.25" customHeight="1">
      <c r="A47" s="43" t="s">
        <v>115</v>
      </c>
      <c r="B47" s="15">
        <v>6918</v>
      </c>
      <c r="C47" s="43"/>
      <c r="D47" s="15">
        <v>0</v>
      </c>
      <c r="F47" s="15">
        <v>6918</v>
      </c>
      <c r="G47" s="6"/>
      <c r="H47" s="15">
        <v>0</v>
      </c>
      <c r="J47" s="43"/>
    </row>
    <row r="48" spans="1:10" ht="23.25" customHeight="1">
      <c r="A48" s="43" t="s">
        <v>85</v>
      </c>
      <c r="B48" s="6">
        <v>-528079</v>
      </c>
      <c r="C48" s="43"/>
      <c r="D48" s="6">
        <v>-668524</v>
      </c>
      <c r="F48" s="6">
        <v>-528079</v>
      </c>
      <c r="G48" s="6"/>
      <c r="H48" s="6">
        <v>-668524</v>
      </c>
    </row>
    <row r="49" spans="1:8" ht="23.25" customHeight="1">
      <c r="A49" s="43" t="s">
        <v>63</v>
      </c>
      <c r="B49" s="6">
        <v>-103</v>
      </c>
      <c r="C49" s="43"/>
      <c r="D49" s="6">
        <v>-65</v>
      </c>
      <c r="F49" s="6">
        <v>-103</v>
      </c>
      <c r="G49" s="6"/>
      <c r="H49" s="6">
        <v>-65</v>
      </c>
    </row>
    <row r="50" spans="1:8" ht="23.25" customHeight="1">
      <c r="A50" s="43" t="s">
        <v>98</v>
      </c>
      <c r="B50" s="6">
        <v>-468</v>
      </c>
      <c r="C50" s="43"/>
      <c r="D50" s="6">
        <v>-2000</v>
      </c>
      <c r="F50" s="6">
        <v>-468</v>
      </c>
      <c r="G50" s="6"/>
      <c r="H50" s="6">
        <v>-2000</v>
      </c>
    </row>
    <row r="51" spans="1:8" ht="23.25" customHeight="1">
      <c r="A51" s="44" t="s">
        <v>46</v>
      </c>
      <c r="B51" s="13">
        <f>SUM(B44:B50)</f>
        <v>-521081</v>
      </c>
      <c r="C51" s="44"/>
      <c r="D51" s="13">
        <f>SUM(D44:D50)</f>
        <v>-469861</v>
      </c>
      <c r="F51" s="13">
        <f>SUM(F44:F50)</f>
        <v>-521081</v>
      </c>
      <c r="G51" s="6"/>
      <c r="H51" s="13">
        <f>SUM(H44:H50)</f>
        <v>-469861</v>
      </c>
    </row>
    <row r="52" spans="1:8" ht="23.25" customHeight="1">
      <c r="A52" s="44"/>
      <c r="B52" s="75"/>
      <c r="C52" s="44"/>
      <c r="D52" s="6"/>
      <c r="F52" s="6"/>
      <c r="G52" s="6"/>
      <c r="H52" s="6"/>
    </row>
    <row r="53" spans="1:8" ht="23.25" customHeight="1">
      <c r="A53" s="44" t="s">
        <v>47</v>
      </c>
      <c r="B53" s="44"/>
      <c r="C53" s="44"/>
      <c r="D53" s="74"/>
      <c r="F53" s="6"/>
      <c r="G53" s="6"/>
      <c r="H53" s="6"/>
    </row>
    <row r="54" spans="1:8" ht="23.25" customHeight="1">
      <c r="A54" s="43" t="s">
        <v>48</v>
      </c>
      <c r="B54" s="15">
        <v>-83193</v>
      </c>
      <c r="C54" s="43"/>
      <c r="D54" s="15">
        <v>-65652</v>
      </c>
      <c r="F54" s="15">
        <v>-83193</v>
      </c>
      <c r="G54" s="6"/>
      <c r="H54" s="15">
        <v>-65652</v>
      </c>
    </row>
    <row r="55" spans="1:8" ht="23.25" customHeight="1">
      <c r="A55" s="43" t="s">
        <v>105</v>
      </c>
      <c r="B55" s="15"/>
      <c r="C55" s="43"/>
      <c r="D55" s="15"/>
      <c r="F55" s="15"/>
      <c r="G55" s="6"/>
      <c r="H55" s="15"/>
    </row>
    <row r="56" spans="1:8" ht="23.25" customHeight="1">
      <c r="A56" s="5" t="s">
        <v>169</v>
      </c>
      <c r="B56" s="6">
        <v>2963222</v>
      </c>
      <c r="D56" s="6">
        <v>51715</v>
      </c>
      <c r="F56" s="6">
        <v>2963222</v>
      </c>
      <c r="G56" s="6"/>
      <c r="H56" s="6">
        <v>51715</v>
      </c>
    </row>
    <row r="57" spans="1:8" ht="23.25" customHeight="1">
      <c r="A57" s="5" t="s">
        <v>166</v>
      </c>
      <c r="B57" s="6">
        <v>-3000000</v>
      </c>
      <c r="D57" s="6">
        <v>0</v>
      </c>
      <c r="F57" s="6">
        <v>-3000000</v>
      </c>
      <c r="G57" s="6"/>
      <c r="H57" s="6">
        <v>0</v>
      </c>
    </row>
    <row r="58" spans="1:8" ht="23.25" customHeight="1">
      <c r="A58" s="44" t="s">
        <v>145</v>
      </c>
      <c r="B58" s="13">
        <f>SUM(B54:B57)</f>
        <v>-119971</v>
      </c>
      <c r="C58" s="44"/>
      <c r="D58" s="13">
        <f>SUM(D54:D57)</f>
        <v>-13937</v>
      </c>
      <c r="E58" s="70"/>
      <c r="F58" s="13">
        <f>SUM(F54:F57)</f>
        <v>-119971</v>
      </c>
      <c r="G58" s="70"/>
      <c r="H58" s="13">
        <f>SUM(H54:H57)</f>
        <v>-13937</v>
      </c>
    </row>
    <row r="59" spans="1:8" ht="23.25" customHeight="1">
      <c r="A59" s="44"/>
      <c r="B59" s="75"/>
      <c r="C59" s="44"/>
      <c r="D59" s="6"/>
      <c r="F59" s="6"/>
      <c r="G59" s="6"/>
      <c r="H59" s="6"/>
    </row>
    <row r="60" spans="1:8" ht="23.25" customHeight="1">
      <c r="A60" s="44" t="s">
        <v>170</v>
      </c>
      <c r="B60" s="6">
        <f>B58+B51+B33</f>
        <v>137554</v>
      </c>
      <c r="C60" s="6"/>
      <c r="D60" s="6">
        <f>D58+D51+D33</f>
        <v>155885</v>
      </c>
      <c r="E60" s="6"/>
      <c r="F60" s="6">
        <f>F58+F51+F33</f>
        <v>137554</v>
      </c>
      <c r="G60" s="6"/>
      <c r="H60" s="6">
        <f>H58+H51+H33</f>
        <v>155885</v>
      </c>
    </row>
    <row r="61" spans="1:8" ht="23.25" customHeight="1">
      <c r="A61" s="43" t="s">
        <v>50</v>
      </c>
      <c r="B61" s="6">
        <v>168995</v>
      </c>
      <c r="C61" s="43"/>
      <c r="D61" s="70">
        <v>297429</v>
      </c>
      <c r="F61" s="6">
        <v>168995</v>
      </c>
      <c r="G61" s="6"/>
      <c r="H61" s="6">
        <v>297429</v>
      </c>
    </row>
    <row r="62" spans="1:8" ht="23.25" customHeight="1" thickBot="1">
      <c r="A62" s="44" t="s">
        <v>51</v>
      </c>
      <c r="B62" s="51">
        <f>SUM(B60:B61)</f>
        <v>306549</v>
      </c>
      <c r="C62" s="44"/>
      <c r="D62" s="51">
        <f>SUM(D60:D61)</f>
        <v>453314</v>
      </c>
      <c r="F62" s="51">
        <f>SUM(F60:F61)</f>
        <v>306549</v>
      </c>
      <c r="G62" s="6"/>
      <c r="H62" s="51">
        <f>SUM(H60:H61)</f>
        <v>453314</v>
      </c>
    </row>
    <row r="63" spans="1:8" ht="23.25" customHeight="1" thickTop="1">
      <c r="A63" s="44"/>
      <c r="B63" s="75"/>
      <c r="C63" s="44"/>
      <c r="D63" s="6"/>
      <c r="F63" s="6"/>
      <c r="G63" s="6"/>
      <c r="H63" s="6"/>
    </row>
    <row r="64" spans="1:8" ht="21.75">
      <c r="A64" s="9"/>
      <c r="B64" s="9"/>
      <c r="C64" s="9"/>
      <c r="D64" s="75"/>
      <c r="F64" s="6"/>
      <c r="G64" s="6"/>
      <c r="H64" s="6"/>
    </row>
    <row r="65" spans="1:8" ht="23.25" customHeight="1">
      <c r="A65" s="3" t="s">
        <v>56</v>
      </c>
      <c r="B65" s="3"/>
      <c r="C65" s="3"/>
      <c r="D65" s="3"/>
      <c r="H65" s="49" t="s">
        <v>53</v>
      </c>
    </row>
    <row r="66" spans="1:8" ht="23.25" customHeight="1">
      <c r="A66" s="3" t="s">
        <v>43</v>
      </c>
      <c r="B66" s="3"/>
      <c r="C66" s="3"/>
      <c r="D66" s="3"/>
      <c r="H66" s="49" t="s">
        <v>86</v>
      </c>
    </row>
    <row r="67" spans="1:8" ht="25.5" customHeight="1">
      <c r="A67" s="3" t="s">
        <v>146</v>
      </c>
      <c r="B67" s="3"/>
      <c r="C67" s="3"/>
      <c r="D67" s="3"/>
    </row>
    <row r="68" spans="1:8" ht="25.5" customHeight="1">
      <c r="A68" s="3"/>
      <c r="B68" s="3"/>
      <c r="C68" s="3"/>
      <c r="D68" s="3"/>
    </row>
    <row r="69" spans="1:8" ht="23.25" customHeight="1">
      <c r="B69" s="101" t="s">
        <v>54</v>
      </c>
      <c r="C69" s="101"/>
      <c r="D69" s="101"/>
      <c r="E69" s="101"/>
      <c r="F69" s="101"/>
      <c r="G69" s="101"/>
      <c r="H69" s="101"/>
    </row>
    <row r="70" spans="1:8" ht="23.25" customHeight="1">
      <c r="B70" s="104" t="s">
        <v>102</v>
      </c>
      <c r="C70" s="104"/>
      <c r="D70" s="104"/>
      <c r="F70" s="15"/>
      <c r="G70" s="15"/>
      <c r="H70" s="15"/>
    </row>
    <row r="71" spans="1:8" ht="23.25" customHeight="1">
      <c r="B71" s="102" t="s">
        <v>122</v>
      </c>
      <c r="C71" s="102"/>
      <c r="D71" s="102"/>
      <c r="F71" s="101" t="s">
        <v>101</v>
      </c>
      <c r="G71" s="101"/>
      <c r="H71" s="101"/>
    </row>
    <row r="72" spans="1:8" ht="23.25" customHeight="1">
      <c r="B72" s="91">
        <v>2560</v>
      </c>
      <c r="D72" s="91">
        <v>2559</v>
      </c>
      <c r="F72" s="91">
        <v>2560</v>
      </c>
      <c r="H72" s="91">
        <v>2559</v>
      </c>
    </row>
    <row r="73" spans="1:8" ht="23.25" customHeight="1">
      <c r="B73" s="8"/>
      <c r="D73" s="8" t="s">
        <v>152</v>
      </c>
      <c r="F73" s="8"/>
      <c r="H73" s="8" t="s">
        <v>152</v>
      </c>
    </row>
    <row r="74" spans="1:8" ht="23.25" customHeight="1">
      <c r="A74" s="86" t="s">
        <v>135</v>
      </c>
    </row>
    <row r="75" spans="1:8" ht="23.25" customHeight="1">
      <c r="A75" s="87" t="s">
        <v>136</v>
      </c>
    </row>
    <row r="76" spans="1:8" ht="23.25" customHeight="1">
      <c r="A76" s="77" t="s">
        <v>138</v>
      </c>
      <c r="B76" s="6">
        <v>46708</v>
      </c>
      <c r="C76" s="6"/>
      <c r="D76" s="6">
        <v>41899</v>
      </c>
      <c r="E76" s="6"/>
      <c r="F76" s="6">
        <v>46708</v>
      </c>
      <c r="G76" s="6"/>
      <c r="H76" s="6">
        <v>41899</v>
      </c>
    </row>
    <row r="77" spans="1:8" ht="23.25" customHeight="1">
      <c r="A77" s="77" t="s">
        <v>139</v>
      </c>
      <c r="B77" s="6">
        <v>24303</v>
      </c>
      <c r="C77" s="6"/>
      <c r="D77" s="6">
        <v>95914</v>
      </c>
      <c r="E77" s="6"/>
      <c r="F77" s="6">
        <v>24303</v>
      </c>
      <c r="G77" s="6"/>
      <c r="H77" s="6">
        <v>95914</v>
      </c>
    </row>
    <row r="78" spans="1:8" ht="23.25" customHeight="1">
      <c r="A78" s="77" t="s">
        <v>140</v>
      </c>
      <c r="B78" s="6">
        <v>235538</v>
      </c>
      <c r="C78" s="6"/>
      <c r="D78" s="6">
        <v>315501</v>
      </c>
      <c r="E78" s="6"/>
      <c r="F78" s="6">
        <v>235538</v>
      </c>
      <c r="G78" s="6"/>
      <c r="H78" s="6">
        <v>315501</v>
      </c>
    </row>
    <row r="79" spans="1:8" ht="23.25" customHeight="1" thickBot="1">
      <c r="A79" s="77"/>
      <c r="B79" s="51">
        <f>SUM(B76:B78)</f>
        <v>306549</v>
      </c>
      <c r="C79" s="6"/>
      <c r="D79" s="51">
        <f>SUM(D76:D78)</f>
        <v>453314</v>
      </c>
      <c r="E79" s="6"/>
      <c r="F79" s="51">
        <f>SUM(F76:F78)</f>
        <v>306549</v>
      </c>
      <c r="G79" s="6"/>
      <c r="H79" s="51">
        <f>SUM(H76:H78)</f>
        <v>453314</v>
      </c>
    </row>
    <row r="80" spans="1:8" ht="22.5" thickTop="1">
      <c r="A80" s="77"/>
    </row>
    <row r="81" spans="1:8" ht="23.25" customHeight="1">
      <c r="A81" s="87" t="s">
        <v>137</v>
      </c>
    </row>
    <row r="82" spans="1:8" ht="23.25" customHeight="1">
      <c r="A82" s="5" t="s">
        <v>141</v>
      </c>
      <c r="B82" s="6">
        <v>188954</v>
      </c>
      <c r="D82" s="6">
        <v>16837</v>
      </c>
      <c r="F82" s="6">
        <v>188954</v>
      </c>
      <c r="G82" s="6"/>
      <c r="H82" s="6">
        <v>16837</v>
      </c>
    </row>
    <row r="83" spans="1:8" ht="23.25" customHeight="1">
      <c r="A83" s="77"/>
    </row>
  </sheetData>
  <mergeCells count="12">
    <mergeCell ref="B70:D70"/>
    <mergeCell ref="B71:D71"/>
    <mergeCell ref="B69:H69"/>
    <mergeCell ref="B38:H38"/>
    <mergeCell ref="F71:H71"/>
    <mergeCell ref="F7:H7"/>
    <mergeCell ref="F40:H40"/>
    <mergeCell ref="B7:D7"/>
    <mergeCell ref="B6:D6"/>
    <mergeCell ref="B5:H5"/>
    <mergeCell ref="B39:D39"/>
    <mergeCell ref="B40:D40"/>
  </mergeCells>
  <phoneticPr fontId="7" type="noConversion"/>
  <pageMargins left="0.98425196850393704" right="0.43307086614173229" top="0.9055118110236221" bottom="0.59055118110236227" header="0.51181102362204722" footer="0.31496062992125984"/>
  <pageSetup paperSize="9" scale="99" firstPageNumber="15" orientation="portrait" useFirstPageNumber="1" r:id="rId1"/>
  <headerFooter alignWithMargins="0">
    <oddFooter>&amp;L&amp;"Angsana New,Regular"&amp;15       หมายเหตุประกอบงบการเงินแบบย่อเป็นส่วนหนึ่งของงบการเงินนี้
&amp;R&amp;"Angsana New,Regular"&amp;15&amp;P</oddFooter>
  </headerFooter>
  <rowBreaks count="2" manualBreakCount="2">
    <brk id="33" max="7" man="1"/>
    <brk id="6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1</vt:lpstr>
      <vt:lpstr>BS 2</vt:lpstr>
      <vt:lpstr>PL</vt:lpstr>
      <vt:lpstr>Change1.2</vt:lpstr>
      <vt:lpstr>Change1.1</vt:lpstr>
      <vt:lpstr>Change2.2</vt:lpstr>
      <vt:lpstr>Change2.1</vt:lpstr>
      <vt:lpstr>CF</vt:lpstr>
      <vt:lpstr>'BS 1'!Print_Area</vt:lpstr>
      <vt:lpstr>'BS 2'!Print_Area</vt:lpstr>
      <vt:lpstr>CF!Print_Area</vt:lpstr>
      <vt:lpstr>Change1.1!Print_Area</vt:lpstr>
      <vt:lpstr>Change1.2!Print_Area</vt:lpstr>
      <vt:lpstr>Change2.1!Print_Area</vt:lpstr>
      <vt:lpstr>Change2.2!Print_Area</vt:lpstr>
      <vt:lpstr>PL!Print_Area</vt:lpstr>
    </vt:vector>
  </TitlesOfParts>
  <Company>^_^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USER</cp:lastModifiedBy>
  <cp:lastPrinted>2017-05-04T04:49:44Z</cp:lastPrinted>
  <dcterms:created xsi:type="dcterms:W3CDTF">2004-12-07T08:50:51Z</dcterms:created>
  <dcterms:modified xsi:type="dcterms:W3CDTF">2017-05-09T08:43:59Z</dcterms:modified>
</cp:coreProperties>
</file>