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F\FinSt_2017_A_Audit\J\JMT Network Services\Qtr1'17\"/>
    </mc:Choice>
  </mc:AlternateContent>
  <bookViews>
    <workbookView xWindow="12255" yWindow="-45" windowWidth="13860" windowHeight="9480" activeTab="1"/>
  </bookViews>
  <sheets>
    <sheet name="BS" sheetId="1" r:id="rId1"/>
    <sheet name="PL" sheetId="5" r:id="rId2"/>
    <sheet name="Consolidated" sheetId="14" r:id="rId3"/>
    <sheet name="The Company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200">#REF!</definedName>
    <definedName name="\A">#REF!</definedName>
    <definedName name="\B">#REF!</definedName>
    <definedName name="\C">#REF!</definedName>
    <definedName name="\p">#REF!</definedName>
    <definedName name="_">#REF!</definedName>
    <definedName name="__">#REF!</definedName>
    <definedName name="____________DAT7">#REF!</definedName>
    <definedName name="___________DAT1">#REF!</definedName>
    <definedName name="___________DAT10">#REF!</definedName>
    <definedName name="___________DAT11">#REF!</definedName>
    <definedName name="___________DAT13">#REF!</definedName>
    <definedName name="___________DAT14">#REF!</definedName>
    <definedName name="___________DAT15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aq34">'[1]เงินกู้ MGC'!$F$15</definedName>
    <definedName name="_______aq4">[1]เงินกู้ธนชาติ!$E$17</definedName>
    <definedName name="_______aq678">'[1]เงินกู้ MGC'!$E$17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d1">IF(#REF!&lt;=5,INDEX(#REF!,(#REF!*5)-4),#REF!)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s2001">#REF!</definedName>
    <definedName name="_______lit1">#REF!</definedName>
    <definedName name="_______lit2">#REF!</definedName>
    <definedName name="_______rik1">IF(#REF!&lt;=5,INDEX(#REF!,(#REF!*5)-4),#REF!)</definedName>
    <definedName name="_______Us1">#REF!</definedName>
    <definedName name="_______Us2">#REF!</definedName>
    <definedName name="_______uua1">#REF!</definedName>
    <definedName name="_______wew3">#REF!</definedName>
    <definedName name="______aq34">'[1]เงินกู้ MGC'!$F$15</definedName>
    <definedName name="______aq4">[1]เงินกู้ธนชาติ!$E$17</definedName>
    <definedName name="______aq678">'[1]เงินกู้ MGC'!$E$17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d1">IF(#REF!&lt;=5,INDEX(#REF!,(#REF!*5)-4),#REF!)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s2001">#REF!</definedName>
    <definedName name="______lit1">#REF!</definedName>
    <definedName name="______lit2">#REF!</definedName>
    <definedName name="______rik1">IF(#REF!&lt;=5,INDEX(#REF!,(#REF!*5)-4),#REF!)</definedName>
    <definedName name="______SCB1">'[2]SCB 1 - Current'!$F$10</definedName>
    <definedName name="______SCB2">'[2]SCB 2 - Current'!$F$11</definedName>
    <definedName name="______st1">#REF!</definedName>
    <definedName name="______Us1">#REF!</definedName>
    <definedName name="______Us2">#REF!</definedName>
    <definedName name="______uua1">#REF!</definedName>
    <definedName name="______wew3">#REF!</definedName>
    <definedName name="_____aq34">'[1]เงินกู้ MGC'!$F$15</definedName>
    <definedName name="_____aq4">[1]เงินกู้ธนชาติ!$E$17</definedName>
    <definedName name="_____aq678">'[1]เงินกู้ MGC'!$E$17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d1">IF(#REF!&lt;=5,INDEX(#REF!,(#REF!*5)-4),#REF!)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s2001">#REF!</definedName>
    <definedName name="_____lit1">#REF!</definedName>
    <definedName name="_____lit2">#REF!</definedName>
    <definedName name="_____rik1">IF(#REF!&lt;=5,INDEX(#REF!,(#REF!*5)-4),#REF!)</definedName>
    <definedName name="_____SCB1">'[2]SCB 1 - Current'!$F$10</definedName>
    <definedName name="_____SCB2">'[2]SCB 2 - Current'!$F$11</definedName>
    <definedName name="_____st1">#REF!</definedName>
    <definedName name="_____Us1">#REF!</definedName>
    <definedName name="_____Us2">#REF!</definedName>
    <definedName name="_____uua1">#REF!</definedName>
    <definedName name="_____wew3">#REF!</definedName>
    <definedName name="____aq34">'[3]เงินกู้ MGC'!$F$15</definedName>
    <definedName name="____aq4">[3]เงินกู้ธนชาติ!$E$17</definedName>
    <definedName name="____aq678">'[3]เงินกู้ MGC'!$E$17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d1">IF(#REF!&lt;=5,INDEX(#REF!,(#REF!*5)-4),#REF!)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fs2001">#REF!</definedName>
    <definedName name="____lit1">#REF!</definedName>
    <definedName name="____lit2">#REF!</definedName>
    <definedName name="____rik1">IF(#REF!&lt;=5,INDEX(#REF!,(#REF!*5)-4),#REF!)</definedName>
    <definedName name="____SCB1">'[2]SCB 1 - Current'!$F$10</definedName>
    <definedName name="____SCB2">'[2]SCB 2 - Current'!$F$11</definedName>
    <definedName name="____st1">#REF!</definedName>
    <definedName name="____Us1">#REF!</definedName>
    <definedName name="____Us2">#REF!</definedName>
    <definedName name="____uua1">#REF!</definedName>
    <definedName name="____wew3">#REF!</definedName>
    <definedName name="___aq34">'[1]เงินกู้ MGC'!$F$15</definedName>
    <definedName name="___aq4">[1]เงินกู้ธนชาติ!$E$17</definedName>
    <definedName name="___aq678">'[1]เงินกู้ MGC'!$E$17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d1">IF(#REF!&lt;=5,INDEX(#REF!,(#REF!*5)-4),#REF!)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fs2001">#REF!</definedName>
    <definedName name="___lit1">#REF!</definedName>
    <definedName name="___lit2">#REF!</definedName>
    <definedName name="___rik1">IF(#REF!&lt;=5,INDEX(#REF!,(#REF!*5)-4),#REF!)</definedName>
    <definedName name="___SCB1">'[2]SCB 1 - Current'!$F$10</definedName>
    <definedName name="___SCB2">'[2]SCB 2 - Current'!$F$11</definedName>
    <definedName name="___st1">#REF!</definedName>
    <definedName name="___Us1">#REF!</definedName>
    <definedName name="___Us2">#REF!</definedName>
    <definedName name="___uua1">#REF!</definedName>
    <definedName name="___wew3">#REF!</definedName>
    <definedName name="__aq34">'[1]เงินกู้ MGC'!$F$15</definedName>
    <definedName name="__aq4">[1]เงินกู้ธนชาติ!$E$17</definedName>
    <definedName name="__aq678">'[1]เงินกู้ MGC'!$E$17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d1">IF(#REF!&lt;=5,INDEX(#REF!,(#REF!*5)-4),#REF!)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b1">#REF!</definedName>
    <definedName name="__fs2001">#REF!</definedName>
    <definedName name="__lit1">#REF!</definedName>
    <definedName name="__lit2">#REF!</definedName>
    <definedName name="__rik1">IF(#REF!&lt;=5,INDEX(#REF!,(#REF!*5)-4),#REF!)</definedName>
    <definedName name="__SCB1">'[2]SCB 1 - Current'!$F$10</definedName>
    <definedName name="__SCB2">'[2]SCB 2 - Current'!$F$11</definedName>
    <definedName name="__st1">#REF!</definedName>
    <definedName name="__Us1">#REF!</definedName>
    <definedName name="__Us2">#REF!</definedName>
    <definedName name="__uua1">#REF!</definedName>
    <definedName name="__wew3">#REF!</definedName>
    <definedName name="_1_">#REF!</definedName>
    <definedName name="_2_">#REF!</definedName>
    <definedName name="_3_2">#REF!</definedName>
    <definedName name="_aq34">'[3]เงินกู้ MGC'!$F$15</definedName>
    <definedName name="_aq4">[3]เงินกู้ธนชาติ!$E$17</definedName>
    <definedName name="_aq678">'[3]เงินกู้ MGC'!$E$17</definedName>
    <definedName name="_ass0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d1">IF(#REF!&lt;=5,INDEX(#REF!,(#REF!*5)-4),#REF!)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xlnm._FilterDatabase" localSheetId="1" hidden="1">PL!$A$1:$N$175</definedName>
    <definedName name="_fob1">#REF!</definedName>
    <definedName name="_fs2001">#REF!</definedName>
    <definedName name="_h2">[4]เงินกู้ธนชาติ!$G$2</definedName>
    <definedName name="_law2">[5]หนี้ฟ้อง!$V$1:$AA$65536</definedName>
    <definedName name="_lit1">#REF!</definedName>
    <definedName name="_lit2">#REF!</definedName>
    <definedName name="_OAC1">'[6]BALANCE SHEET '!$D$12</definedName>
    <definedName name="_OAC11">'[7]BALANCE SHEET '!$D$12</definedName>
    <definedName name="_OAC2">'[6]BALANCE SHEET '!$D$18</definedName>
    <definedName name="_OAC22">'[7]BALANCE SHEET '!$D$18</definedName>
    <definedName name="_Order1" hidden="1">255</definedName>
    <definedName name="_ReportingDate">[8]Start!$E$7</definedName>
    <definedName name="_rik1">IF(#REF!&lt;=5,INDEX(#REF!,(#REF!*5)-4),#REF!)</definedName>
    <definedName name="_SCB1">'[2]SCB 1 - Current'!$F$10</definedName>
    <definedName name="_SCB2">'[2]SCB 2 - Current'!$F$11</definedName>
    <definedName name="_st1">#REF!</definedName>
    <definedName name="_Us1">#REF!</definedName>
    <definedName name="_Us2">#REF!</definedName>
    <definedName name="_uua1">#REF!</definedName>
    <definedName name="_wew3">#REF!</definedName>
    <definedName name="a">[9]เงินกู้ธนชาติ!$B$4</definedName>
    <definedName name="a1q">#REF!</definedName>
    <definedName name="a2q">[3]เงินกู้ธนชาติ!$B$4</definedName>
    <definedName name="a3q">'[3]เงินกู้ MGC'!$B$4</definedName>
    <definedName name="aa">#REF!</definedName>
    <definedName name="AAA">#REF!</definedName>
    <definedName name="aaaa">#REF!</definedName>
    <definedName name="aaaaa">IF(#REF!&lt;=5,INDEX(#REF!,(#REF!*5)-4),#REF!)</definedName>
    <definedName name="aaaaaa">IF(#REF!&lt;=5,INDEX(#REF!,(#REF!*5)-4),#REF!)</definedName>
    <definedName name="AAAAAAA">[10]Sheet1!$A$2:$H$186</definedName>
    <definedName name="ab">'[11]BALANCE SHEET '!$C$12</definedName>
    <definedName name="abc">#REF!</definedName>
    <definedName name="ac">#REF!</definedName>
    <definedName name="ad">'[12]TUF -sale - cos  01-12  2012'!#REF!</definedName>
    <definedName name="Add_Sum_By_Code">'[13]Cal Depre'!#REF!</definedName>
    <definedName name="ADDG">[10]Sheet1!$A$2:$K$186</definedName>
    <definedName name="ADF">[10]Sheet1!$I$1:$K$1</definedName>
    <definedName name="AGING">[14]CUSTOMER!$A$1:$B$30</definedName>
    <definedName name="Aging_For_Auditor_by_Crncy_Aging_Local_List">#REF!</definedName>
    <definedName name="AllCountries">'[15]02_CompanyList'!#REF!</definedName>
    <definedName name="ana">#REF!</definedName>
    <definedName name="Ana_U_5">[16]ตั๋วเงินรับ!$F$1</definedName>
    <definedName name="aq">[17]bus!#REF!</definedName>
    <definedName name="AS">[10]Sheet1!$E$2:$E$186</definedName>
    <definedName name="ASAA">[10]Sheet1!$H$2:$H$186</definedName>
    <definedName name="asd">'[18]BS ATTACH'!#REF!</definedName>
    <definedName name="Asstes">#REF!</definedName>
    <definedName name="at">[19]final!#REF!</definedName>
    <definedName name="aw">#REF!</definedName>
    <definedName name="az">#REF!</definedName>
    <definedName name="b">#REF!</definedName>
    <definedName name="baa">#REF!</definedName>
    <definedName name="bb">#REF!</definedName>
    <definedName name="bbb">#REF!</definedName>
    <definedName name="BBL">'[20]ADJ - RATE'!#REF!</definedName>
    <definedName name="begin">#REF!</definedName>
    <definedName name="begin1">#REF!</definedName>
    <definedName name="begin2">#REF!</definedName>
    <definedName name="bgpl">#REF!</definedName>
    <definedName name="bgpl1">#REF!</definedName>
    <definedName name="cc">#REF!</definedName>
    <definedName name="ccc">#REF!</definedName>
    <definedName name="cfdxc">#REF!</definedName>
    <definedName name="cfxc">#REF!</definedName>
    <definedName name="CLIENT">'[21]Q001 Lead'!#REF!</definedName>
    <definedName name="code">[22]d!$A:$A</definedName>
    <definedName name="Coll">'[23]Audit '!#REF!</definedName>
    <definedName name="COMMISION">#REF!</definedName>
    <definedName name="COMMISSION">#REF!</definedName>
    <definedName name="cost_per_unit">#REF!</definedName>
    <definedName name="CUSTOMER">[24]CUSTOMER!$A$1:$B$30</definedName>
    <definedName name="CUSTOMERS">[14]CUSTOMER!$A$1:$B$30</definedName>
    <definedName name="CUTTOMER">[24]CUSTOMER!$A$1:$B$30</definedName>
    <definedName name="d">'[25]2007'!$H$1:$J$1</definedName>
    <definedName name="D_Purchased_Vehicles">'[26]K-5'!#REF!</definedName>
    <definedName name="Data">#REF!</definedName>
    <definedName name="_xlnm.Database">#REF!</definedName>
    <definedName name="date">#REF!</definedName>
    <definedName name="dates">[27]ตั๋วเงินรับ!$F$1</definedName>
    <definedName name="DD">#REF!</definedName>
    <definedName name="DDD">[10]Sheet1!$F$2:$F$186</definedName>
    <definedName name="dddd">#REF!</definedName>
    <definedName name="description">#REF!</definedName>
    <definedName name="detail">#REF!</definedName>
    <definedName name="detail2001">#REF!</definedName>
    <definedName name="DGGHH">[10]Sheet1!$I$2:$I$186</definedName>
    <definedName name="DISCOUNT99">#REF!</definedName>
    <definedName name="dkd">IF(#REF!&lt;=5,INDEX(#REF!,(#REF!*5)-4),#REF!)</definedName>
    <definedName name="DKK">'[28]ADJ - RATE'!$B$4</definedName>
    <definedName name="e">#REF!</definedName>
    <definedName name="ee">#REF!</definedName>
    <definedName name="eee">#REF!</definedName>
    <definedName name="Elim">#REF!</definedName>
    <definedName name="ElimDif">#REF!</definedName>
    <definedName name="er">#REF!</definedName>
    <definedName name="eww">#REF!</definedName>
    <definedName name="exp5.1">#REF!</definedName>
    <definedName name="expense">#REF!</definedName>
    <definedName name="Extract_FA_REGISTER">#REF!</definedName>
    <definedName name="fdss">#REF!</definedName>
    <definedName name="ff">#REF!</definedName>
    <definedName name="fff">#REF!</definedName>
    <definedName name="fob">#REF!</definedName>
    <definedName name="Fon">#REF!</definedName>
    <definedName name="fre">#REF!</definedName>
    <definedName name="free">#REF!</definedName>
    <definedName name="frt">#REF!</definedName>
    <definedName name="frtitem">#REF!</definedName>
    <definedName name="frtmkt">#REF!</definedName>
    <definedName name="fs">#REF!</definedName>
    <definedName name="gd">#REF!</definedName>
    <definedName name="gf">#REF!</definedName>
    <definedName name="gg">IF(#REF!&lt;=5,INDEX(#REF!,(#REF!*5)-4),#REF!)</definedName>
    <definedName name="ggf">#REF!</definedName>
    <definedName name="ggg">#REF!</definedName>
    <definedName name="gggggf">[3]เงินกู้ธนชาติ!$G$2</definedName>
    <definedName name="h">[29]เงินกู้ธนชาติ!$G$2</definedName>
    <definedName name="Heading">#REF!</definedName>
    <definedName name="hh">#REF!</definedName>
    <definedName name="hhh">#REF!</definedName>
    <definedName name="hjj">#REF!</definedName>
    <definedName name="HSCB">'[20]ADJ - RATE'!#REF!</definedName>
    <definedName name="ht">#REF!</definedName>
    <definedName name="I">[30]เงินกู้ธนชาติ!$G$2</definedName>
    <definedName name="iii">#REF!</definedName>
    <definedName name="INFO">#REF!</definedName>
    <definedName name="INST">#REF!</definedName>
    <definedName name="install">'[31]dec''04'!$B$1:$H$65536</definedName>
    <definedName name="INV_C">'[6]BALANCE SHEET '!$D$11</definedName>
    <definedName name="INV_P">'[6]BALANCE SHEET '!$C$11</definedName>
    <definedName name="INVC">'[7]BALANCE SHEET '!$D$11</definedName>
    <definedName name="INVP">'[7]BALANCE SHEET '!$C$11</definedName>
    <definedName name="jj">#REF!</definedName>
    <definedName name="JJJ">#REF!</definedName>
    <definedName name="kade">[5]หลักประกัน!$B$1:$L$65536</definedName>
    <definedName name="kk">#REF!</definedName>
    <definedName name="KKJ">#REF!</definedName>
    <definedName name="kkk">#REF!</definedName>
    <definedName name="kkl">#REF!</definedName>
    <definedName name="kklk">#REF!</definedName>
    <definedName name="last">[32]Sheet1!$G$1:$J$65536</definedName>
    <definedName name="law">[5]พี่แพะ!$B$1:$FK$65536</definedName>
    <definedName name="LDLDLDLDDCD">#REF!</definedName>
    <definedName name="LIBC">'[6]BALANCE SHEET '!$D$23:$D$24</definedName>
    <definedName name="LIBCC">'[7]BALANCE SHEET '!$D$23:$D$24</definedName>
    <definedName name="LIBP">'[6]BALANCE SHEET '!$C$23:$C$24</definedName>
    <definedName name="LIBPP">'[7]BALANCE SHEET '!$C$23:$C$24</definedName>
    <definedName name="LIT">'[28]ADJ - RATE'!$B$2</definedName>
    <definedName name="lk">#REF!</definedName>
    <definedName name="ll">#REF!</definedName>
    <definedName name="lll">#REF!</definedName>
    <definedName name="lllppp">#REF!</definedName>
    <definedName name="Loan">[29]เงินกู้ธนชาติ!$B$4</definedName>
    <definedName name="Loan1">'[29]เงินกู้ MGC'!$B$4</definedName>
    <definedName name="Long">[29]เงินกู้ธนชาติ!$F$15</definedName>
    <definedName name="Long1">'[29]เงินกู้ MGC'!$F$15</definedName>
    <definedName name="lrhlrh">#REF!</definedName>
    <definedName name="lyrbs">#REF!</definedName>
    <definedName name="lyrbs1">#REF!</definedName>
    <definedName name="lyrpl">#REF!</definedName>
    <definedName name="lyrpl1">#REF!</definedName>
    <definedName name="mkt">#REF!</definedName>
    <definedName name="mm">IF(#REF!&lt;=5,INDEX(#REF!,(#REF!*5)-4),#REF!)</definedName>
    <definedName name="mmm">'[33]เงินกู้ MGC'!$B$4</definedName>
    <definedName name="monthh">[34]Master!$K$2:$K$13</definedName>
    <definedName name="MOO">[35]เงินกู้ธนชาติ!$G$2</definedName>
    <definedName name="nee">#REF!</definedName>
    <definedName name="new">'[22]ke5z-cost ที่ยกเว้น'!#REF!</definedName>
    <definedName name="nim">#REF!</definedName>
    <definedName name="nnn">[19]final!#REF!</definedName>
    <definedName name="OK">'[12]TUF -sale - cos  01-12  2012'!#REF!</definedName>
    <definedName name="old">#REF!</definedName>
    <definedName name="oldData">#REF!</definedName>
    <definedName name="oo">#REF!</definedName>
    <definedName name="ooo">[3]เงินกู้ธนชาติ!$F$15</definedName>
    <definedName name="order">#REF!</definedName>
    <definedName name="originate">[32]Sheet1!$A$1:$D$65536</definedName>
    <definedName name="OTHER_ASSET">'[6]BALANCE SHEET '!$C$18</definedName>
    <definedName name="OTHER_CURRENT_ASSETS">'[6]BALANCE SHEET '!$C$12</definedName>
    <definedName name="OTHERASSET">'[7]BALANCE SHEET '!$C$18</definedName>
    <definedName name="OTHERCURRENTASSETS">'[7]BALANCE SHEET '!$C$12</definedName>
    <definedName name="pa">[19]final!#REF!</definedName>
    <definedName name="PeriodInYear">'[36]P&amp;L'!$G$6</definedName>
    <definedName name="po">#REF!</definedName>
    <definedName name="PopCache_GL_INTERFACE_REFERENCE7" hidden="1">[37]PopCache!$A$1:$A$2</definedName>
    <definedName name="pp">#REF!</definedName>
    <definedName name="ppp">[3]เงินกู้ธนชาติ!$B$4</definedName>
    <definedName name="PRINT">#REF!</definedName>
    <definedName name="_xlnm.Print_Area" localSheetId="0">BS!$A$1:$L$97</definedName>
    <definedName name="_xlnm.Print_Area" localSheetId="1">PL!$A$1:$L$118</definedName>
    <definedName name="_xlnm.Print_Area" localSheetId="3">'The Company'!$A$1:$O$34</definedName>
    <definedName name="Print_Area_MI">#REF!</definedName>
    <definedName name="Print_Titles_MI">#REF!</definedName>
    <definedName name="PROMMIS">#REF!</definedName>
    <definedName name="q">'[9]เงินกู้ MGC'!$B$4</definedName>
    <definedName name="qq">#REF!</definedName>
    <definedName name="qqq">'[3]เงินกู้ MGC'!$E$17</definedName>
    <definedName name="qwww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C">[38]ตั๋วเงินรับ!$F$1</definedName>
    <definedName name="report">'[39]FA(NEW)'!$E$5:$G$45</definedName>
    <definedName name="rik">IF(#REF!&lt;=5,INDEX(#REF!,(#REF!*5)-4),#REF!)</definedName>
    <definedName name="RM">'[28]ADJ - RATE'!$B$5</definedName>
    <definedName name="ROWNAMES">#REF!</definedName>
    <definedName name="rrr">#REF!</definedName>
    <definedName name="S">[10]Sheet1!$B$2:$B$186</definedName>
    <definedName name="SAD">'[21]Q001 Lead'!#REF!</definedName>
    <definedName name="sale">#REF!</definedName>
    <definedName name="SCB">'[20]ADJ - RATE'!#REF!</definedName>
    <definedName name="sdds">[3]เงินกู้ธนชาติ!$G$2</definedName>
    <definedName name="sdisu">#REF!</definedName>
    <definedName name="sdsd">#REF!</definedName>
    <definedName name="Short">[29]เงินกู้ธนชาติ!$E$17</definedName>
    <definedName name="short1">'[29]เงินกู้ MGC'!$E$17</definedName>
    <definedName name="ss">[19]final!#REF!</definedName>
    <definedName name="sss">[3]เงินกู้ธนชาติ!$E$17</definedName>
    <definedName name="st">#REF!</definedName>
    <definedName name="Tatal">'[40]BS ATTACH'!#REF!</definedName>
    <definedName name="tb">'[41]TrialBalance Q3-2002'!$A$1:$H$301</definedName>
    <definedName name="tbold">#REF!</definedName>
    <definedName name="TE">'[21]Q001 Lead'!#REF!</definedName>
    <definedName name="temp">#REF!</definedName>
    <definedName name="temp1">#REF!</definedName>
    <definedName name="temp2">#REF!</definedName>
    <definedName name="TEST">'[12]TUF -sale - cos  01-12  2012'!#REF!</definedName>
    <definedName name="TEST0">#REF!</definedName>
    <definedName name="TEST1">#REF!</definedName>
    <definedName name="TEST2">#REF!</definedName>
    <definedName name="TEST3">#REF!</definedName>
    <definedName name="TESTHKEY">#REF!</definedName>
    <definedName name="TESTKEYS">#REF!</definedName>
    <definedName name="TESTVKEY">#REF!</definedName>
    <definedName name="TFAC">'[6]BALANCE SHEET '!$D$15</definedName>
    <definedName name="TFACC">'[7]BALANCE SHEET '!$D$15</definedName>
    <definedName name="TOTAL_FIXED_ASSETS">'[6]BALANCE SHEET '!$C$15</definedName>
    <definedName name="TOTALAE">'[18]BS ATTACH'!#REF!</definedName>
    <definedName name="TOTALAP">'[18]BS ATTACH'!#REF!</definedName>
    <definedName name="totalap1">'[42]BS ATTACH'!#REF!</definedName>
    <definedName name="totalap2">'[42]BS ATTACH'!#REF!</definedName>
    <definedName name="totalapp">'[43]BS ATTACH'!#REF!</definedName>
    <definedName name="TOTALFIXEDASSETS">'[7]BALANCE SHEET '!$C$15</definedName>
    <definedName name="TOTALOA">'[18]BS ATTACH'!#REF!</definedName>
    <definedName name="TOTALOL">'[18]BS ATTACH'!#REF!</definedName>
    <definedName name="tribal">#REF!</definedName>
    <definedName name="ttt">'[19]aug action on npl'!#REF!</definedName>
    <definedName name="type">#REF!</definedName>
    <definedName name="Type1">#REF!</definedName>
    <definedName name="Unit">'[21]Q001 Lead'!#REF!</definedName>
    <definedName name="US">'[28]ADJ - RATE'!$B$3</definedName>
    <definedName name="USD">#REF!</definedName>
    <definedName name="uuu">#REF!</definedName>
    <definedName name="uuuu">'[3]เงินกู้ MGC'!$F$15</definedName>
    <definedName name="variance">'[39]FA(NEW)'!$BI$5:$CF$44</definedName>
    <definedName name="vf">#REF!</definedName>
    <definedName name="vv">#REF!</definedName>
    <definedName name="vvv">'[19]aug action on pl'!#REF!</definedName>
    <definedName name="wht">'[25]2007'!$A$2:$J$37</definedName>
    <definedName name="wt_JUNE2008">[10]Sheet1!$K$2:$K$186</definedName>
    <definedName name="wth">'[25]2007'!$F$2:$F$37</definedName>
    <definedName name="ww">#REF!</definedName>
    <definedName name="www">[19]final!#REF!</definedName>
    <definedName name="xcv">#REF!</definedName>
    <definedName name="xx">#REF!</definedName>
    <definedName name="xxx">[19]final!#REF!</definedName>
    <definedName name="YE">'[21]Q001 Lead'!#REF!</definedName>
    <definedName name="Year_end">#REF!</definedName>
    <definedName name="YearEnd">'[21]Q001 Lead'!#REF!</definedName>
    <definedName name="ytdbs">#REF!</definedName>
    <definedName name="ytdbs1">#REF!</definedName>
    <definedName name="ytdpl">#REF!</definedName>
    <definedName name="ytdpl1">#REF!</definedName>
    <definedName name="yy">#REF!</definedName>
    <definedName name="yyy">#REF!</definedName>
    <definedName name="z1q">[3]เงินกู้ธนชาติ!$F$15</definedName>
    <definedName name="zz">#REF!</definedName>
    <definedName name="zzz">#REF!</definedName>
    <definedName name="เงินฝากประจำ">#REF!</definedName>
    <definedName name="ก">'[44]0160_12'!$K$2:$K$1395</definedName>
    <definedName name="กกก">'[44]0160_12'!$L$2:$L$1395</definedName>
    <definedName name="ณ_วันที่_31_ธันวาคม_2548_และ_2547" localSheetId="2">#REF!</definedName>
    <definedName name="ณ_วันที่_31_ธันวาคม_2548_และ_2547">#REF!</definedName>
    <definedName name="พันธบัตร">#REF!</definedName>
    <definedName name="ฟฟ">'[44]0160_12'!$H$2:$H$1395</definedName>
    <definedName name="ฟๅ">#REF!</definedName>
    <definedName name="มูลค่าหุ้น_หุ้นละ_บาท" localSheetId="2">#REF!</definedName>
    <definedName name="มูลค่าหุ้น_หุ้นละ_บาท">#REF!</definedName>
    <definedName name="ยอดต้นปี_ณ_วันที่_1_มกราคม_2547" localSheetId="2">#REF!</definedName>
    <definedName name="ยอดต้นปี_ณ_วันที่_1_มกราคม_2547">#REF!</definedName>
    <definedName name="ยังไม่ได้จัดสรร" localSheetId="2">#REF!</definedName>
    <definedName name="ยังไม่ได้จัดสรร">#REF!</definedName>
    <definedName name="รหัสเงินกู้__ใหม่">#REF!</definedName>
    <definedName name="ราน">'[44]0160_12'!$I$2:$I$1395</definedName>
    <definedName name="ห">'[44]0160_12'!$C$2:$C$1395</definedName>
    <definedName name="หห">'[44]0160_12'!$D$2:$D$1395</definedName>
    <definedName name="หหหฟ">'[44]0160_12'!$A$1:$M$1</definedName>
    <definedName name="หหหห">'[44]0160_12'!$A$2:$M$1395</definedName>
    <definedName name="หุ้นกู้">#REF!</definedName>
  </definedNames>
  <calcPr calcId="152511"/>
</workbook>
</file>

<file path=xl/calcChain.xml><?xml version="1.0" encoding="utf-8"?>
<calcChain xmlns="http://schemas.openxmlformats.org/spreadsheetml/2006/main">
  <c r="K54" i="5" l="1"/>
  <c r="N30" i="3" l="1"/>
  <c r="H30" i="3"/>
  <c r="H20" i="14"/>
  <c r="K88" i="1" l="1"/>
  <c r="N23" i="3"/>
  <c r="N12" i="3" l="1"/>
  <c r="I108" i="5" l="1"/>
  <c r="E108" i="5"/>
  <c r="K22" i="5"/>
  <c r="I22" i="5"/>
  <c r="G22" i="5"/>
  <c r="E22" i="5"/>
  <c r="N25" i="3" l="1"/>
  <c r="L25" i="3"/>
  <c r="J25" i="3"/>
  <c r="H25" i="3"/>
  <c r="F25" i="3"/>
  <c r="D25" i="3"/>
  <c r="N14" i="3"/>
  <c r="L14" i="3"/>
  <c r="J14" i="3"/>
  <c r="H14" i="3"/>
  <c r="F14" i="3"/>
  <c r="D14" i="3"/>
  <c r="J31" i="3" l="1"/>
  <c r="I87" i="1" s="1"/>
  <c r="K87" i="1"/>
  <c r="H31" i="3"/>
  <c r="K85" i="1"/>
  <c r="F31" i="3"/>
  <c r="I84" i="1" s="1"/>
  <c r="K84" i="1"/>
  <c r="D31" i="3"/>
  <c r="I83" i="1" s="1"/>
  <c r="K83" i="1"/>
  <c r="H32" i="3"/>
  <c r="H33" i="3"/>
  <c r="H18" i="14"/>
  <c r="H21" i="14" s="1"/>
  <c r="E18" i="14"/>
  <c r="H17" i="3"/>
  <c r="H18" i="3" s="1"/>
  <c r="H22" i="14"/>
  <c r="N20" i="14"/>
  <c r="D17" i="14"/>
  <c r="D18" i="14" s="1"/>
  <c r="D21" i="14" s="1"/>
  <c r="E83" i="1" s="1"/>
  <c r="F17" i="14"/>
  <c r="F18" i="14" s="1"/>
  <c r="F21" i="14" s="1"/>
  <c r="E84" i="1" s="1"/>
  <c r="J17" i="14"/>
  <c r="J18" i="14" s="1"/>
  <c r="J21" i="14" s="1"/>
  <c r="E87" i="1" s="1"/>
  <c r="L17" i="14"/>
  <c r="F22" i="14"/>
  <c r="H12" i="14"/>
  <c r="H13" i="14" s="1"/>
  <c r="N9" i="14"/>
  <c r="L15" i="14"/>
  <c r="N15" i="14" s="1"/>
  <c r="N17" i="14" l="1"/>
  <c r="E58" i="1" l="1"/>
  <c r="E79" i="1"/>
  <c r="I79" i="1"/>
  <c r="E16" i="5"/>
  <c r="E18" i="5" s="1"/>
  <c r="E20" i="5" s="1"/>
  <c r="E23" i="5" s="1"/>
  <c r="G16" i="5"/>
  <c r="G18" i="5" s="1"/>
  <c r="G20" i="5" s="1"/>
  <c r="G23" i="5" s="1"/>
  <c r="I16" i="5"/>
  <c r="I18" i="5" s="1"/>
  <c r="I20" i="5" s="1"/>
  <c r="I23" i="5" s="1"/>
  <c r="K16" i="5"/>
  <c r="K18" i="5" s="1"/>
  <c r="K20" i="5" s="1"/>
  <c r="K23" i="5" s="1"/>
  <c r="G26" i="5" l="1"/>
  <c r="I26" i="5"/>
  <c r="E26" i="5"/>
  <c r="E28" i="5" s="1"/>
  <c r="K26" i="5"/>
  <c r="J17" i="3"/>
  <c r="K28" i="5" l="1"/>
  <c r="G28" i="5"/>
  <c r="G30" i="5" s="1"/>
  <c r="G35" i="5" s="1"/>
  <c r="I28" i="5"/>
  <c r="I30" i="5" s="1"/>
  <c r="I35" i="5" s="1"/>
  <c r="E30" i="5"/>
  <c r="G63" i="1"/>
  <c r="K63" i="1"/>
  <c r="I63" i="1"/>
  <c r="K30" i="5" l="1"/>
  <c r="L26" i="3"/>
  <c r="N26" i="3" s="1"/>
  <c r="E35" i="5"/>
  <c r="E54" i="5"/>
  <c r="J28" i="3"/>
  <c r="F28" i="3"/>
  <c r="D28" i="3"/>
  <c r="K35" i="5" l="1"/>
  <c r="J18" i="3"/>
  <c r="F17" i="3"/>
  <c r="F18" i="3" s="1"/>
  <c r="D17" i="3"/>
  <c r="D18" i="3" s="1"/>
  <c r="K106" i="5"/>
  <c r="I106" i="5"/>
  <c r="G106" i="5"/>
  <c r="E106" i="5"/>
  <c r="J12" i="14" l="1"/>
  <c r="J13" i="14" s="1"/>
  <c r="F12" i="14"/>
  <c r="F13" i="14" s="1"/>
  <c r="K36" i="1" l="1"/>
  <c r="I36" i="1"/>
  <c r="G36" i="1"/>
  <c r="L27" i="3" l="1"/>
  <c r="N27" i="3" s="1"/>
  <c r="E101" i="5"/>
  <c r="D11" i="14" l="1"/>
  <c r="D12" i="14" s="1"/>
  <c r="D13" i="14" s="1"/>
  <c r="J23" i="14" l="1"/>
  <c r="L22" i="14"/>
  <c r="J22" i="14"/>
  <c r="D22" i="14"/>
  <c r="L11" i="14"/>
  <c r="N11" i="14" s="1"/>
  <c r="J33" i="3"/>
  <c r="L32" i="3"/>
  <c r="J32" i="3"/>
  <c r="F32" i="3"/>
  <c r="D32" i="3"/>
  <c r="D33" i="3"/>
  <c r="F33" i="3"/>
  <c r="L16" i="3"/>
  <c r="N16" i="3" s="1"/>
  <c r="I101" i="5"/>
  <c r="K101" i="5"/>
  <c r="G101" i="5"/>
  <c r="I22" i="1" l="1"/>
  <c r="G89" i="1"/>
  <c r="N22" i="14" s="1"/>
  <c r="K89" i="1"/>
  <c r="N32" i="3" s="1"/>
  <c r="I58" i="1"/>
  <c r="K58" i="1"/>
  <c r="G58" i="1"/>
  <c r="K22" i="1"/>
  <c r="G22" i="1"/>
  <c r="I37" i="1" l="1"/>
  <c r="K64" i="1"/>
  <c r="K90" i="1" s="1"/>
  <c r="G37" i="1"/>
  <c r="G64" i="1"/>
  <c r="G90" i="1" s="1"/>
  <c r="I64" i="1"/>
  <c r="K37" i="1"/>
  <c r="K91" i="1" l="1"/>
  <c r="G91" i="1"/>
  <c r="L16" i="14" l="1"/>
  <c r="L18" i="14" s="1"/>
  <c r="L21" i="14" s="1"/>
  <c r="E66" i="5"/>
  <c r="E88" i="1" l="1"/>
  <c r="E89" i="1" s="1"/>
  <c r="E81" i="5"/>
  <c r="E85" i="5" s="1"/>
  <c r="N16" i="14"/>
  <c r="N18" i="14" s="1"/>
  <c r="N21" i="14" s="1"/>
  <c r="E107" i="5" l="1"/>
  <c r="E109" i="5" l="1"/>
  <c r="E110" i="5" l="1"/>
  <c r="G54" i="5"/>
  <c r="G66" i="5" s="1"/>
  <c r="G81" i="5" s="1"/>
  <c r="G85" i="5" l="1"/>
  <c r="G107" i="5" s="1"/>
  <c r="G109" i="5" s="1"/>
  <c r="G110" i="5" s="1"/>
  <c r="L10" i="14"/>
  <c r="L12" i="14" s="1"/>
  <c r="L13" i="14" s="1"/>
  <c r="N10" i="14" l="1"/>
  <c r="N12" i="14" s="1"/>
  <c r="N13" i="14" s="1"/>
  <c r="I54" i="5" l="1"/>
  <c r="I66" i="5" s="1"/>
  <c r="I81" i="5" l="1"/>
  <c r="I85" i="5" s="1"/>
  <c r="L28" i="3"/>
  <c r="L31" i="3" s="1"/>
  <c r="I88" i="1" s="1"/>
  <c r="N28" i="3"/>
  <c r="N31" i="3" s="1"/>
  <c r="K66" i="5"/>
  <c r="K81" i="5" s="1"/>
  <c r="K85" i="5" l="1"/>
  <c r="K107" i="5" s="1"/>
  <c r="K109" i="5" s="1"/>
  <c r="K110" i="5" s="1"/>
  <c r="I89" i="1"/>
  <c r="I90" i="1" s="1"/>
  <c r="I91" i="1" s="1"/>
  <c r="L15" i="3"/>
  <c r="L33" i="3" l="1"/>
  <c r="N33" i="3"/>
  <c r="I107" i="5"/>
  <c r="N15" i="3"/>
  <c r="N17" i="3" s="1"/>
  <c r="N18" i="3" s="1"/>
  <c r="L17" i="3"/>
  <c r="L18" i="3" s="1"/>
  <c r="I109" i="5" l="1"/>
  <c r="I110" i="5" l="1"/>
  <c r="E63" i="1"/>
  <c r="E64" i="1" s="1"/>
  <c r="E90" i="1" s="1"/>
  <c r="E36" i="1" l="1"/>
  <c r="E22" i="1" l="1"/>
  <c r="E37" i="1" s="1"/>
  <c r="E91" i="1" s="1"/>
  <c r="D23" i="14" l="1"/>
  <c r="F23" i="14"/>
  <c r="H23" i="14"/>
  <c r="L23" i="14"/>
  <c r="N23" i="14"/>
</calcChain>
</file>

<file path=xl/sharedStrings.xml><?xml version="1.0" encoding="utf-8"?>
<sst xmlns="http://schemas.openxmlformats.org/spreadsheetml/2006/main" count="314" uniqueCount="189">
  <si>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</si>
  <si>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</si>
  <si>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</si>
  <si>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</si>
  <si>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</si>
  <si>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</si>
  <si>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</si>
  <si>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</si>
  <si>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</si>
  <si>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</si>
  <si>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</si>
  <si>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</si>
  <si>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</si>
  <si>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</si>
  <si>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</si>
  <si>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</si>
  <si>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</si>
  <si>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</si>
  <si>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</si>
  <si>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</si>
  <si>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</si>
  <si>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</si>
  <si>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</si>
  <si>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</si>
  <si>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</si>
  <si>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</si>
  <si>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</si>
  <si>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</si>
  <si>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</si>
  <si>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</si>
  <si>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</si>
  <si>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</si>
  <si>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</si>
  <si>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</si>
  <si>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</si>
  <si>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</si>
  <si>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</si>
  <si>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</si>
  <si>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ค่าใช้จ่ายในการบริหาร</t>
  </si>
  <si>
    <t>ค่าใช้จ่ายทางการเงิน</t>
  </si>
  <si>
    <t xml:space="preserve">กำไรต่อหุ้น 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</si>
  <si>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</si>
  <si>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</si>
  <si>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</si>
  <si>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</si>
  <si>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</si>
  <si>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</si>
  <si>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</si>
  <si>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</si>
  <si>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</si>
  <si>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</si>
  <si>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</si>
  <si>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</si>
  <si>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</si>
  <si>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</si>
  <si>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</si>
  <si>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</si>
  <si>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</si>
  <si>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</si>
  <si>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</si>
  <si>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</si>
  <si>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</si>
  <si>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</si>
  <si>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ผู้ถือหุ้น</t>
  </si>
  <si>
    <t>กำไรขาดทุน:</t>
  </si>
  <si>
    <t>กำไรขาดทุนเบ็ดเสร็จอื่น: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</si>
  <si>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</si>
  <si>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</si>
  <si>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</si>
  <si>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</si>
  <si>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</si>
  <si>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ณ วันที่</t>
  </si>
  <si>
    <t>ต้นทุนการให้บริการ</t>
  </si>
  <si>
    <t>บริษัท เจ เอ็ม ที เน็ทเวอร์ค เซอร์วิสเซ็ส จำกัด (มหาชน) และบริษัทย่อย</t>
  </si>
  <si>
    <t>(ยังไม่ได้ตรวจสอบ</t>
  </si>
  <si>
    <t>แต่สอบทานแล้ว)</t>
  </si>
  <si>
    <t>(ตรวจสอบแล้ว)</t>
  </si>
  <si>
    <t>รายได้ค้างรับ</t>
  </si>
  <si>
    <t>ภาษีมูลค่าเพิ่มรอเรียกคืน</t>
  </si>
  <si>
    <t>สินทรัพย์ภาษีเงินได้รอการตัดบัญชี</t>
  </si>
  <si>
    <t>เงินกู้ยืมระยะสั้นจากสถาบันการเงิน</t>
  </si>
  <si>
    <t>(ยังไม่ได้ตรวจสอบ แต่สอบทานแล้ว)</t>
  </si>
  <si>
    <t>รายได้จากการเรียกเก็บหนี้จากลูกหนี้ที่รับซื้อ</t>
  </si>
  <si>
    <t>ข้อมูลงบกระแสเงินสดเพิ่มเติม :</t>
  </si>
  <si>
    <t xml:space="preserve">    รายการที่ไม่ใช่เงินสด</t>
  </si>
  <si>
    <t>(หน่วย: พันบาท)</t>
  </si>
  <si>
    <t>ลูกหนี้ตามสัญญาเช่าซื้อที่ถึงกำหนดชำระ</t>
  </si>
  <si>
    <t>เงินให้สินเชื่อแก่ลูกหนี้ที่ถึงกำหนดชำระ</t>
  </si>
  <si>
    <t xml:space="preserve">      หุ้นสามัญ 444,000,000 หุ้น มูลค่าหุ้นละ 1 บาท</t>
  </si>
  <si>
    <t xml:space="preserve">   รายได้ค้างรับ</t>
  </si>
  <si>
    <t xml:space="preserve">   ภาษีมูลค่าเพิ่มรอเรียกคืน</t>
  </si>
  <si>
    <t xml:space="preserve">   ลูกหนี้จากการให้เช่าซื้อ</t>
  </si>
  <si>
    <t xml:space="preserve">   เงินให้สินเชื่อแก่ลูกหนี้และดอกเบี้ยค้างรับ</t>
  </si>
  <si>
    <t xml:space="preserve">   สินทรัพย์ไม่หมุนเวียนอื่น</t>
  </si>
  <si>
    <t xml:space="preserve">   รับจากดอกเบี้ย</t>
  </si>
  <si>
    <t>รายได้จากการให้บริการติดตามหนี้สิน</t>
  </si>
  <si>
    <t xml:space="preserve">   และบริการอื่น</t>
  </si>
  <si>
    <r>
      <t>กำไรขาดทุนเบ็ดเสร็จอื่นสำหรับงวด</t>
    </r>
    <r>
      <rPr>
        <sz val="16"/>
        <color rgb="FFFF0000"/>
        <rFont val="Angsana New"/>
        <family val="1"/>
      </rPr>
      <t xml:space="preserve"> </t>
    </r>
  </si>
  <si>
    <t>กำไรขาดทุนเบ็ดเสร็จรวมสำหรับงวด</t>
  </si>
  <si>
    <t>กำไรขาดทุนเบ็ดเสร็จอื่นสำหรับงวด</t>
  </si>
  <si>
    <t xml:space="preserve">   ค่าใช้จ่ายผลประโยชน์ระยะยาวของพนักงาน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</si>
  <si>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</si>
  <si>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</si>
  <si>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เงินสดสุทธิจากกิจกรรมจัดหาเงิน</t>
  </si>
  <si>
    <t>เงินสดจ่ายชำระเงินกู้ยืมระยะยาว</t>
  </si>
  <si>
    <t xml:space="preserve">   เกินกว่าหนึ่งปี</t>
  </si>
  <si>
    <t xml:space="preserve">เงินลงทุนในบริษัทย่อย </t>
  </si>
  <si>
    <t xml:space="preserve">   ภายในหนึ่งปี </t>
  </si>
  <si>
    <t>เงินฝากธนาคารที่มีภาระค้ำประกัน</t>
  </si>
  <si>
    <t>งบแสดงฐานะการเงิน (ต่อ)</t>
  </si>
  <si>
    <t>เงินกู้ยืมระยะยาวที่ถึงกำหนดชำระภายในหนึ่งปี</t>
  </si>
  <si>
    <t xml:space="preserve">งบแสดงการเปลี่ยนแปลงส่วนของผู้ถือหุ้น </t>
  </si>
  <si>
    <t>กำไรสำหรับงวด</t>
  </si>
  <si>
    <t>กำไรต่อหุ้นขั้นพื้นฐาน</t>
  </si>
  <si>
    <t>งบกระแสเงินสด (ต่อ)</t>
  </si>
  <si>
    <t>เงินสดรับจากการจำหน่ายอุปกรณ์</t>
  </si>
  <si>
    <t>กำไรขั้นต้น</t>
  </si>
  <si>
    <t>กำไรก่อนค่าใช้จ่าย</t>
  </si>
  <si>
    <t xml:space="preserve">อุปกรณ์ </t>
  </si>
  <si>
    <t>รวมค่าใช้จ่าย</t>
  </si>
  <si>
    <t>รายได้ดอกเบี้ยและรายได้ที่เกี่ยวข้อง</t>
  </si>
  <si>
    <t>เงินกู้ยืมระยะสั้น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</si>
  <si>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</si>
  <si>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</si>
  <si>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คอมพิวเตอร์ซอฟต์แวร์</t>
  </si>
  <si>
    <t xml:space="preserve">   เงินให้สินเชื่อจากการซื้อลูกหนี้</t>
  </si>
  <si>
    <t>เงินให้สินเชื่อจากการซื้อลูกหนี้</t>
  </si>
  <si>
    <t>หนี้สินไม่หมุนเวียนอื่น</t>
  </si>
  <si>
    <t>หุ้นกู้ที่ถึงกำหนดชำระภายในหนึ่งปี</t>
  </si>
  <si>
    <t>หุ้นกู้ - สุทธิจากส่วนที่ถึงกำหนดชำระภายในหนึ่งปี</t>
  </si>
  <si>
    <t>รายการปรับกระทบยอดกำไรก่อนภาษีเป็นเงินสดรับ (จ่าย)</t>
  </si>
  <si>
    <t>เงินสดสุทธิใช้ไปในกิจกรรมลงทุน</t>
  </si>
  <si>
    <t>เงินสดจ่ายเพื่อซื้ออุปกรณ์และคอมพิวเตอร์ซอฟต์แวร์</t>
  </si>
  <si>
    <t xml:space="preserve">   หนี้สูญและค่าเผื่อหนี้สงสัยจะสูญ </t>
  </si>
  <si>
    <t>สำหรับงวดสามเดือนสิ้นสุดวันที่ 31 มีนาคม 2560</t>
  </si>
  <si>
    <t>31 ธันวาคม 2559</t>
  </si>
  <si>
    <t>ณ วันที่ 31 มีนาคม 2560</t>
  </si>
  <si>
    <t>31 มีนาคม 2560</t>
  </si>
  <si>
    <t>เงินให้กู้ยืมระยะสั้นแก่บริษัทที่เกี่ยวข้องกัน</t>
  </si>
  <si>
    <t>เงินลงทุนระยะยาวอื่น</t>
  </si>
  <si>
    <t>เงินรับล่วงหน้าค่าหุ้น</t>
  </si>
  <si>
    <t>ยอดคงเหลือ ณ วันที่ 31 มีนาคม 2559</t>
  </si>
  <si>
    <t>ยอดคงเหลือ ณ วันที่ 31 มีนาคม 2560</t>
  </si>
  <si>
    <t>เงินรับล่วงหน้า</t>
  </si>
  <si>
    <t>ค่าหุ้น</t>
  </si>
  <si>
    <t>(ปรับปรุงใหม่)</t>
  </si>
  <si>
    <t>ยอดคงเหลือ ณ วันที่ 31 ธันวาคม 2558</t>
  </si>
  <si>
    <t xml:space="preserve">   - ตามที่รายงานไว้เดิม</t>
  </si>
  <si>
    <t>ผลสะสมจากการเปลี่ยนแปลงนโยบายการบัญชี</t>
  </si>
  <si>
    <t xml:space="preserve">   - หลังการปรับปรุง</t>
  </si>
  <si>
    <t xml:space="preserve">   เกี่ยวกับเงินลงทุนในบริษัทย่อย (หมายเหตุ 3)</t>
  </si>
  <si>
    <t>ยอดคงเหลือ ณ วันที่ 31 ธันวาคม 2559</t>
  </si>
  <si>
    <t>4, 6</t>
  </si>
  <si>
    <t>4, 7</t>
  </si>
  <si>
    <t>4, 16</t>
  </si>
  <si>
    <t>4, 17</t>
  </si>
  <si>
    <t xml:space="preserve">      หุ้นสามัญ 372,000,182 หุ้น มูลค่าหุ้นละ 1 บาท</t>
  </si>
  <si>
    <t xml:space="preserve">         (31 ธันวาคม 2559: หุ้นสามัญ 369,999,930 หุ้น </t>
  </si>
  <si>
    <t xml:space="preserve">           มูลค่าหุ้นละ 1 บาท)</t>
  </si>
  <si>
    <t>กำไร (ขาดทุน) ก่อนค่าใช้จ่ายภาษีเงินได้</t>
  </si>
  <si>
    <t>กำไร (ขาดทุน) สำหรับงวด</t>
  </si>
  <si>
    <t xml:space="preserve">   กำไร (ขาดทุน) สำหรับงวด (บาทต่อหุ้น)</t>
  </si>
  <si>
    <t>รวมส่วนของ</t>
  </si>
  <si>
    <t>เงินกู้ยืมระยะสั้นจากสถาบันการเงินเพิ่มขึ้น</t>
  </si>
  <si>
    <t>เงินสดและรายการเทียบเท่าเงินสดเพิ่มขึ้น (ลดลง) สุทธิ</t>
  </si>
  <si>
    <t xml:space="preserve">   หนี้สินไม่หมุนเวียนอื่น</t>
  </si>
  <si>
    <t>เพิ่มทุนจากการใช้สิทธิตามใบสำคัญ</t>
  </si>
  <si>
    <t xml:space="preserve">   แสดงสิทธิ (หมายเหตุ 21)</t>
  </si>
  <si>
    <t xml:space="preserve">       เจ้าหนี้จากการซื้อสินทรัพย์และคอมพิวเตอร์ซอฟต์แวร์</t>
  </si>
  <si>
    <t>ส่วนแบ่งกำไร (ขาดทุน) จากเงินลงทุนในบริษัทย่อย</t>
  </si>
  <si>
    <t>กำไร (ขาดทุน) ก่อนภาษี</t>
  </si>
  <si>
    <t xml:space="preserve">      โปรแกรมคอมพิวเตอร์</t>
  </si>
  <si>
    <t xml:space="preserve">   กำไรจากการจำหน่ายและตัดจำหน่ายอุปกรณ์และ</t>
  </si>
  <si>
    <t>เงินกู้ยืมระยะสั้นเพิ่มขึ้น</t>
  </si>
  <si>
    <t>กำไรจากการดำเนินงาน</t>
  </si>
  <si>
    <t>กำไร (ขาดทุน) จากการดำเนินงาน - สุทธิจาก</t>
  </si>
  <si>
    <t xml:space="preserve">   ค่าใช้จ่ายทางการเงิน</t>
  </si>
  <si>
    <t>กำไรต่อหุ้นปรับลด</t>
  </si>
  <si>
    <t xml:space="preserve">เงินฝากธนาคารที่มีภาระค้ำประกันลดลง (เพิ่มขึ้น) </t>
  </si>
  <si>
    <t>ขาดทุนสำหรับงวด (ปรับปรุงใหม่)</t>
  </si>
  <si>
    <t xml:space="preserve">   กำไรสำหรับงวด (บาทต่อหุ้น)</t>
  </si>
  <si>
    <t xml:space="preserve">       เงินให้สินเชื่อจากการซื้อลูกหนี้ด้อยคุณภาพของ</t>
  </si>
  <si>
    <t xml:space="preserve">           สถาบันการเงินโดยการผ่อนชำระซึ่งไม่กระทบ</t>
  </si>
  <si>
    <t xml:space="preserve">           กระแสเงินสด</t>
  </si>
  <si>
    <t>ขาดทุนสำหรับงวด</t>
  </si>
  <si>
    <t>ค่าใช้จ่ายภาษีเงินได้</t>
  </si>
  <si>
    <t xml:space="preserve">   จ่ายผลประโยชน์ระยะยาวของพนักงาน</t>
  </si>
  <si>
    <t>เงินให้กู้ยืมระยะสั้นแก่บริษัทที่เกี่ยวข้องกันเพิ่มขึ้น</t>
  </si>
  <si>
    <t xml:space="preserve">   ส่วนแบ่ง (กำไร) ขาดทุนจากเงินลงทุนในบริษัทย่อย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</si>
</sst>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-* #,##0.00_-;\-* #,##0.00_-;_-* &quot;-&quot;??_-;_-@_-"/>
    <numFmt numFmtId="167" formatCode="&quot;$&quot;____####0_);[Red]\(&quot;$&quot;____####0\)"/>
    <numFmt numFmtId="168" formatCode="d\ ดดดด\ bbbb"/>
    <numFmt numFmtId="169" formatCode="#,##0.00;[Red]\(#,##0.00\)"/>
    <numFmt numFmtId="170" formatCode="#,##0.00&quot; $&quot;;\-#,##0.00&quot; $&quot;"/>
    <numFmt numFmtId="171" formatCode="#,##0.00&quot; $&quot;;[Red]\-#,##0.00&quot; $&quot;"/>
    <numFmt numFmtId="172" formatCode="d\.m\.yy"/>
    <numFmt numFmtId="173" formatCode="d\.mmm\.yy"/>
    <numFmt numFmtId="174" formatCode="d\.mmm"/>
    <numFmt numFmtId="175" formatCode="mmm\.yy"/>
    <numFmt numFmtId="176" formatCode="0.000_)"/>
    <numFmt numFmtId="177" formatCode="#,##0.0_);[Red]\(#,##0.0\)"/>
    <numFmt numFmtId="178" formatCode="_(* #,##0_);[Red]_(* \(#,##0\);_(* &quot;-&quot;_);_(@_)"/>
    <numFmt numFmtId="179" formatCode="&quot;฿&quot;#,##0.00_);\(&quot;฿&quot;#,##0.00\)"/>
    <numFmt numFmtId="180" formatCode="&quot;วันที่&quot;\ \ว\ \ด\ด\ด\ด\ \ป\ป\ป\ป"/>
    <numFmt numFmtId="181" formatCode="&quot;วันที่&quot;\ ว\ ดดดด\ ปปปป"/>
    <numFmt numFmtId="182" formatCode="0.000"/>
    <numFmt numFmtId="183" formatCode="\t&quot;฿&quot;#,##0.00_);[Red]\(\t&quot;฿&quot;#,##0.00\)"/>
    <numFmt numFmtId="184" formatCode="_-* #,##0_-;\-* #,##0_-;_-* &quot;-&quot;??_-;_-@_-"/>
    <numFmt numFmtId="185" formatCode="\t&quot;$&quot;#,##0_);\(\t&quot;$&quot;#,##0\)"/>
    <numFmt numFmtId="186" formatCode="_-* #,##0.00\ _€_-;\-* #,##0.00\ _€_-;_-* &quot;-&quot;??\ _€_-;_-@_-"/>
    <numFmt numFmtId="187" formatCode="0.0%"/>
    <numFmt numFmtId="188" formatCode="#,##0.00,,_)_);[Red]\(\ #,##0.00,,\ \);[Green]_-* &quot;-&quot;??_-;_-@_-"/>
    <numFmt numFmtId="189" formatCode="\ #,##0.00,_)_);[Red]\(\ #,##0.00,\ \);[Green]_-* &quot;-&quot;??_-;_-@_-"/>
    <numFmt numFmtId="190" formatCode="#,##0.00\ &quot;F&quot;;\-#,##0.00\ &quot;F&quot;"/>
    <numFmt numFmtId="191" formatCode="d\ \ด\ด\ด\ \_x0000_\_x0000_"/>
    <numFmt numFmtId="192" formatCode="d\ ดดด\ bb"/>
    <numFmt numFmtId="193" formatCode="_-&quot;฿&quot;* #,##0.00_-;\-&quot;฿&quot;* #,##0.00_-;_-&quot;฿&quot;* &quot;-&quot;??_-;_-@_-"/>
    <numFmt numFmtId="194" formatCode="dd\-mmm\-yy_)"/>
    <numFmt numFmtId="195" formatCode="#,##0_);[Red]\(#,##0\);"/>
    <numFmt numFmtId="196" formatCode="dd/mm/\_x0000_\_x0000_"/>
    <numFmt numFmtId="197" formatCode="_(&quot;$&quot;* #,##0.0_);_(&quot;$&quot;* \(#,##0.0\);_(&quot;$&quot;* &quot;0.0&quot;_);_(@_)"/>
    <numFmt numFmtId="198" formatCode="_([$€]* #,##0.00_);_([$€]* \(#,##0.00\);_([$€]* &quot;-&quot;??_);_(@_)"/>
    <numFmt numFmtId="199" formatCode="_-[$€-2]* #,##0.00_-;\-[$€-2]* #,##0.00_-;_-[$€-2]* &quot;-&quot;??_-"/>
    <numFmt numFmtId="200" formatCode="_(* #,##0.00_);_(* \(#,##0.00\);_(* &quot; - &quot;_);_(@_)"/>
    <numFmt numFmtId="201" formatCode="&quot;0&quot;#.0"/>
    <numFmt numFmtId="202" formatCode="&quot;0&quot;#"/>
    <numFmt numFmtId="203" formatCode=";;;"/>
    <numFmt numFmtId="204" formatCode="_-* #,##0.00_-;_-* #,##0.00\-;_-* &quot;-&quot;??_-;_-@_-"/>
    <numFmt numFmtId="205" formatCode="_-* #,##0_-;\-* #,##0_-;_-* &quot;-&quot;_-;_-@_-"/>
    <numFmt numFmtId="206" formatCode="_-* #,##0\ _F_-;\-* #,##0\ _F_-;_-* &quot;-&quot;\ _F_-;_-@_-"/>
    <numFmt numFmtId="207" formatCode="_-* #,##0.00\ _F_-;\-* #,##0.00\ _F_-;_-* &quot;-&quot;??\ _F_-;_-@_-"/>
    <numFmt numFmtId="208" formatCode="&quot;£&quot;#,##0.00;[Red]\-&quot;£&quot;#,##0.00"/>
    <numFmt numFmtId="209" formatCode="ดดดด\-bbbb"/>
    <numFmt numFmtId="210" formatCode="ดดด\-bb"/>
    <numFmt numFmtId="211" formatCode="ดดด\-bbbb"/>
    <numFmt numFmtId="212" formatCode="0.00_)"/>
    <numFmt numFmtId="213" formatCode="#,##0.00_ ;[Red]\-#,##0.00\ "/>
    <numFmt numFmtId="214" formatCode="_(* #,##0_)_);[Red]_(* \(\ #,##0\ \);_(* &quot;-&quot;??_);_(@_)"/>
    <numFmt numFmtId="215" formatCode="_(* #,##0.00,,_)_);[Red]_(* \(\ #,##0.00,,\ \);_(* &quot;-&quot;??_);_(@_)"/>
    <numFmt numFmtId="216" formatCode="_(* #,##0.00,_)_);[Red]_(* \(\ #,##0.00,\ \);_(* &quot;-&quot;??_);_(@_)"/>
    <numFmt numFmtId="217" formatCode="_-* #,##0.00_-;[Red]\(\ #,##0.00_-\);_-* &quot;-&quot;_-;_-@_-"/>
    <numFmt numFmtId="218" formatCode="0."/>
    <numFmt numFmtId="219" formatCode="\ว\ \ด\ด\ด\ \ป\ป"/>
    <numFmt numFmtId="220" formatCode="ว\ ดดด\ ปป"/>
    <numFmt numFmtId="221" formatCode="0%_);\(0%\)"/>
    <numFmt numFmtId="222" formatCode="#,##0.0;[Red]\-#,##0.0"/>
    <numFmt numFmtId="223" formatCode="0.00_);[Red]\(0.00\)"/>
    <numFmt numFmtId="224" formatCode="&quot;ฃค&quot;#,##0;&quot;ฃค&quot;\-#,##0"/>
    <numFmt numFmtId="225" formatCode="0&quot;  &quot;"/>
    <numFmt numFmtId="226" formatCode="d\.m\.yy\ h:mm"/>
    <numFmt numFmtId="227" formatCode="_-* #,##0.00\ &quot;F&quot;_-;\-* #,##0.00\ &quot;F&quot;_-;_-* &quot;-&quot;??\ &quot;F&quot;_-;_-@_-"/>
    <numFmt numFmtId="228" formatCode="_ * #,##0_ ;_ * \-#,##0_ ;_ * &quot;-&quot;_ ;_ @_ "/>
    <numFmt numFmtId="229" formatCode="_-&quot;\&quot;* #,##0.00_-;\-&quot;\&quot;* #,##0.00_-;_-&quot;\&quot;* &quot;-&quot;??_-;_-@_-"/>
    <numFmt numFmtId="230" formatCode="0.00&quot;  &quot;"/>
    <numFmt numFmtId="231" formatCode="_-&quot;฿&quot;* #,##0_-;\-&quot;฿&quot;* #,##0_-;_-&quot;฿&quot;* &quot;-&quot;_-;_-@_-"/>
  </numFmts>
  <fonts count="25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6"/>
      <color rgb="FFFF0000"/>
      <name val="Angsana New"/>
      <family val="1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name val="Angsana New"/>
      <family val="1"/>
    </font>
    <font>
      <u/>
      <sz val="14"/>
      <name val="Angsana New"/>
      <family val="1"/>
    </font>
    <font>
      <i/>
      <sz val="18"/>
      <name val="Angsana New"/>
      <family val="1"/>
    </font>
    <font>
      <sz val="10"/>
      <color theme="1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theme="0"/>
      <name val="Calibri"/>
      <family val="2"/>
      <charset val="222"/>
      <scheme val="minor"/>
    </font>
    <font>
      <sz val="10"/>
      <color theme="0"/>
      <name val="Arial"/>
      <family val="2"/>
    </font>
    <font>
      <sz val="12"/>
      <color theme="0"/>
      <name val="Calibri"/>
      <family val="2"/>
      <scheme val="minor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color indexed="20"/>
      <name val="Calibri"/>
      <family val="2"/>
      <charset val="222"/>
    </font>
    <font>
      <sz val="11"/>
      <color rgb="FF9C0006"/>
      <name val="Calibri"/>
      <family val="2"/>
      <charset val="222"/>
      <scheme val="minor"/>
    </font>
    <font>
      <sz val="10"/>
      <color rgb="FF9C0006"/>
      <name val="Arial"/>
      <family val="2"/>
    </font>
    <font>
      <sz val="12"/>
      <color rgb="FF9C0006"/>
      <name val="Calibri"/>
      <family val="2"/>
      <scheme val="minor"/>
    </font>
    <font>
      <sz val="12"/>
      <name val="Arial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Arial"/>
      <family val="2"/>
    </font>
    <font>
      <b/>
      <sz val="12"/>
      <color rgb="FFFA7D00"/>
      <name val="Calibri"/>
      <family val="2"/>
      <scheme val="minor"/>
    </font>
    <font>
      <b/>
      <sz val="10"/>
      <name val="Helv"/>
    </font>
    <font>
      <sz val="10"/>
      <name val="MS Sans Serif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Arial"/>
      <family val="2"/>
    </font>
    <font>
      <b/>
      <sz val="12"/>
      <color theme="0"/>
      <name val="Calibri"/>
      <family val="2"/>
      <scheme val="minor"/>
    </font>
    <font>
      <sz val="10"/>
      <name val="Comic Sans MS"/>
      <family val="4"/>
    </font>
    <font>
      <sz val="11"/>
      <name val="Tms Rmn"/>
    </font>
    <font>
      <sz val="10"/>
      <name val="Helv"/>
      <charset val="222"/>
    </font>
    <font>
      <sz val="10"/>
      <name val="Tms Rmn"/>
    </font>
    <font>
      <sz val="14"/>
      <name val="AngsanaUPC"/>
      <family val="1"/>
    </font>
    <font>
      <sz val="12"/>
      <name val="Cordia New"/>
      <family val="2"/>
    </font>
    <font>
      <sz val="9"/>
      <color indexed="8"/>
      <name val="Calibri"/>
      <family val="2"/>
      <charset val="222"/>
    </font>
    <font>
      <sz val="8"/>
      <name val="Comic Sans MS"/>
      <family val="4"/>
    </font>
    <font>
      <sz val="11"/>
      <color indexed="8"/>
      <name val="VNI-Times"/>
      <family val="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10"/>
      <name val="ApFont"/>
    </font>
    <font>
      <sz val="10"/>
      <color indexed="8"/>
      <name val="Arial"/>
      <family val="2"/>
    </font>
    <font>
      <sz val="10"/>
      <name val="Arial"/>
      <family val="2"/>
      <charset val="222"/>
    </font>
    <font>
      <sz val="14"/>
      <name val="CordiaUPC"/>
      <family val="2"/>
    </font>
    <font>
      <sz val="16"/>
      <name val="Cordia New"/>
      <family val="2"/>
    </font>
    <font>
      <sz val="12"/>
      <color indexed="8"/>
      <name val="Arial"/>
      <family val="2"/>
      <charset val="222"/>
    </font>
    <font>
      <sz val="12"/>
      <color theme="1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4"/>
      <name val="Palatino"/>
      <family val="1"/>
    </font>
    <font>
      <sz val="16"/>
      <name val="Palatino"/>
      <family val="1"/>
      <charset val="222"/>
    </font>
    <font>
      <sz val="16"/>
      <name val="Palatino"/>
      <family val="1"/>
    </font>
    <font>
      <sz val="32"/>
      <name val="Helvetica-Black"/>
      <charset val="222"/>
    </font>
    <font>
      <sz val="32"/>
      <name val="Helvetica-Black"/>
    </font>
    <font>
      <b/>
      <sz val="7"/>
      <name val="Helv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Palatino"/>
      <family val="1"/>
    </font>
    <font>
      <sz val="12"/>
      <name val="Tms Rmn"/>
      <charset val="222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Arial"/>
      <family val="2"/>
    </font>
    <font>
      <i/>
      <sz val="12"/>
      <color rgb="FF7F7F7F"/>
      <name val="Calibri"/>
      <family val="2"/>
      <scheme val="minor"/>
    </font>
    <font>
      <sz val="6"/>
      <color indexed="23"/>
      <name val="Helvetica-Black"/>
      <charset val="222"/>
    </font>
    <font>
      <sz val="6"/>
      <color indexed="23"/>
      <name val="Helvetica-Black"/>
    </font>
    <font>
      <sz val="9.5"/>
      <color indexed="23"/>
      <name val="Helvetica-Black"/>
      <charset val="222"/>
    </font>
    <font>
      <sz val="9.5"/>
      <color indexed="23"/>
      <name val="Helvetica-Black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  <charset val="222"/>
    </font>
    <font>
      <sz val="11"/>
      <color rgb="FF006100"/>
      <name val="Calibri"/>
      <family val="2"/>
      <charset val="222"/>
      <scheme val="minor"/>
    </font>
    <font>
      <sz val="10"/>
      <color rgb="FF006100"/>
      <name val="Arial"/>
      <family val="2"/>
    </font>
    <font>
      <sz val="12"/>
      <color rgb="FF006100"/>
      <name val="Calibri"/>
      <family val="2"/>
      <scheme val="minor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Helv"/>
    </font>
    <font>
      <sz val="6"/>
      <name val="Palatino"/>
      <family val="1"/>
    </font>
    <font>
      <b/>
      <sz val="12"/>
      <name val="Arial"/>
      <family val="2"/>
      <charset val="222"/>
    </font>
    <font>
      <b/>
      <sz val="10"/>
      <name val="Arial"/>
      <family val="2"/>
    </font>
    <font>
      <sz val="28"/>
      <name val="Helvetica-Black"/>
      <charset val="222"/>
    </font>
    <font>
      <b/>
      <sz val="15"/>
      <color indexed="56"/>
      <name val="Calibri"/>
      <family val="2"/>
      <charset val="222"/>
    </font>
    <font>
      <b/>
      <sz val="15"/>
      <color indexed="62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Arial"/>
      <family val="2"/>
    </font>
    <font>
      <b/>
      <sz val="15"/>
      <color indexed="62"/>
      <name val="Calibri"/>
      <family val="2"/>
    </font>
    <font>
      <sz val="10"/>
      <name val="Helvetica-Black"/>
      <charset val="222"/>
    </font>
    <font>
      <sz val="10"/>
      <name val="Helvetica-Black"/>
    </font>
    <font>
      <sz val="28"/>
      <name val="Helvetica-Black"/>
    </font>
    <font>
      <sz val="18"/>
      <name val="Helvetica-Black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Arial"/>
      <family val="2"/>
    </font>
    <font>
      <b/>
      <sz val="13"/>
      <color indexed="62"/>
      <name val="Calibri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sz val="18"/>
      <name val="Palatino"/>
      <family val="1"/>
    </font>
    <font>
      <i/>
      <sz val="14"/>
      <name val="Palatino"/>
      <family val="1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Arial"/>
      <family val="2"/>
    </font>
    <font>
      <b/>
      <sz val="11"/>
      <color indexed="62"/>
      <name val="Calibri"/>
      <family val="2"/>
    </font>
    <font>
      <i/>
      <sz val="14"/>
      <name val="Palatino"/>
      <family val="1"/>
    </font>
    <font>
      <b/>
      <i/>
      <sz val="11"/>
      <name val="Helv"/>
    </font>
    <font>
      <b/>
      <sz val="18"/>
      <name val="Arial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2"/>
      <name val="CordiaUPC"/>
      <family val="2"/>
      <charset val="222"/>
    </font>
    <font>
      <sz val="11"/>
      <color rgb="FF3F3F76"/>
      <name val="Calibri"/>
      <family val="2"/>
      <charset val="222"/>
      <scheme val="minor"/>
    </font>
    <font>
      <sz val="12"/>
      <color indexed="12"/>
      <name val="Times New Roman"/>
      <family val="1"/>
    </font>
    <font>
      <sz val="12"/>
      <color rgb="FF3F3F76"/>
      <name val="Calibri"/>
      <family val="2"/>
      <scheme val="minor"/>
    </font>
    <font>
      <sz val="11"/>
      <color indexed="62"/>
      <name val="Calibri"/>
      <family val="2"/>
      <charset val="222"/>
    </font>
    <font>
      <sz val="10"/>
      <color rgb="FF3F3F76"/>
      <name val="Arial"/>
      <family val="2"/>
    </font>
    <font>
      <sz val="11"/>
      <color indexed="52"/>
      <name val="Calibri"/>
      <family val="2"/>
      <charset val="222"/>
    </font>
    <font>
      <sz val="11"/>
      <color rgb="FFFA7D00"/>
      <name val="Calibri"/>
      <family val="2"/>
      <charset val="222"/>
      <scheme val="minor"/>
    </font>
    <font>
      <sz val="10"/>
      <color rgb="FFFA7D00"/>
      <name val="Arial"/>
      <family val="2"/>
    </font>
    <font>
      <sz val="12"/>
      <color rgb="FFFA7D00"/>
      <name val="Calibri"/>
      <family val="2"/>
      <scheme val="minor"/>
    </font>
    <font>
      <b/>
      <sz val="11"/>
      <name val="Helv"/>
    </font>
    <font>
      <b/>
      <sz val="8"/>
      <name val="Arial"/>
      <family val="2"/>
      <charset val="222"/>
    </font>
    <font>
      <sz val="11"/>
      <color indexed="60"/>
      <name val="Calibri"/>
      <family val="2"/>
      <charset val="222"/>
    </font>
    <font>
      <sz val="11"/>
      <color rgb="FF9C6500"/>
      <name val="Calibri"/>
      <family val="2"/>
      <charset val="222"/>
      <scheme val="minor"/>
    </font>
    <font>
      <sz val="10"/>
      <color rgb="FF9C6500"/>
      <name val="Arial"/>
      <family val="2"/>
    </font>
    <font>
      <sz val="12"/>
      <color rgb="FF9C6500"/>
      <name val="Calibri"/>
      <family val="2"/>
      <scheme val="minor"/>
    </font>
    <font>
      <b/>
      <i/>
      <sz val="16"/>
      <name val="Helv"/>
    </font>
    <font>
      <sz val="16"/>
      <color theme="1"/>
      <name val="Angsana New"/>
      <family val="2"/>
    </font>
    <font>
      <sz val="10"/>
      <name val="VNI-Times"/>
    </font>
    <font>
      <sz val="12"/>
      <color theme="1"/>
      <name val="Calibri"/>
      <family val="2"/>
      <charset val="222"/>
    </font>
    <font>
      <sz val="14"/>
      <color theme="1"/>
      <name val="Angsana New"/>
      <family val="2"/>
    </font>
    <font>
      <sz val="15"/>
      <name val="BrowalliaUPC"/>
      <family val="1"/>
    </font>
    <font>
      <sz val="8"/>
      <name val="EYInterstate Light"/>
    </font>
    <font>
      <sz val="10"/>
      <color indexed="8"/>
      <name val="MS Sans Serif"/>
      <family val="2"/>
      <charset val="222"/>
    </font>
    <font>
      <sz val="9"/>
      <color theme="1"/>
      <name val="Calibri"/>
      <family val="2"/>
      <charset val="222"/>
      <scheme val="minor"/>
    </font>
    <font>
      <sz val="10"/>
      <name val="Palatino"/>
      <family val="1"/>
      <charset val="222"/>
    </font>
    <font>
      <sz val="10"/>
      <color theme="1"/>
      <name val="Century Gothic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Arial"/>
      <family val="2"/>
    </font>
    <font>
      <b/>
      <sz val="12"/>
      <color rgb="FF3F3F3F"/>
      <name val="Calibri"/>
      <family val="2"/>
      <scheme val="minor"/>
    </font>
    <font>
      <sz val="12"/>
      <name val="Helvetica-Black"/>
      <charset val="222"/>
    </font>
    <font>
      <sz val="12"/>
      <name val="Helvetica-Black"/>
    </font>
    <font>
      <sz val="16"/>
      <name val="EucrosiaUPC"/>
      <family val="1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8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sz val="11"/>
      <name val="돋움"/>
      <family val="2"/>
      <charset val="129"/>
    </font>
    <font>
      <sz val="11"/>
      <name val="Arial"/>
      <family val="2"/>
    </font>
    <font>
      <sz val="10"/>
      <name val="MS Sans Serif"/>
      <family val="2"/>
      <charset val="222"/>
    </font>
    <font>
      <sz val="10"/>
      <color indexed="8"/>
      <name val="Times New Roman"/>
      <family val="1"/>
    </font>
    <font>
      <sz val="14"/>
      <name val="Cordia New"/>
      <family val="2"/>
      <charset val="222"/>
    </font>
    <font>
      <sz val="10"/>
      <color rgb="FF000000"/>
      <name val="Arial"/>
      <family val="2"/>
    </font>
    <font>
      <b/>
      <sz val="10"/>
      <name val="Palatino"/>
      <family val="1"/>
      <charset val="222"/>
    </font>
    <font>
      <b/>
      <sz val="10"/>
      <name val="Palatino"/>
      <family val="1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Helvetica-Black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charset val="222"/>
    </font>
    <font>
      <b/>
      <sz val="18"/>
      <color theme="3"/>
      <name val="Cambri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indexed="62"/>
      <name val="Cambria"/>
      <family val="2"/>
      <charset val="222"/>
      <scheme val="major"/>
    </font>
    <font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charset val="222"/>
      <scheme val="major"/>
    </font>
    <font>
      <b/>
      <sz val="11"/>
      <color indexed="8"/>
      <name val="Calibri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name val="Univers (WN)"/>
    </font>
    <font>
      <sz val="11"/>
      <color indexed="10"/>
      <name val="Calibri"/>
      <family val="2"/>
      <charset val="222"/>
    </font>
    <font>
      <sz val="11"/>
      <color rgb="FFFF0000"/>
      <name val="Calibri"/>
      <family val="2"/>
      <charset val="222"/>
      <scheme val="minor"/>
    </font>
    <font>
      <sz val="10"/>
      <color rgb="FFFF0000"/>
      <name val="Arial"/>
      <family val="2"/>
    </font>
    <font>
      <sz val="12"/>
      <color rgb="FFFF0000"/>
      <name val="Calibri"/>
      <family val="2"/>
      <scheme val="minor"/>
    </font>
    <font>
      <sz val="12"/>
      <name val="Helv"/>
    </font>
    <font>
      <u/>
      <sz val="14"/>
      <color indexed="12"/>
      <name val="Cordia New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sz val="14"/>
      <name val="Cordia New"/>
      <family val="1"/>
    </font>
    <font>
      <b/>
      <sz val="18"/>
      <color indexed="56"/>
      <name val="Cambria"/>
      <family val="2"/>
    </font>
    <font>
      <sz val="12"/>
      <name val="ทsฒำฉ๚ล้"/>
      <family val="1"/>
      <charset val="136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11"/>
      <name val="ＭＳ Ｐゴシック"/>
      <charset val="128"/>
    </font>
    <font>
      <i/>
      <sz val="16"/>
      <color theme="1"/>
      <name val="Angsana New"/>
      <family val="1"/>
    </font>
    <font>
      <sz val="11"/>
      <name val="Browallia New"/>
      <family val="2"/>
    </font>
    <font>
      <sz val="11"/>
      <color indexed="8"/>
      <name val="Browallia New"/>
      <family val="2"/>
    </font>
  </fonts>
  <fills count="7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FFFF" tint="0.79970702230903046"/>
        <bgColor indexed="64"/>
      </patternFill>
    </fill>
    <fill>
      <patternFill patternType="solid">
        <fgColor indexed="56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10676">
    <xf numFmtId="0" fontId="0" fillId="0" borderId="0"/>
    <xf numFmtId="0" fontId="13" fillId="0" borderId="0"/>
    <xf numFmtId="0" fontId="3" fillId="0" borderId="0"/>
    <xf numFmtId="0" fontId="15" fillId="0" borderId="0"/>
    <xf numFmtId="166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Alignment="0" applyProtection="0">
      <alignment horizontal="left" vertical="center"/>
    </xf>
    <xf numFmtId="0" fontId="17" fillId="0" borderId="2">
      <alignment horizontal="left" vertical="center"/>
    </xf>
    <xf numFmtId="37" fontId="18" fillId="0" borderId="0"/>
    <xf numFmtId="167" fontId="15" fillId="0" borderId="0"/>
    <xf numFmtId="0" fontId="2" fillId="0" borderId="0"/>
    <xf numFmtId="0" fontId="35" fillId="0" borderId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" fillId="0" borderId="0"/>
    <xf numFmtId="0" fontId="36" fillId="0" borderId="0"/>
    <xf numFmtId="0" fontId="35" fillId="0" borderId="0"/>
    <xf numFmtId="0" fontId="1" fillId="0" borderId="0"/>
    <xf numFmtId="44" fontId="36" fillId="0" borderId="0" applyFont="0" applyFill="0" applyBorder="0" applyAlignment="0" applyProtection="0"/>
    <xf numFmtId="39" fontId="37" fillId="0" borderId="0"/>
    <xf numFmtId="39" fontId="37" fillId="0" borderId="0"/>
    <xf numFmtId="42" fontId="36" fillId="0" borderId="0" applyFont="0" applyFill="0" applyBorder="0" applyAlignment="0" applyProtection="0"/>
    <xf numFmtId="39" fontId="37" fillId="0" borderId="0"/>
    <xf numFmtId="39" fontId="37" fillId="0" borderId="0"/>
    <xf numFmtId="42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39" fontId="37" fillId="0" borderId="0"/>
    <xf numFmtId="39" fontId="37" fillId="0" borderId="0"/>
    <xf numFmtId="0" fontId="35" fillId="0" borderId="0"/>
    <xf numFmtId="0" fontId="36" fillId="0" borderId="0"/>
    <xf numFmtId="0" fontId="1" fillId="33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8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" fillId="33" borderId="0" applyNumberFormat="0" applyBorder="0" applyAlignment="0" applyProtection="0"/>
    <xf numFmtId="0" fontId="39" fillId="34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34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8" fillId="33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8" fillId="33" borderId="0" applyNumberFormat="0" applyBorder="0" applyAlignment="0" applyProtection="0"/>
    <xf numFmtId="0" fontId="39" fillId="34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" fillId="33" borderId="0" applyNumberFormat="0" applyBorder="0" applyAlignment="0" applyProtection="0"/>
    <xf numFmtId="0" fontId="38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8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8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8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" fillId="33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" fillId="33" borderId="0" applyNumberFormat="0" applyBorder="0" applyAlignment="0" applyProtection="0"/>
    <xf numFmtId="0" fontId="39" fillId="34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34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35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38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" fillId="35" borderId="0" applyNumberFormat="0" applyBorder="0" applyAlignment="0" applyProtection="0"/>
    <xf numFmtId="0" fontId="39" fillId="36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39" fillId="36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38" fillId="35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38" fillId="35" borderId="0" applyNumberFormat="0" applyBorder="0" applyAlignment="0" applyProtection="0"/>
    <xf numFmtId="0" fontId="39" fillId="36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" fillId="35" borderId="0" applyNumberFormat="0" applyBorder="0" applyAlignment="0" applyProtection="0"/>
    <xf numFmtId="0" fontId="38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38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38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38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" fillId="35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" fillId="35" borderId="0" applyNumberFormat="0" applyBorder="0" applyAlignment="0" applyProtection="0"/>
    <xf numFmtId="0" fontId="39" fillId="36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39" fillId="36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3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8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" fillId="37" borderId="0" applyNumberFormat="0" applyBorder="0" applyAlignment="0" applyProtection="0"/>
    <xf numFmtId="0" fontId="39" fillId="3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9" fillId="3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8" fillId="3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8" fillId="37" borderId="0" applyNumberFormat="0" applyBorder="0" applyAlignment="0" applyProtection="0"/>
    <xf numFmtId="0" fontId="39" fillId="3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" fillId="37" borderId="0" applyNumberFormat="0" applyBorder="0" applyAlignment="0" applyProtection="0"/>
    <xf numFmtId="0" fontId="38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8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8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8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9" fillId="3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9" fillId="3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33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38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33" borderId="0" applyNumberFormat="0" applyBorder="0" applyAlignment="0" applyProtection="0"/>
    <xf numFmtId="0" fontId="39" fillId="39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39" fillId="39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38" fillId="33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38" fillId="33" borderId="0" applyNumberFormat="0" applyBorder="0" applyAlignment="0" applyProtection="0"/>
    <xf numFmtId="0" fontId="39" fillId="39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33" borderId="0" applyNumberFormat="0" applyBorder="0" applyAlignment="0" applyProtection="0"/>
    <xf numFmtId="0" fontId="38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38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38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38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33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33" borderId="0" applyNumberFormat="0" applyBorder="0" applyAlignment="0" applyProtection="0"/>
    <xf numFmtId="0" fontId="39" fillId="39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39" fillId="39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0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0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39" fillId="40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38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0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38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38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38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39" fillId="40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39" fillId="40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37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37" borderId="0" applyNumberFormat="0" applyBorder="0" applyAlignment="0" applyProtection="0"/>
    <xf numFmtId="0" fontId="39" fillId="33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39" fillId="33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38" fillId="37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38" fillId="37" borderId="0" applyNumberFormat="0" applyBorder="0" applyAlignment="0" applyProtection="0"/>
    <xf numFmtId="0" fontId="39" fillId="33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37" borderId="0" applyNumberFormat="0" applyBorder="0" applyAlignment="0" applyProtection="0"/>
    <xf numFmtId="0" fontId="38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38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38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38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37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37" borderId="0" applyNumberFormat="0" applyBorder="0" applyAlignment="0" applyProtection="0"/>
    <xf numFmtId="0" fontId="39" fillId="33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39" fillId="33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40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34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9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42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1" fillId="42" borderId="0" applyNumberFormat="0" applyBorder="0" applyAlignment="0" applyProtection="0"/>
    <xf numFmtId="0" fontId="39" fillId="4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39" fillId="4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38" fillId="42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38" fillId="42" borderId="0" applyNumberFormat="0" applyBorder="0" applyAlignment="0" applyProtection="0"/>
    <xf numFmtId="0" fontId="39" fillId="4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1" fillId="42" borderId="0" applyNumberFormat="0" applyBorder="0" applyAlignment="0" applyProtection="0"/>
    <xf numFmtId="0" fontId="38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38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38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38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1" fillId="42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1" fillId="42" borderId="0" applyNumberFormat="0" applyBorder="0" applyAlignment="0" applyProtection="0"/>
    <xf numFmtId="0" fontId="39" fillId="4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39" fillId="4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0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39" fillId="3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38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38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38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38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39" fillId="3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39" fillId="3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43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38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" fillId="43" borderId="0" applyNumberFormat="0" applyBorder="0" applyAlignment="0" applyProtection="0"/>
    <xf numFmtId="0" fontId="39" fillId="4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39" fillId="4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38" fillId="43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38" fillId="43" borderId="0" applyNumberFormat="0" applyBorder="0" applyAlignment="0" applyProtection="0"/>
    <xf numFmtId="0" fontId="39" fillId="4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" fillId="43" borderId="0" applyNumberFormat="0" applyBorder="0" applyAlignment="0" applyProtection="0"/>
    <xf numFmtId="0" fontId="38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38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38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38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39" fillId="4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39" fillId="4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40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42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42" borderId="0" applyNumberFormat="0" applyBorder="0" applyAlignment="0" applyProtection="0"/>
    <xf numFmtId="0" fontId="39" fillId="39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9" fillId="39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8" fillId="42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8" fillId="42" borderId="0" applyNumberFormat="0" applyBorder="0" applyAlignment="0" applyProtection="0"/>
    <xf numFmtId="0" fontId="39" fillId="39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42" borderId="0" applyNumberFormat="0" applyBorder="0" applyAlignment="0" applyProtection="0"/>
    <xf numFmtId="0" fontId="38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8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8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8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42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42" borderId="0" applyNumberFormat="0" applyBorder="0" applyAlignment="0" applyProtection="0"/>
    <xf numFmtId="0" fontId="39" fillId="39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9" fillId="39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1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39" fillId="41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38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41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38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38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38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39" fillId="41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39" fillId="41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0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43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43" borderId="0" applyNumberFormat="0" applyBorder="0" applyAlignment="0" applyProtection="0"/>
    <xf numFmtId="0" fontId="39" fillId="45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39" fillId="45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38" fillId="43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38" fillId="43" borderId="0" applyNumberFormat="0" applyBorder="0" applyAlignment="0" applyProtection="0"/>
    <xf numFmtId="0" fontId="39" fillId="45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43" borderId="0" applyNumberFormat="0" applyBorder="0" applyAlignment="0" applyProtection="0"/>
    <xf numFmtId="0" fontId="38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38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38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38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43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43" borderId="0" applyNumberFormat="0" applyBorder="0" applyAlignment="0" applyProtection="0"/>
    <xf numFmtId="0" fontId="39" fillId="45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39" fillId="45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40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4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9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45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4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2" fillId="47" borderId="0" applyNumberFormat="0" applyBorder="0" applyAlignment="0" applyProtection="0"/>
    <xf numFmtId="0" fontId="34" fillId="46" borderId="0" applyNumberFormat="0" applyBorder="0" applyAlignment="0" applyProtection="0"/>
    <xf numFmtId="0" fontId="43" fillId="12" borderId="0" applyNumberFormat="0" applyBorder="0" applyAlignment="0" applyProtection="0"/>
    <xf numFmtId="0" fontId="44" fillId="1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42" fillId="47" borderId="0" applyNumberFormat="0" applyBorder="0" applyAlignment="0" applyProtection="0"/>
    <xf numFmtId="0" fontId="34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5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34" fillId="16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3" fillId="16" borderId="0" applyNumberFormat="0" applyBorder="0" applyAlignment="0" applyProtection="0"/>
    <xf numFmtId="0" fontId="42" fillId="35" borderId="0" applyNumberFormat="0" applyBorder="0" applyAlignment="0" applyProtection="0"/>
    <xf numFmtId="0" fontId="34" fillId="16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34" fillId="16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5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34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2" fillId="44" borderId="0" applyNumberFormat="0" applyBorder="0" applyAlignment="0" applyProtection="0"/>
    <xf numFmtId="0" fontId="34" fillId="43" borderId="0" applyNumberFormat="0" applyBorder="0" applyAlignment="0" applyProtection="0"/>
    <xf numFmtId="0" fontId="43" fillId="20" borderId="0" applyNumberFormat="0" applyBorder="0" applyAlignment="0" applyProtection="0"/>
    <xf numFmtId="0" fontId="44" fillId="20" borderId="0" applyNumberFormat="0" applyBorder="0" applyAlignment="0" applyProtection="0"/>
    <xf numFmtId="0" fontId="34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5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34" fillId="42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2" fillId="48" borderId="0" applyNumberFormat="0" applyBorder="0" applyAlignment="0" applyProtection="0"/>
    <xf numFmtId="0" fontId="34" fillId="42" borderId="0" applyNumberFormat="0" applyBorder="0" applyAlignment="0" applyProtection="0"/>
    <xf numFmtId="0" fontId="43" fillId="24" borderId="0" applyNumberFormat="0" applyBorder="0" applyAlignment="0" applyProtection="0"/>
    <xf numFmtId="0" fontId="44" fillId="24" borderId="0" applyNumberFormat="0" applyBorder="0" applyAlignment="0" applyProtection="0"/>
    <xf numFmtId="0" fontId="34" fillId="42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5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34" fillId="28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3" fillId="28" borderId="0" applyNumberFormat="0" applyBorder="0" applyAlignment="0" applyProtection="0"/>
    <xf numFmtId="0" fontId="42" fillId="46" borderId="0" applyNumberFormat="0" applyBorder="0" applyAlignment="0" applyProtection="0"/>
    <xf numFmtId="0" fontId="34" fillId="28" borderId="0" applyNumberFormat="0" applyBorder="0" applyAlignment="0" applyProtection="0"/>
    <xf numFmtId="0" fontId="43" fillId="28" borderId="0" applyNumberFormat="0" applyBorder="0" applyAlignment="0" applyProtection="0"/>
    <xf numFmtId="0" fontId="44" fillId="28" borderId="0" applyNumberFormat="0" applyBorder="0" applyAlignment="0" applyProtection="0"/>
    <xf numFmtId="0" fontId="34" fillId="28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5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34" fillId="35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49" borderId="0" applyNumberFormat="0" applyBorder="0" applyAlignment="0" applyProtection="0"/>
    <xf numFmtId="0" fontId="34" fillId="35" borderId="0" applyNumberFormat="0" applyBorder="0" applyAlignment="0" applyProtection="0"/>
    <xf numFmtId="0" fontId="43" fillId="32" borderId="0" applyNumberFormat="0" applyBorder="0" applyAlignment="0" applyProtection="0"/>
    <xf numFmtId="0" fontId="44" fillId="32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2" fillId="49" borderId="0" applyNumberFormat="0" applyBorder="0" applyAlignment="0" applyProtection="0"/>
    <xf numFmtId="0" fontId="34" fillId="35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5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6" fillId="40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0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6" fillId="50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5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6" fillId="45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6" fillId="36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36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6" fillId="40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0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6" fillId="3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35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9" fontId="47" fillId="0" borderId="0"/>
    <xf numFmtId="9" fontId="47" fillId="0" borderId="0"/>
    <xf numFmtId="0" fontId="34" fillId="46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2" fillId="51" borderId="0" applyNumberFormat="0" applyBorder="0" applyAlignment="0" applyProtection="0"/>
    <xf numFmtId="0" fontId="34" fillId="46" borderId="0" applyNumberFormat="0" applyBorder="0" applyAlignment="0" applyProtection="0"/>
    <xf numFmtId="0" fontId="43" fillId="9" borderId="0" applyNumberFormat="0" applyBorder="0" applyAlignment="0" applyProtection="0"/>
    <xf numFmtId="0" fontId="44" fillId="9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42" fillId="51" borderId="0" applyNumberFormat="0" applyBorder="0" applyAlignment="0" applyProtection="0"/>
    <xf numFmtId="0" fontId="34" fillId="46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5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34" fillId="13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3" fillId="13" borderId="0" applyNumberFormat="0" applyBorder="0" applyAlignment="0" applyProtection="0"/>
    <xf numFmtId="0" fontId="42" fillId="52" borderId="0" applyNumberFormat="0" applyBorder="0" applyAlignment="0" applyProtection="0"/>
    <xf numFmtId="0" fontId="34" fillId="13" borderId="0" applyNumberFormat="0" applyBorder="0" applyAlignment="0" applyProtection="0"/>
    <xf numFmtId="0" fontId="43" fillId="13" borderId="0" applyNumberFormat="0" applyBorder="0" applyAlignment="0" applyProtection="0"/>
    <xf numFmtId="0" fontId="44" fillId="13" borderId="0" applyNumberFormat="0" applyBorder="0" applyAlignment="0" applyProtection="0"/>
    <xf numFmtId="0" fontId="34" fillId="13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5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34" fillId="17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3" fillId="17" borderId="0" applyNumberFormat="0" applyBorder="0" applyAlignment="0" applyProtection="0"/>
    <xf numFmtId="0" fontId="42" fillId="53" borderId="0" applyNumberFormat="0" applyBorder="0" applyAlignment="0" applyProtection="0"/>
    <xf numFmtId="0" fontId="34" fillId="17" borderId="0" applyNumberFormat="0" applyBorder="0" applyAlignment="0" applyProtection="0"/>
    <xf numFmtId="0" fontId="43" fillId="17" borderId="0" applyNumberFormat="0" applyBorder="0" applyAlignment="0" applyProtection="0"/>
    <xf numFmtId="0" fontId="44" fillId="17" borderId="0" applyNumberFormat="0" applyBorder="0" applyAlignment="0" applyProtection="0"/>
    <xf numFmtId="0" fontId="34" fillId="17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5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34" fillId="54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2" fillId="48" borderId="0" applyNumberFormat="0" applyBorder="0" applyAlignment="0" applyProtection="0"/>
    <xf numFmtId="0" fontId="34" fillId="54" borderId="0" applyNumberFormat="0" applyBorder="0" applyAlignment="0" applyProtection="0"/>
    <xf numFmtId="0" fontId="43" fillId="21" borderId="0" applyNumberFormat="0" applyBorder="0" applyAlignment="0" applyProtection="0"/>
    <xf numFmtId="0" fontId="44" fillId="21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42" fillId="48" borderId="0" applyNumberFormat="0" applyBorder="0" applyAlignment="0" applyProtection="0"/>
    <xf numFmtId="0" fontId="34" fillId="54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5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34" fillId="25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3" fillId="25" borderId="0" applyNumberFormat="0" applyBorder="0" applyAlignment="0" applyProtection="0"/>
    <xf numFmtId="0" fontId="42" fillId="46" borderId="0" applyNumberFormat="0" applyBorder="0" applyAlignment="0" applyProtection="0"/>
    <xf numFmtId="0" fontId="34" fillId="25" borderId="0" applyNumberFormat="0" applyBorder="0" applyAlignment="0" applyProtection="0"/>
    <xf numFmtId="0" fontId="43" fillId="25" borderId="0" applyNumberFormat="0" applyBorder="0" applyAlignment="0" applyProtection="0"/>
    <xf numFmtId="0" fontId="44" fillId="25" borderId="0" applyNumberFormat="0" applyBorder="0" applyAlignment="0" applyProtection="0"/>
    <xf numFmtId="0" fontId="34" fillId="25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5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34" fillId="29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3" fillId="29" borderId="0" applyNumberFormat="0" applyBorder="0" applyAlignment="0" applyProtection="0"/>
    <xf numFmtId="0" fontId="42" fillId="50" borderId="0" applyNumberFormat="0" applyBorder="0" applyAlignment="0" applyProtection="0"/>
    <xf numFmtId="0" fontId="34" fillId="29" borderId="0" applyNumberFormat="0" applyBorder="0" applyAlignment="0" applyProtection="0"/>
    <xf numFmtId="0" fontId="43" fillId="29" borderId="0" applyNumberFormat="0" applyBorder="0" applyAlignment="0" applyProtection="0"/>
    <xf numFmtId="0" fontId="44" fillId="29" borderId="0" applyNumberFormat="0" applyBorder="0" applyAlignment="0" applyProtection="0"/>
    <xf numFmtId="0" fontId="34" fillId="29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5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43" fontId="5" fillId="0" borderId="0" applyFont="0" applyBorder="0" applyAlignment="0"/>
    <xf numFmtId="0" fontId="24" fillId="3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9" fillId="3" borderId="0" applyNumberFormat="0" applyBorder="0" applyAlignment="0" applyProtection="0"/>
    <xf numFmtId="0" fontId="48" fillId="36" borderId="0" applyNumberFormat="0" applyBorder="0" applyAlignment="0" applyProtection="0"/>
    <xf numFmtId="0" fontId="24" fillId="3" borderId="0" applyNumberFormat="0" applyBorder="0" applyAlignment="0" applyProtection="0"/>
    <xf numFmtId="0" fontId="49" fillId="3" borderId="0" applyNumberFormat="0" applyBorder="0" applyAlignment="0" applyProtection="0"/>
    <xf numFmtId="0" fontId="50" fillId="3" borderId="0" applyNumberFormat="0" applyBorder="0" applyAlignment="0" applyProtection="0"/>
    <xf numFmtId="0" fontId="24" fillId="3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51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70" fontId="52" fillId="0" borderId="0" applyFill="0" applyBorder="0" applyAlignment="0"/>
    <xf numFmtId="0" fontId="36" fillId="0" borderId="0" applyFill="0" applyBorder="0" applyAlignment="0"/>
    <xf numFmtId="170" fontId="52" fillId="0" borderId="0" applyFill="0" applyBorder="0" applyAlignment="0"/>
    <xf numFmtId="171" fontId="52" fillId="0" borderId="0" applyFill="0" applyBorder="0" applyAlignment="0"/>
    <xf numFmtId="0" fontId="36" fillId="0" borderId="0" applyFill="0" applyBorder="0" applyAlignment="0"/>
    <xf numFmtId="171" fontId="52" fillId="0" borderId="0" applyFill="0" applyBorder="0" applyAlignment="0"/>
    <xf numFmtId="172" fontId="52" fillId="0" borderId="0" applyFill="0" applyBorder="0" applyAlignment="0"/>
    <xf numFmtId="0" fontId="36" fillId="0" borderId="0" applyFill="0" applyBorder="0" applyAlignment="0"/>
    <xf numFmtId="172" fontId="52" fillId="0" borderId="0" applyFill="0" applyBorder="0" applyAlignment="0"/>
    <xf numFmtId="173" fontId="52" fillId="0" borderId="0" applyFill="0" applyBorder="0" applyAlignment="0"/>
    <xf numFmtId="0" fontId="36" fillId="0" borderId="0" applyFill="0" applyBorder="0" applyAlignment="0"/>
    <xf numFmtId="173" fontId="52" fillId="0" borderId="0" applyFill="0" applyBorder="0" applyAlignment="0"/>
    <xf numFmtId="174" fontId="52" fillId="0" borderId="0" applyFill="0" applyBorder="0" applyAlignment="0"/>
    <xf numFmtId="0" fontId="36" fillId="0" borderId="0" applyFill="0" applyBorder="0" applyAlignment="0"/>
    <xf numFmtId="174" fontId="52" fillId="0" borderId="0" applyFill="0" applyBorder="0" applyAlignment="0"/>
    <xf numFmtId="170" fontId="52" fillId="0" borderId="0" applyFill="0" applyBorder="0" applyAlignment="0"/>
    <xf numFmtId="0" fontId="36" fillId="0" borderId="0" applyFill="0" applyBorder="0" applyAlignment="0"/>
    <xf numFmtId="170" fontId="52" fillId="0" borderId="0" applyFill="0" applyBorder="0" applyAlignment="0"/>
    <xf numFmtId="175" fontId="52" fillId="0" borderId="0" applyFill="0" applyBorder="0" applyAlignment="0"/>
    <xf numFmtId="0" fontId="36" fillId="0" borderId="0" applyFill="0" applyBorder="0" applyAlignment="0"/>
    <xf numFmtId="175" fontId="52" fillId="0" borderId="0" applyFill="0" applyBorder="0" applyAlignment="0"/>
    <xf numFmtId="171" fontId="52" fillId="0" borderId="0" applyFill="0" applyBorder="0" applyAlignment="0"/>
    <xf numFmtId="0" fontId="36" fillId="0" borderId="0" applyFill="0" applyBorder="0" applyAlignment="0"/>
    <xf numFmtId="171" fontId="52" fillId="0" borderId="0" applyFill="0" applyBorder="0" applyAlignment="0"/>
    <xf numFmtId="0" fontId="28" fillId="55" borderId="11" applyNumberFormat="0" applyAlignment="0" applyProtection="0"/>
    <xf numFmtId="0" fontId="53" fillId="42" borderId="20" applyNumberFormat="0" applyAlignment="0" applyProtection="0"/>
    <xf numFmtId="0" fontId="53" fillId="42" borderId="20" applyNumberFormat="0" applyAlignment="0" applyProtection="0"/>
    <xf numFmtId="0" fontId="54" fillId="55" borderId="11" applyNumberFormat="0" applyAlignment="0" applyProtection="0"/>
    <xf numFmtId="0" fontId="54" fillId="55" borderId="11" applyNumberFormat="0" applyAlignment="0" applyProtection="0"/>
    <xf numFmtId="0" fontId="53" fillId="42" borderId="20" applyNumberFormat="0" applyAlignment="0" applyProtection="0"/>
    <xf numFmtId="0" fontId="28" fillId="55" borderId="11" applyNumberFormat="0" applyAlignment="0" applyProtection="0"/>
    <xf numFmtId="0" fontId="54" fillId="6" borderId="11" applyNumberFormat="0" applyAlignment="0" applyProtection="0"/>
    <xf numFmtId="0" fontId="55" fillId="6" borderId="11" applyNumberFormat="0" applyAlignment="0" applyProtection="0"/>
    <xf numFmtId="0" fontId="28" fillId="55" borderId="11" applyNumberFormat="0" applyAlignment="0" applyProtection="0"/>
    <xf numFmtId="0" fontId="28" fillId="55" borderId="11" applyNumberFormat="0" applyAlignment="0" applyProtection="0"/>
    <xf numFmtId="0" fontId="53" fillId="42" borderId="20" applyNumberFormat="0" applyAlignment="0" applyProtection="0"/>
    <xf numFmtId="0" fontId="28" fillId="55" borderId="11" applyNumberFormat="0" applyAlignment="0" applyProtection="0"/>
    <xf numFmtId="0" fontId="53" fillId="42" borderId="20" applyNumberFormat="0" applyAlignment="0" applyProtection="0"/>
    <xf numFmtId="0" fontId="53" fillId="42" borderId="20" applyNumberFormat="0" applyAlignment="0" applyProtection="0"/>
    <xf numFmtId="0" fontId="53" fillId="42" borderId="20" applyNumberFormat="0" applyAlignment="0" applyProtection="0"/>
    <xf numFmtId="0" fontId="53" fillId="42" borderId="20" applyNumberFormat="0" applyAlignment="0" applyProtection="0"/>
    <xf numFmtId="0" fontId="56" fillId="6" borderId="11" applyNumberFormat="0" applyAlignment="0" applyProtection="0"/>
    <xf numFmtId="0" fontId="54" fillId="6" borderId="11" applyNumberFormat="0" applyAlignment="0" applyProtection="0"/>
    <xf numFmtId="0" fontId="54" fillId="6" borderId="11" applyNumberFormat="0" applyAlignment="0" applyProtection="0"/>
    <xf numFmtId="0" fontId="57" fillId="0" borderId="0"/>
    <xf numFmtId="3" fontId="58" fillId="0" borderId="19"/>
    <xf numFmtId="0" fontId="30" fillId="7" borderId="14" applyNumberFormat="0" applyAlignment="0" applyProtection="0"/>
    <xf numFmtId="0" fontId="59" fillId="56" borderId="21" applyNumberFormat="0" applyAlignment="0" applyProtection="0"/>
    <xf numFmtId="0" fontId="59" fillId="56" borderId="21" applyNumberFormat="0" applyAlignment="0" applyProtection="0"/>
    <xf numFmtId="0" fontId="60" fillId="7" borderId="14" applyNumberFormat="0" applyAlignment="0" applyProtection="0"/>
    <xf numFmtId="0" fontId="59" fillId="56" borderId="21" applyNumberFormat="0" applyAlignment="0" applyProtection="0"/>
    <xf numFmtId="0" fontId="30" fillId="7" borderId="14" applyNumberFormat="0" applyAlignment="0" applyProtection="0"/>
    <xf numFmtId="0" fontId="60" fillId="7" borderId="14" applyNumberFormat="0" applyAlignment="0" applyProtection="0"/>
    <xf numFmtId="0" fontId="61" fillId="7" borderId="14" applyNumberFormat="0" applyAlignment="0" applyProtection="0"/>
    <xf numFmtId="0" fontId="30" fillId="7" borderId="14" applyNumberFormat="0" applyAlignment="0" applyProtection="0"/>
    <xf numFmtId="0" fontId="59" fillId="56" borderId="21" applyNumberFormat="0" applyAlignment="0" applyProtection="0"/>
    <xf numFmtId="0" fontId="59" fillId="56" borderId="21" applyNumberFormat="0" applyAlignment="0" applyProtection="0"/>
    <xf numFmtId="0" fontId="59" fillId="56" borderId="21" applyNumberFormat="0" applyAlignment="0" applyProtection="0"/>
    <xf numFmtId="0" fontId="59" fillId="56" borderId="21" applyNumberFormat="0" applyAlignment="0" applyProtection="0"/>
    <xf numFmtId="0" fontId="59" fillId="56" borderId="21" applyNumberFormat="0" applyAlignment="0" applyProtection="0"/>
    <xf numFmtId="0" fontId="59" fillId="56" borderId="21" applyNumberFormat="0" applyAlignment="0" applyProtection="0"/>
    <xf numFmtId="0" fontId="62" fillId="7" borderId="14" applyNumberFormat="0" applyAlignment="0" applyProtection="0"/>
    <xf numFmtId="0" fontId="60" fillId="7" borderId="14" applyNumberFormat="0" applyAlignment="0" applyProtection="0"/>
    <xf numFmtId="0" fontId="60" fillId="7" borderId="14" applyNumberFormat="0" applyAlignment="0" applyProtection="0"/>
    <xf numFmtId="39" fontId="63" fillId="0" borderId="0"/>
    <xf numFmtId="176" fontId="64" fillId="0" borderId="0"/>
    <xf numFmtId="39" fontId="65" fillId="0" borderId="0"/>
    <xf numFmtId="176" fontId="64" fillId="0" borderId="0"/>
    <xf numFmtId="39" fontId="65" fillId="0" borderId="0"/>
    <xf numFmtId="176" fontId="64" fillId="0" borderId="0"/>
    <xf numFmtId="39" fontId="65" fillId="0" borderId="0"/>
    <xf numFmtId="176" fontId="64" fillId="0" borderId="0"/>
    <xf numFmtId="39" fontId="65" fillId="0" borderId="0"/>
    <xf numFmtId="176" fontId="64" fillId="0" borderId="0"/>
    <xf numFmtId="39" fontId="65" fillId="0" borderId="0"/>
    <xf numFmtId="176" fontId="64" fillId="0" borderId="0"/>
    <xf numFmtId="39" fontId="65" fillId="0" borderId="0"/>
    <xf numFmtId="39" fontId="37" fillId="0" borderId="0"/>
    <xf numFmtId="39" fontId="37" fillId="0" borderId="0"/>
    <xf numFmtId="39" fontId="65" fillId="0" borderId="0"/>
    <xf numFmtId="39" fontId="37" fillId="0" borderId="0"/>
    <xf numFmtId="39" fontId="37" fillId="0" borderId="0"/>
    <xf numFmtId="39" fontId="65" fillId="0" borderId="0"/>
    <xf numFmtId="177" fontId="66" fillId="0" borderId="0" applyFill="0" applyBorder="0" applyAlignment="0" applyProtection="0"/>
    <xf numFmtId="177" fontId="66" fillId="0" borderId="0" applyFill="0" applyBorder="0" applyAlignment="0" applyProtection="0"/>
    <xf numFmtId="40" fontId="66" fillId="0" borderId="0" applyFill="0" applyBorder="0" applyAlignment="0" applyProtection="0"/>
    <xf numFmtId="40" fontId="66" fillId="0" borderId="0" applyFill="0" applyBorder="0" applyAlignment="0" applyProtection="0"/>
    <xf numFmtId="178" fontId="13" fillId="55" borderId="0" applyFill="0" applyBorder="0" applyAlignment="0">
      <alignment vertical="top"/>
    </xf>
    <xf numFmtId="179" fontId="13" fillId="55" borderId="0" applyFill="0" applyBorder="0" applyAlignment="0">
      <alignment vertical="top"/>
    </xf>
    <xf numFmtId="178" fontId="13" fillId="55" borderId="0" applyFill="0" applyBorder="0" applyAlignment="0">
      <alignment vertical="top"/>
    </xf>
    <xf numFmtId="180" fontId="13" fillId="0" borderId="0" applyFill="0" applyBorder="0" applyAlignment="0" applyProtection="0"/>
    <xf numFmtId="181" fontId="13" fillId="0" borderId="0" applyFill="0" applyBorder="0" applyAlignment="0" applyProtection="0"/>
    <xf numFmtId="181" fontId="13" fillId="0" borderId="0" applyFill="0" applyBorder="0" applyAlignment="0" applyProtection="0"/>
    <xf numFmtId="181" fontId="13" fillId="0" borderId="0" applyFill="0" applyBorder="0" applyAlignment="0" applyProtection="0"/>
    <xf numFmtId="182" fontId="13" fillId="0" borderId="0" applyFill="0" applyBorder="0" applyAlignment="0" applyProtection="0"/>
    <xf numFmtId="170" fontId="52" fillId="0" borderId="0" applyFont="0" applyFill="0" applyBorder="0" applyAlignment="0" applyProtection="0"/>
    <xf numFmtId="0" fontId="36" fillId="0" borderId="0" applyFont="0" applyFill="0" applyBorder="0" applyAlignment="0" applyProtection="0"/>
    <xf numFmtId="170" fontId="5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68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8" fillId="0" borderId="0" applyFont="0" applyFill="0" applyBorder="0" applyAlignment="0" applyProtection="0"/>
    <xf numFmtId="183" fontId="19" fillId="0" borderId="0" applyFont="0" applyFill="0" applyBorder="0" applyAlignment="0" applyProtection="0"/>
    <xf numFmtId="43" fontId="67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67" fillId="0" borderId="0" applyFont="0" applyFill="0" applyBorder="0" applyAlignment="0" applyProtection="0"/>
    <xf numFmtId="183" fontId="1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70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7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>
      <alignment wrapText="1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84" fontId="41" fillId="0" borderId="0" applyFont="0" applyFill="0" applyBorder="0" applyAlignment="0" applyProtection="0"/>
    <xf numFmtId="166" fontId="38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84" fontId="41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35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2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4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4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7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8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7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6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68" fillId="0" borderId="0" applyFont="0" applyFill="0" applyBorder="0" applyAlignment="0" applyProtection="0"/>
    <xf numFmtId="43" fontId="36" fillId="0" borderId="0" applyFont="0" applyFill="0" applyBorder="0" applyAlignment="0" applyProtection="0">
      <alignment wrapText="1"/>
    </xf>
    <xf numFmtId="166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6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8" fillId="0" borderId="0" applyFont="0" applyFill="0" applyBorder="0" applyAlignment="0" applyProtection="0"/>
    <xf numFmtId="185" fontId="7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18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185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0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68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4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47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6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68" fillId="0" borderId="0" applyFont="0" applyFill="0" applyBorder="0" applyAlignment="0" applyProtection="0"/>
    <xf numFmtId="166" fontId="68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79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7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3" fontId="35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68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72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6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80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80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68" fillId="0" borderId="0" applyFont="0" applyFill="0" applyBorder="0" applyAlignment="0" applyProtection="0"/>
    <xf numFmtId="187" fontId="4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87" fontId="47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5" fillId="0" borderId="0" applyFont="0" applyFill="0" applyBorder="0" applyAlignment="0" applyProtection="0"/>
    <xf numFmtId="188" fontId="81" fillId="0" borderId="0" applyFill="0" applyBorder="0"/>
    <xf numFmtId="189" fontId="81" fillId="0" borderId="0" applyFill="0" applyBorder="0"/>
    <xf numFmtId="190" fontId="47" fillId="0" borderId="0"/>
    <xf numFmtId="190" fontId="67" fillId="0" borderId="0"/>
    <xf numFmtId="190" fontId="67" fillId="0" borderId="0"/>
    <xf numFmtId="190" fontId="67" fillId="0" borderId="0"/>
    <xf numFmtId="190" fontId="47" fillId="0" borderId="0"/>
    <xf numFmtId="3" fontId="82" fillId="0" borderId="0" applyFont="0" applyFill="0" applyBorder="0" applyAlignment="0" applyProtection="0"/>
    <xf numFmtId="0" fontId="83" fillId="0" borderId="0">
      <alignment horizontal="left"/>
    </xf>
    <xf numFmtId="0" fontId="84" fillId="0" borderId="0">
      <alignment horizontal="left"/>
    </xf>
    <xf numFmtId="0" fontId="85" fillId="0" borderId="0"/>
    <xf numFmtId="0" fontId="86" fillId="0" borderId="0"/>
    <xf numFmtId="0" fontId="87" fillId="0" borderId="0">
      <alignment horizontal="left"/>
    </xf>
    <xf numFmtId="0" fontId="88" fillId="0" borderId="0">
      <alignment horizontal="left"/>
    </xf>
    <xf numFmtId="191" fontId="13" fillId="55" borderId="3" applyFill="0" applyBorder="0" applyAlignment="0">
      <alignment horizontal="right"/>
    </xf>
    <xf numFmtId="192" fontId="13" fillId="55" borderId="3" applyFill="0" applyBorder="0" applyAlignment="0">
      <alignment horizontal="right"/>
    </xf>
    <xf numFmtId="192" fontId="13" fillId="55" borderId="3" applyFill="0" applyBorder="0" applyAlignment="0">
      <alignment horizontal="right"/>
    </xf>
    <xf numFmtId="192" fontId="13" fillId="55" borderId="3" applyFill="0" applyBorder="0" applyAlignment="0">
      <alignment horizontal="right"/>
    </xf>
    <xf numFmtId="0" fontId="13" fillId="55" borderId="3" applyFill="0" applyBorder="0" applyAlignment="0">
      <alignment horizontal="right"/>
    </xf>
    <xf numFmtId="171" fontId="52" fillId="0" borderId="0" applyFont="0" applyFill="0" applyBorder="0" applyAlignment="0" applyProtection="0"/>
    <xf numFmtId="0" fontId="36" fillId="0" borderId="0" applyFont="0" applyFill="0" applyBorder="0" applyAlignment="0" applyProtection="0"/>
    <xf numFmtId="171" fontId="52" fillId="0" borderId="0" applyFont="0" applyFill="0" applyBorder="0" applyAlignment="0" applyProtection="0"/>
    <xf numFmtId="193" fontId="3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44" fontId="75" fillId="0" borderId="0" applyFont="0" applyFill="0" applyBorder="0" applyAlignment="0" applyProtection="0"/>
    <xf numFmtId="193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193" fontId="35" fillId="0" borderId="0" applyFont="0" applyFill="0" applyBorder="0" applyAlignment="0" applyProtection="0"/>
    <xf numFmtId="44" fontId="36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44" fontId="36" fillId="0" borderId="0" applyFont="0" applyFill="0" applyBorder="0" applyAlignment="0" applyProtection="0"/>
    <xf numFmtId="193" fontId="35" fillId="0" borderId="0" applyFont="0" applyFill="0" applyBorder="0" applyAlignment="0" applyProtection="0"/>
    <xf numFmtId="0" fontId="82" fillId="0" borderId="0" applyFont="0" applyFill="0" applyBorder="0" applyAlignment="0" applyProtection="0"/>
    <xf numFmtId="194" fontId="47" fillId="0" borderId="0"/>
    <xf numFmtId="194" fontId="67" fillId="0" borderId="0"/>
    <xf numFmtId="194" fontId="67" fillId="0" borderId="0"/>
    <xf numFmtId="194" fontId="67" fillId="0" borderId="0"/>
    <xf numFmtId="194" fontId="47" fillId="0" borderId="0"/>
    <xf numFmtId="195" fontId="89" fillId="57" borderId="0">
      <protection hidden="1"/>
    </xf>
    <xf numFmtId="195" fontId="90" fillId="57" borderId="0">
      <protection hidden="1"/>
    </xf>
    <xf numFmtId="0" fontId="52" fillId="0" borderId="0" applyProtection="0"/>
    <xf numFmtId="0" fontId="52" fillId="0" borderId="0" applyProtection="0"/>
    <xf numFmtId="14" fontId="91" fillId="0" borderId="0" applyFill="0" applyBorder="0">
      <alignment horizontal="center"/>
    </xf>
    <xf numFmtId="14" fontId="75" fillId="0" borderId="0" applyFill="0" applyBorder="0" applyAlignment="0"/>
    <xf numFmtId="14" fontId="75" fillId="0" borderId="0" applyFill="0" applyBorder="0" applyAlignment="0"/>
    <xf numFmtId="196" fontId="91" fillId="0" borderId="0" applyFill="0">
      <alignment horizontal="center"/>
    </xf>
    <xf numFmtId="187" fontId="47" fillId="0" borderId="0"/>
    <xf numFmtId="187" fontId="67" fillId="0" borderId="0"/>
    <xf numFmtId="187" fontId="67" fillId="0" borderId="0"/>
    <xf numFmtId="187" fontId="67" fillId="0" borderId="0"/>
    <xf numFmtId="187" fontId="47" fillId="0" borderId="0"/>
    <xf numFmtId="197" fontId="3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70" fontId="52" fillId="0" borderId="0" applyFill="0" applyBorder="0" applyAlignment="0"/>
    <xf numFmtId="0" fontId="36" fillId="0" borderId="0" applyFill="0" applyBorder="0" applyAlignment="0"/>
    <xf numFmtId="170" fontId="52" fillId="0" borderId="0" applyFill="0" applyBorder="0" applyAlignment="0"/>
    <xf numFmtId="171" fontId="52" fillId="0" borderId="0" applyFill="0" applyBorder="0" applyAlignment="0"/>
    <xf numFmtId="0" fontId="36" fillId="0" borderId="0" applyFill="0" applyBorder="0" applyAlignment="0"/>
    <xf numFmtId="171" fontId="52" fillId="0" borderId="0" applyFill="0" applyBorder="0" applyAlignment="0"/>
    <xf numFmtId="170" fontId="52" fillId="0" borderId="0" applyFill="0" applyBorder="0" applyAlignment="0"/>
    <xf numFmtId="0" fontId="36" fillId="0" borderId="0" applyFill="0" applyBorder="0" applyAlignment="0"/>
    <xf numFmtId="170" fontId="52" fillId="0" borderId="0" applyFill="0" applyBorder="0" applyAlignment="0"/>
    <xf numFmtId="175" fontId="52" fillId="0" borderId="0" applyFill="0" applyBorder="0" applyAlignment="0"/>
    <xf numFmtId="0" fontId="36" fillId="0" borderId="0" applyFill="0" applyBorder="0" applyAlignment="0"/>
    <xf numFmtId="175" fontId="52" fillId="0" borderId="0" applyFill="0" applyBorder="0" applyAlignment="0"/>
    <xf numFmtId="171" fontId="52" fillId="0" borderId="0" applyFill="0" applyBorder="0" applyAlignment="0"/>
    <xf numFmtId="0" fontId="36" fillId="0" borderId="0" applyFill="0" applyBorder="0" applyAlignment="0"/>
    <xf numFmtId="171" fontId="52" fillId="0" borderId="0" applyFill="0" applyBorder="0" applyAlignment="0"/>
    <xf numFmtId="198" fontId="36" fillId="0" borderId="0" applyFont="0" applyFill="0" applyBorder="0" applyAlignment="0" applyProtection="0"/>
    <xf numFmtId="199" fontId="35" fillId="0" borderId="0" applyFont="0" applyFill="0" applyBorder="0" applyAlignment="0" applyProtection="0"/>
    <xf numFmtId="198" fontId="36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00" fontId="73" fillId="0" borderId="0" applyFill="0" applyBorder="0">
      <alignment horizontal="right" vertical="top"/>
    </xf>
    <xf numFmtId="2" fontId="52" fillId="0" borderId="0" applyProtection="0"/>
    <xf numFmtId="0" fontId="98" fillId="0" borderId="0">
      <alignment horizontal="left"/>
    </xf>
    <xf numFmtId="0" fontId="99" fillId="0" borderId="0">
      <alignment horizontal="left"/>
    </xf>
    <xf numFmtId="0" fontId="100" fillId="0" borderId="0">
      <alignment horizontal="left"/>
    </xf>
    <xf numFmtId="0" fontId="101" fillId="0" borderId="0">
      <alignment horizontal="left"/>
    </xf>
    <xf numFmtId="0" fontId="102" fillId="0" borderId="0">
      <alignment horizontal="left"/>
    </xf>
    <xf numFmtId="0" fontId="103" fillId="0" borderId="0">
      <alignment horizontal="left"/>
    </xf>
    <xf numFmtId="0" fontId="102" fillId="0" borderId="0">
      <alignment horizontal="left"/>
    </xf>
    <xf numFmtId="0" fontId="103" fillId="0" borderId="0">
      <alignment horizontal="left"/>
    </xf>
    <xf numFmtId="0" fontId="102" fillId="0" borderId="0">
      <alignment horizontal="left"/>
    </xf>
    <xf numFmtId="0" fontId="73" fillId="0" borderId="17" applyNumberFormat="0" applyFill="0" applyBorder="0" applyAlignment="0" applyProtection="0">
      <protection locked="0"/>
    </xf>
    <xf numFmtId="0" fontId="104" fillId="0" borderId="19" applyFont="0" applyFill="0" applyBorder="0">
      <alignment horizontal="center" vertical="justify" wrapText="1"/>
    </xf>
    <xf numFmtId="0" fontId="104" fillId="0" borderId="19" applyFont="0" applyFill="0" applyBorder="0">
      <alignment horizontal="centerContinuous" vertical="justify" wrapText="1"/>
    </xf>
    <xf numFmtId="0" fontId="81" fillId="0" borderId="0" applyFill="0" applyBorder="0"/>
    <xf numFmtId="0" fontId="35" fillId="0" borderId="0" applyFont="0" applyFill="0" applyBorder="0"/>
    <xf numFmtId="0" fontId="35" fillId="0" borderId="0" applyFont="0" applyFill="0" applyBorder="0"/>
    <xf numFmtId="0" fontId="35" fillId="0" borderId="0" applyFont="0" applyFill="0" applyBorder="0"/>
    <xf numFmtId="0" fontId="35" fillId="0" borderId="0" applyFont="0" applyFill="0" applyBorder="0"/>
    <xf numFmtId="0" fontId="35" fillId="0" borderId="0" applyFont="0" applyFill="0" applyBorder="0">
      <alignment vertical="justify" wrapText="1"/>
    </xf>
    <xf numFmtId="0" fontId="35" fillId="0" borderId="0" applyFont="0" applyFill="0" applyBorder="0">
      <alignment vertical="justify" wrapText="1"/>
    </xf>
    <xf numFmtId="0" fontId="23" fillId="2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6" fillId="2" borderId="0" applyNumberFormat="0" applyBorder="0" applyAlignment="0" applyProtection="0"/>
    <xf numFmtId="0" fontId="105" fillId="38" borderId="0" applyNumberFormat="0" applyBorder="0" applyAlignment="0" applyProtection="0"/>
    <xf numFmtId="0" fontId="23" fillId="2" borderId="0" applyNumberFormat="0" applyBorder="0" applyAlignment="0" applyProtection="0"/>
    <xf numFmtId="0" fontId="106" fillId="2" borderId="0" applyNumberFormat="0" applyBorder="0" applyAlignment="0" applyProtection="0"/>
    <xf numFmtId="0" fontId="107" fillId="2" borderId="0" applyNumberFormat="0" applyBorder="0" applyAlignment="0" applyProtection="0"/>
    <xf numFmtId="0" fontId="23" fillId="2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8" fillId="2" borderId="0" applyNumberFormat="0" applyBorder="0" applyAlignment="0" applyProtection="0"/>
    <xf numFmtId="0" fontId="106" fillId="2" borderId="0" applyNumberFormat="0" applyBorder="0" applyAlignment="0" applyProtection="0"/>
    <xf numFmtId="0" fontId="106" fillId="2" borderId="0" applyNumberFormat="0" applyBorder="0" applyAlignment="0" applyProtection="0"/>
    <xf numFmtId="38" fontId="109" fillId="58" borderId="0" applyNumberFormat="0" applyBorder="0" applyAlignment="0" applyProtection="0"/>
    <xf numFmtId="38" fontId="109" fillId="58" borderId="0" applyNumberFormat="0" applyBorder="0" applyAlignment="0" applyProtection="0"/>
    <xf numFmtId="38" fontId="109" fillId="58" borderId="0" applyNumberFormat="0" applyBorder="0" applyAlignment="0" applyProtection="0"/>
    <xf numFmtId="0" fontId="110" fillId="0" borderId="0">
      <alignment horizontal="left"/>
    </xf>
    <xf numFmtId="0" fontId="111" fillId="59" borderId="22"/>
    <xf numFmtId="0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2" fillId="0" borderId="0">
      <alignment horizontal="left"/>
    </xf>
    <xf numFmtId="0" fontId="110" fillId="0" borderId="0">
      <alignment horizontal="left"/>
    </xf>
    <xf numFmtId="0" fontId="112" fillId="0" borderId="0">
      <alignment horizontal="left"/>
    </xf>
    <xf numFmtId="0" fontId="110" fillId="0" borderId="0">
      <alignment horizontal="left"/>
    </xf>
    <xf numFmtId="0" fontId="17" fillId="0" borderId="6" applyNumberFormat="0" applyAlignment="0" applyProtection="0">
      <alignment horizontal="left" vertical="center"/>
    </xf>
    <xf numFmtId="0" fontId="113" fillId="0" borderId="6" applyNumberFormat="0" applyAlignment="0" applyProtection="0">
      <alignment horizontal="left" vertical="center"/>
    </xf>
    <xf numFmtId="0" fontId="17" fillId="0" borderId="2">
      <alignment horizontal="left" vertical="center"/>
    </xf>
    <xf numFmtId="0" fontId="113" fillId="0" borderId="2">
      <alignment horizontal="left" vertical="center"/>
    </xf>
    <xf numFmtId="0" fontId="114" fillId="60" borderId="23">
      <alignment vertical="center" wrapText="1"/>
    </xf>
    <xf numFmtId="0" fontId="115" fillId="0" borderId="24">
      <alignment horizontal="left" vertical="top"/>
    </xf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6" fillId="0" borderId="25" applyNumberFormat="0" applyFill="0" applyAlignment="0" applyProtection="0"/>
    <xf numFmtId="0" fontId="115" fillId="0" borderId="24">
      <alignment horizontal="left" vertical="top"/>
    </xf>
    <xf numFmtId="0" fontId="118" fillId="0" borderId="8" applyNumberFormat="0" applyFill="0" applyAlignment="0" applyProtection="0"/>
    <xf numFmtId="0" fontId="119" fillId="0" borderId="8" applyNumberFormat="0" applyFill="0" applyAlignment="0" applyProtection="0"/>
    <xf numFmtId="0" fontId="115" fillId="0" borderId="24">
      <alignment horizontal="left" vertical="top"/>
    </xf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16" fillId="0" borderId="25" applyNumberFormat="0" applyFill="0" applyAlignment="0" applyProtection="0"/>
    <xf numFmtId="0" fontId="120" fillId="0" borderId="26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5" fillId="0" borderId="24">
      <alignment horizontal="left" vertical="top"/>
    </xf>
    <xf numFmtId="0" fontId="115" fillId="0" borderId="24">
      <alignment horizontal="left" vertical="top"/>
    </xf>
    <xf numFmtId="0" fontId="115" fillId="0" borderId="24">
      <alignment horizontal="left" vertical="top"/>
    </xf>
    <xf numFmtId="0" fontId="121" fillId="0" borderId="0">
      <alignment horizontal="left"/>
    </xf>
    <xf numFmtId="0" fontId="122" fillId="0" borderId="0">
      <alignment horizontal="left"/>
    </xf>
    <xf numFmtId="0" fontId="115" fillId="0" borderId="24">
      <alignment horizontal="left" vertical="top"/>
    </xf>
    <xf numFmtId="0" fontId="123" fillId="0" borderId="24">
      <alignment horizontal="left" vertical="top"/>
    </xf>
    <xf numFmtId="0" fontId="124" fillId="0" borderId="24">
      <alignment horizontal="left" vertical="top"/>
    </xf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5" fillId="0" borderId="27" applyNumberFormat="0" applyFill="0" applyAlignment="0" applyProtection="0"/>
    <xf numFmtId="0" fontId="124" fillId="0" borderId="24">
      <alignment horizontal="left" vertical="top"/>
    </xf>
    <xf numFmtId="0" fontId="127" fillId="0" borderId="9" applyNumberFormat="0" applyFill="0" applyAlignment="0" applyProtection="0"/>
    <xf numFmtId="0" fontId="128" fillId="0" borderId="9" applyNumberFormat="0" applyFill="0" applyAlignment="0" applyProtection="0"/>
    <xf numFmtId="0" fontId="124" fillId="0" borderId="24">
      <alignment horizontal="left" vertical="top"/>
    </xf>
    <xf numFmtId="0" fontId="129" fillId="0" borderId="9" applyNumberFormat="0" applyFill="0" applyAlignment="0" applyProtection="0"/>
    <xf numFmtId="0" fontId="125" fillId="0" borderId="27" applyNumberFormat="0" applyFill="0" applyAlignment="0" applyProtection="0"/>
    <xf numFmtId="0" fontId="129" fillId="0" borderId="9" applyNumberFormat="0" applyFill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124" fillId="0" borderId="24">
      <alignment horizontal="left" vertical="top"/>
    </xf>
    <xf numFmtId="0" fontId="124" fillId="0" borderId="24">
      <alignment horizontal="left" vertical="top"/>
    </xf>
    <xf numFmtId="0" fontId="124" fillId="0" borderId="24">
      <alignment horizontal="left" vertical="top"/>
    </xf>
    <xf numFmtId="0" fontId="130" fillId="0" borderId="0">
      <alignment horizontal="left"/>
    </xf>
    <xf numFmtId="0" fontId="131" fillId="0" borderId="24">
      <alignment horizontal="left" vertical="top"/>
    </xf>
    <xf numFmtId="0" fontId="132" fillId="0" borderId="24">
      <alignment horizontal="left" vertical="top"/>
    </xf>
    <xf numFmtId="0" fontId="133" fillId="0" borderId="0">
      <alignment horizontal="left"/>
    </xf>
    <xf numFmtId="0" fontId="134" fillId="0" borderId="28" applyNumberFormat="0" applyFill="0" applyAlignment="0" applyProtection="0"/>
    <xf numFmtId="0" fontId="134" fillId="0" borderId="28" applyNumberFormat="0" applyFill="0" applyAlignment="0" applyProtection="0"/>
    <xf numFmtId="0" fontId="135" fillId="0" borderId="29" applyNumberFormat="0" applyFill="0" applyAlignment="0" applyProtection="0"/>
    <xf numFmtId="0" fontId="135" fillId="0" borderId="29" applyNumberFormat="0" applyFill="0" applyAlignment="0" applyProtection="0"/>
    <xf numFmtId="0" fontId="134" fillId="0" borderId="28" applyNumberFormat="0" applyFill="0" applyAlignment="0" applyProtection="0"/>
    <xf numFmtId="0" fontId="133" fillId="0" borderId="0">
      <alignment horizontal="left"/>
    </xf>
    <xf numFmtId="0" fontId="136" fillId="0" borderId="10" applyNumberFormat="0" applyFill="0" applyAlignment="0" applyProtection="0"/>
    <xf numFmtId="0" fontId="137" fillId="0" borderId="10" applyNumberFormat="0" applyFill="0" applyAlignment="0" applyProtection="0"/>
    <xf numFmtId="0" fontId="133" fillId="0" borderId="0">
      <alignment horizontal="left"/>
    </xf>
    <xf numFmtId="0" fontId="138" fillId="0" borderId="29" applyNumberFormat="0" applyFill="0" applyAlignment="0" applyProtection="0"/>
    <xf numFmtId="0" fontId="138" fillId="0" borderId="29" applyNumberFormat="0" applyFill="0" applyAlignment="0" applyProtection="0"/>
    <xf numFmtId="0" fontId="134" fillId="0" borderId="28" applyNumberFormat="0" applyFill="0" applyAlignment="0" applyProtection="0"/>
    <xf numFmtId="0" fontId="138" fillId="0" borderId="29" applyNumberFormat="0" applyFill="0" applyAlignment="0" applyProtection="0"/>
    <xf numFmtId="0" fontId="134" fillId="0" borderId="28" applyNumberFormat="0" applyFill="0" applyAlignment="0" applyProtection="0"/>
    <xf numFmtId="0" fontId="134" fillId="0" borderId="28" applyNumberFormat="0" applyFill="0" applyAlignment="0" applyProtection="0"/>
    <xf numFmtId="0" fontId="134" fillId="0" borderId="28" applyNumberFormat="0" applyFill="0" applyAlignment="0" applyProtection="0"/>
    <xf numFmtId="0" fontId="134" fillId="0" borderId="28" applyNumberFormat="0" applyFill="0" applyAlignment="0" applyProtection="0"/>
    <xf numFmtId="0" fontId="133" fillId="0" borderId="0">
      <alignment horizontal="left"/>
    </xf>
    <xf numFmtId="0" fontId="133" fillId="0" borderId="0">
      <alignment horizontal="left"/>
    </xf>
    <xf numFmtId="0" fontId="133" fillId="0" borderId="0">
      <alignment horizontal="left"/>
    </xf>
    <xf numFmtId="0" fontId="133" fillId="0" borderId="0">
      <alignment horizontal="left"/>
    </xf>
    <xf numFmtId="0" fontId="139" fillId="0" borderId="0">
      <alignment horizontal="left"/>
    </xf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14" fillId="60" borderId="23">
      <alignment vertical="center" wrapText="1"/>
    </xf>
    <xf numFmtId="201" fontId="111" fillId="0" borderId="30">
      <alignment horizontal="left"/>
    </xf>
    <xf numFmtId="202" fontId="57" fillId="0" borderId="31">
      <alignment horizontal="left"/>
    </xf>
    <xf numFmtId="0" fontId="140" fillId="0" borderId="32">
      <alignment horizontal="right"/>
    </xf>
    <xf numFmtId="0" fontId="111" fillId="1" borderId="31">
      <alignment horizontal="left"/>
    </xf>
    <xf numFmtId="0" fontId="141" fillId="0" borderId="0" applyProtection="0"/>
    <xf numFmtId="0" fontId="17" fillId="0" borderId="0" applyProtection="0"/>
    <xf numFmtId="203" fontId="66" fillId="0" borderId="0" applyFill="0" applyBorder="0" applyAlignment="0" applyProtection="0"/>
    <xf numFmtId="203" fontId="66" fillId="0" borderId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1" fontId="144" fillId="0" borderId="0" applyFont="0" applyFill="0" applyBorder="0" applyAlignment="0" applyProtection="0"/>
    <xf numFmtId="10" fontId="109" fillId="61" borderId="19" applyNumberFormat="0" applyBorder="0" applyAlignment="0" applyProtection="0"/>
    <xf numFmtId="10" fontId="109" fillId="61" borderId="19" applyNumberFormat="0" applyBorder="0" applyAlignment="0" applyProtection="0"/>
    <xf numFmtId="10" fontId="109" fillId="61" borderId="19" applyNumberFormat="0" applyBorder="0" applyAlignment="0" applyProtection="0"/>
    <xf numFmtId="0" fontId="26" fillId="43" borderId="11" applyNumberFormat="0" applyAlignment="0" applyProtection="0"/>
    <xf numFmtId="0" fontId="145" fillId="5" borderId="11" applyNumberFormat="0" applyAlignment="0" applyProtection="0"/>
    <xf numFmtId="0" fontId="146" fillId="60" borderId="19">
      <alignment horizontal="center" vertical="top" wrapText="1"/>
    </xf>
    <xf numFmtId="0" fontId="26" fillId="43" borderId="11" applyNumberFormat="0" applyAlignment="0" applyProtection="0"/>
    <xf numFmtId="0" fontId="147" fillId="5" borderId="11" applyNumberFormat="0" applyAlignment="0" applyProtection="0"/>
    <xf numFmtId="0" fontId="26" fillId="43" borderId="11" applyNumberFormat="0" applyAlignment="0" applyProtection="0"/>
    <xf numFmtId="0" fontId="145" fillId="5" borderId="11" applyNumberFormat="0" applyAlignment="0" applyProtection="0"/>
    <xf numFmtId="0" fontId="146" fillId="60" borderId="19">
      <alignment horizontal="center" vertical="top" wrapText="1"/>
    </xf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145" fillId="5" borderId="11" applyNumberFormat="0" applyAlignment="0" applyProtection="0"/>
    <xf numFmtId="0" fontId="146" fillId="60" borderId="19">
      <alignment horizontal="center" vertical="top" wrapText="1"/>
    </xf>
    <xf numFmtId="0" fontId="26" fillId="43" borderId="11" applyNumberFormat="0" applyAlignment="0" applyProtection="0"/>
    <xf numFmtId="0" fontId="26" fillId="43" borderId="11" applyNumberFormat="0" applyAlignment="0" applyProtection="0"/>
    <xf numFmtId="0" fontId="145" fillId="5" borderId="11" applyNumberFormat="0" applyAlignment="0" applyProtection="0"/>
    <xf numFmtId="0" fontId="146" fillId="60" borderId="19">
      <alignment horizontal="center" vertical="top" wrapText="1"/>
    </xf>
    <xf numFmtId="0" fontId="26" fillId="43" borderId="11" applyNumberFormat="0" applyAlignment="0" applyProtection="0"/>
    <xf numFmtId="0" fontId="26" fillId="43" borderId="11" applyNumberFormat="0" applyAlignment="0" applyProtection="0"/>
    <xf numFmtId="0" fontId="145" fillId="5" borderId="11" applyNumberFormat="0" applyAlignment="0" applyProtection="0"/>
    <xf numFmtId="0" fontId="146" fillId="60" borderId="19">
      <alignment horizontal="center" vertical="top" wrapText="1"/>
    </xf>
    <xf numFmtId="0" fontId="26" fillId="43" borderId="11" applyNumberFormat="0" applyAlignment="0" applyProtection="0"/>
    <xf numFmtId="0" fontId="26" fillId="43" borderId="11" applyNumberFormat="0" applyAlignment="0" applyProtection="0"/>
    <xf numFmtId="0" fontId="145" fillId="5" borderId="11" applyNumberFormat="0" applyAlignment="0" applyProtection="0"/>
    <xf numFmtId="0" fontId="146" fillId="60" borderId="19">
      <alignment horizontal="center" vertical="top" wrapText="1"/>
    </xf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148" fillId="33" borderId="20" applyNumberFormat="0" applyAlignment="0" applyProtection="0"/>
    <xf numFmtId="0" fontId="148" fillId="33" borderId="20" applyNumberFormat="0" applyAlignment="0" applyProtection="0"/>
    <xf numFmtId="0" fontId="145" fillId="43" borderId="11" applyNumberFormat="0" applyAlignment="0" applyProtection="0"/>
    <xf numFmtId="0" fontId="145" fillId="43" borderId="11" applyNumberFormat="0" applyAlignment="0" applyProtection="0"/>
    <xf numFmtId="0" fontId="148" fillId="33" borderId="20" applyNumberFormat="0" applyAlignment="0" applyProtection="0"/>
    <xf numFmtId="0" fontId="26" fillId="43" borderId="11" applyNumberFormat="0" applyAlignment="0" applyProtection="0"/>
    <xf numFmtId="0" fontId="145" fillId="5" borderId="11" applyNumberFormat="0" applyAlignment="0" applyProtection="0"/>
    <xf numFmtId="0" fontId="149" fillId="5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145" fillId="5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148" fillId="33" borderId="20" applyNumberFormat="0" applyAlignment="0" applyProtection="0"/>
    <xf numFmtId="0" fontId="148" fillId="33" borderId="20" applyNumberFormat="0" applyAlignment="0" applyProtection="0"/>
    <xf numFmtId="0" fontId="146" fillId="60" borderId="19">
      <alignment horizontal="center" vertical="top" wrapText="1"/>
    </xf>
    <xf numFmtId="0" fontId="146" fillId="60" borderId="19">
      <alignment horizontal="center" vertical="top" wrapText="1"/>
    </xf>
    <xf numFmtId="0" fontId="149" fillId="5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148" fillId="33" borderId="20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148" fillId="33" borderId="20" applyNumberFormat="0" applyAlignment="0" applyProtection="0"/>
    <xf numFmtId="0" fontId="148" fillId="33" borderId="20" applyNumberFormat="0" applyAlignment="0" applyProtection="0"/>
    <xf numFmtId="0" fontId="26" fillId="43" borderId="11" applyNumberFormat="0" applyAlignment="0" applyProtection="0"/>
    <xf numFmtId="0" fontId="148" fillId="33" borderId="20" applyNumberFormat="0" applyAlignment="0" applyProtection="0"/>
    <xf numFmtId="0" fontId="26" fillId="43" borderId="11" applyNumberFormat="0" applyAlignment="0" applyProtection="0"/>
    <xf numFmtId="0" fontId="148" fillId="33" borderId="20" applyNumberFormat="0" applyAlignment="0" applyProtection="0"/>
    <xf numFmtId="0" fontId="26" fillId="43" borderId="11" applyNumberFormat="0" applyAlignment="0" applyProtection="0"/>
    <xf numFmtId="0" fontId="26" fillId="43" borderId="11" applyNumberFormat="0" applyAlignment="0" applyProtection="0"/>
    <xf numFmtId="0" fontId="145" fillId="5" borderId="11" applyNumberFormat="0" applyAlignment="0" applyProtection="0"/>
    <xf numFmtId="0" fontId="26" fillId="43" borderId="11" applyNumberFormat="0" applyAlignment="0" applyProtection="0"/>
    <xf numFmtId="0" fontId="145" fillId="5" borderId="11" applyNumberFormat="0" applyAlignment="0" applyProtection="0"/>
    <xf numFmtId="0" fontId="146" fillId="60" borderId="19">
      <alignment horizontal="center" vertical="top" wrapText="1"/>
    </xf>
    <xf numFmtId="0" fontId="26" fillId="43" borderId="11" applyNumberFormat="0" applyAlignment="0" applyProtection="0"/>
    <xf numFmtId="0" fontId="148" fillId="33" borderId="20" applyNumberFormat="0" applyAlignment="0" applyProtection="0"/>
    <xf numFmtId="0" fontId="26" fillId="43" borderId="11" applyNumberFormat="0" applyAlignment="0" applyProtection="0"/>
    <xf numFmtId="0" fontId="145" fillId="5" borderId="11" applyNumberFormat="0" applyAlignment="0" applyProtection="0"/>
    <xf numFmtId="0" fontId="146" fillId="60" borderId="19">
      <alignment horizontal="center" vertical="top" wrapText="1"/>
    </xf>
    <xf numFmtId="0" fontId="26" fillId="43" borderId="11" applyNumberFormat="0" applyAlignment="0" applyProtection="0"/>
    <xf numFmtId="0" fontId="147" fillId="5" borderId="11" applyNumberFormat="0" applyAlignment="0" applyProtection="0"/>
    <xf numFmtId="0" fontId="26" fillId="43" borderId="11" applyNumberFormat="0" applyAlignment="0" applyProtection="0"/>
    <xf numFmtId="0" fontId="145" fillId="5" borderId="11" applyNumberFormat="0" applyAlignment="0" applyProtection="0"/>
    <xf numFmtId="0" fontId="146" fillId="60" borderId="19">
      <alignment horizontal="center" vertical="top" wrapText="1"/>
    </xf>
    <xf numFmtId="0" fontId="26" fillId="43" borderId="11" applyNumberFormat="0" applyAlignment="0" applyProtection="0"/>
    <xf numFmtId="0" fontId="147" fillId="5" borderId="11" applyNumberFormat="0" applyAlignment="0" applyProtection="0"/>
    <xf numFmtId="1" fontId="36" fillId="0" borderId="0" applyFont="0" applyFill="0" applyBorder="0" applyAlignment="0" applyProtection="0"/>
    <xf numFmtId="1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170" fontId="52" fillId="0" borderId="0" applyFill="0" applyBorder="0" applyAlignment="0"/>
    <xf numFmtId="0" fontId="36" fillId="0" borderId="0" applyFill="0" applyBorder="0" applyAlignment="0"/>
    <xf numFmtId="170" fontId="52" fillId="0" borderId="0" applyFill="0" applyBorder="0" applyAlignment="0"/>
    <xf numFmtId="171" fontId="52" fillId="0" borderId="0" applyFill="0" applyBorder="0" applyAlignment="0"/>
    <xf numFmtId="0" fontId="36" fillId="0" borderId="0" applyFill="0" applyBorder="0" applyAlignment="0"/>
    <xf numFmtId="171" fontId="52" fillId="0" borderId="0" applyFill="0" applyBorder="0" applyAlignment="0"/>
    <xf numFmtId="170" fontId="52" fillId="0" borderId="0" applyFill="0" applyBorder="0" applyAlignment="0"/>
    <xf numFmtId="0" fontId="36" fillId="0" borderId="0" applyFill="0" applyBorder="0" applyAlignment="0"/>
    <xf numFmtId="170" fontId="52" fillId="0" borderId="0" applyFill="0" applyBorder="0" applyAlignment="0"/>
    <xf numFmtId="175" fontId="52" fillId="0" borderId="0" applyFill="0" applyBorder="0" applyAlignment="0"/>
    <xf numFmtId="0" fontId="36" fillId="0" borderId="0" applyFill="0" applyBorder="0" applyAlignment="0"/>
    <xf numFmtId="175" fontId="52" fillId="0" borderId="0" applyFill="0" applyBorder="0" applyAlignment="0"/>
    <xf numFmtId="171" fontId="52" fillId="0" borderId="0" applyFill="0" applyBorder="0" applyAlignment="0"/>
    <xf numFmtId="0" fontId="36" fillId="0" borderId="0" applyFill="0" applyBorder="0" applyAlignment="0"/>
    <xf numFmtId="171" fontId="52" fillId="0" borderId="0" applyFill="0" applyBorder="0" applyAlignment="0"/>
    <xf numFmtId="0" fontId="29" fillId="0" borderId="13" applyNumberFormat="0" applyFill="0" applyAlignment="0" applyProtection="0"/>
    <xf numFmtId="0" fontId="150" fillId="0" borderId="33" applyNumberFormat="0" applyFill="0" applyAlignment="0" applyProtection="0"/>
    <xf numFmtId="0" fontId="150" fillId="0" borderId="33" applyNumberFormat="0" applyFill="0" applyAlignment="0" applyProtection="0"/>
    <xf numFmtId="0" fontId="151" fillId="0" borderId="13" applyNumberFormat="0" applyFill="0" applyAlignment="0" applyProtection="0"/>
    <xf numFmtId="0" fontId="150" fillId="0" borderId="33" applyNumberFormat="0" applyFill="0" applyAlignment="0" applyProtection="0"/>
    <xf numFmtId="0" fontId="29" fillId="0" borderId="13" applyNumberFormat="0" applyFill="0" applyAlignment="0" applyProtection="0"/>
    <xf numFmtId="0" fontId="151" fillId="0" borderId="13" applyNumberFormat="0" applyFill="0" applyAlignment="0" applyProtection="0"/>
    <xf numFmtId="0" fontId="152" fillId="0" borderId="13" applyNumberFormat="0" applyFill="0" applyAlignment="0" applyProtection="0"/>
    <xf numFmtId="0" fontId="29" fillId="0" borderId="13" applyNumberFormat="0" applyFill="0" applyAlignment="0" applyProtection="0"/>
    <xf numFmtId="0" fontId="150" fillId="0" borderId="33" applyNumberFormat="0" applyFill="0" applyAlignment="0" applyProtection="0"/>
    <xf numFmtId="0" fontId="150" fillId="0" borderId="33" applyNumberFormat="0" applyFill="0" applyAlignment="0" applyProtection="0"/>
    <xf numFmtId="0" fontId="150" fillId="0" borderId="33" applyNumberFormat="0" applyFill="0" applyAlignment="0" applyProtection="0"/>
    <xf numFmtId="0" fontId="150" fillId="0" borderId="33" applyNumberFormat="0" applyFill="0" applyAlignment="0" applyProtection="0"/>
    <xf numFmtId="0" fontId="150" fillId="0" borderId="33" applyNumberFormat="0" applyFill="0" applyAlignment="0" applyProtection="0"/>
    <xf numFmtId="0" fontId="150" fillId="0" borderId="33" applyNumberFormat="0" applyFill="0" applyAlignment="0" applyProtection="0"/>
    <xf numFmtId="0" fontId="153" fillId="0" borderId="13" applyNumberFormat="0" applyFill="0" applyAlignment="0" applyProtection="0"/>
    <xf numFmtId="0" fontId="151" fillId="0" borderId="13" applyNumberFormat="0" applyFill="0" applyAlignment="0" applyProtection="0"/>
    <xf numFmtId="0" fontId="151" fillId="0" borderId="13" applyNumberFormat="0" applyFill="0" applyAlignment="0" applyProtection="0"/>
    <xf numFmtId="205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0" fontId="154" fillId="0" borderId="18"/>
    <xf numFmtId="0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17" fontId="155" fillId="0" borderId="0" applyFill="0" applyBorder="0">
      <alignment horizontal="center"/>
    </xf>
    <xf numFmtId="209" fontId="35" fillId="0" borderId="0" applyFill="0" applyBorder="0">
      <alignment horizontal="center"/>
    </xf>
    <xf numFmtId="209" fontId="35" fillId="0" borderId="0" applyFill="0" applyBorder="0">
      <alignment horizontal="center"/>
    </xf>
    <xf numFmtId="210" fontId="35" fillId="0" borderId="0" applyFont="0" applyFill="0" applyBorder="0"/>
    <xf numFmtId="210" fontId="35" fillId="0" borderId="0" applyFont="0" applyFill="0" applyBorder="0"/>
    <xf numFmtId="211" fontId="35" fillId="0" borderId="0" applyFont="0" applyFill="0" applyBorder="0"/>
    <xf numFmtId="211" fontId="35" fillId="0" borderId="0" applyFont="0" applyFill="0" applyBorder="0"/>
    <xf numFmtId="0" fontId="114" fillId="0" borderId="0" applyNumberFormat="0" applyFill="0" applyBorder="0" applyAlignment="0" applyProtection="0"/>
    <xf numFmtId="0" fontId="36" fillId="0" borderId="0"/>
    <xf numFmtId="0" fontId="25" fillId="4" borderId="0" applyNumberFormat="0" applyBorder="0" applyAlignment="0" applyProtection="0"/>
    <xf numFmtId="0" fontId="156" fillId="43" borderId="0" applyNumberFormat="0" applyBorder="0" applyAlignment="0" applyProtection="0"/>
    <xf numFmtId="0" fontId="156" fillId="43" borderId="0" applyNumberFormat="0" applyBorder="0" applyAlignment="0" applyProtection="0"/>
    <xf numFmtId="0" fontId="157" fillId="4" borderId="0" applyNumberFormat="0" applyBorder="0" applyAlignment="0" applyProtection="0"/>
    <xf numFmtId="0" fontId="156" fillId="43" borderId="0" applyNumberFormat="0" applyBorder="0" applyAlignment="0" applyProtection="0"/>
    <xf numFmtId="0" fontId="25" fillId="4" borderId="0" applyNumberFormat="0" applyBorder="0" applyAlignment="0" applyProtection="0"/>
    <xf numFmtId="0" fontId="157" fillId="4" borderId="0" applyNumberFormat="0" applyBorder="0" applyAlignment="0" applyProtection="0"/>
    <xf numFmtId="0" fontId="158" fillId="4" borderId="0" applyNumberFormat="0" applyBorder="0" applyAlignment="0" applyProtection="0"/>
    <xf numFmtId="0" fontId="25" fillId="4" borderId="0" applyNumberFormat="0" applyBorder="0" applyAlignment="0" applyProtection="0"/>
    <xf numFmtId="0" fontId="156" fillId="43" borderId="0" applyNumberFormat="0" applyBorder="0" applyAlignment="0" applyProtection="0"/>
    <xf numFmtId="0" fontId="156" fillId="43" borderId="0" applyNumberFormat="0" applyBorder="0" applyAlignment="0" applyProtection="0"/>
    <xf numFmtId="0" fontId="156" fillId="43" borderId="0" applyNumberFormat="0" applyBorder="0" applyAlignment="0" applyProtection="0"/>
    <xf numFmtId="0" fontId="156" fillId="43" borderId="0" applyNumberFormat="0" applyBorder="0" applyAlignment="0" applyProtection="0"/>
    <xf numFmtId="0" fontId="156" fillId="43" borderId="0" applyNumberFormat="0" applyBorder="0" applyAlignment="0" applyProtection="0"/>
    <xf numFmtId="0" fontId="156" fillId="43" borderId="0" applyNumberFormat="0" applyBorder="0" applyAlignment="0" applyProtection="0"/>
    <xf numFmtId="0" fontId="159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37" fontId="18" fillId="0" borderId="0"/>
    <xf numFmtId="0" fontId="39" fillId="0" borderId="0"/>
    <xf numFmtId="212" fontId="160" fillId="0" borderId="0"/>
    <xf numFmtId="213" fontId="81" fillId="0" borderId="0" applyFont="0" applyFill="0" applyBorder="0"/>
    <xf numFmtId="214" fontId="35" fillId="0" borderId="0" applyFont="0" applyFill="0" applyBorder="0"/>
    <xf numFmtId="214" fontId="35" fillId="0" borderId="0" applyFont="0" applyFill="0" applyBorder="0"/>
    <xf numFmtId="0" fontId="67" fillId="0" borderId="0"/>
    <xf numFmtId="0" fontId="35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5" fillId="0" borderId="0"/>
    <xf numFmtId="0" fontId="70" fillId="0" borderId="0"/>
    <xf numFmtId="0" fontId="73" fillId="0" borderId="0"/>
    <xf numFmtId="0" fontId="67" fillId="0" borderId="0"/>
    <xf numFmtId="0" fontId="73" fillId="0" borderId="0"/>
    <xf numFmtId="0" fontId="36" fillId="0" borderId="0"/>
    <xf numFmtId="0" fontId="35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0" fillId="0" borderId="0"/>
    <xf numFmtId="0" fontId="70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35" fillId="0" borderId="0"/>
    <xf numFmtId="0" fontId="161" fillId="0" borderId="0"/>
    <xf numFmtId="0" fontId="77" fillId="0" borderId="0"/>
    <xf numFmtId="0" fontId="1" fillId="0" borderId="0"/>
    <xf numFmtId="0" fontId="77" fillId="0" borderId="0"/>
    <xf numFmtId="0" fontId="77" fillId="0" borderId="0"/>
    <xf numFmtId="0" fontId="7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2" fillId="0" borderId="0"/>
    <xf numFmtId="0" fontId="16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70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0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6" fillId="0" borderId="0"/>
    <xf numFmtId="0" fontId="22" fillId="0" borderId="0"/>
    <xf numFmtId="0" fontId="16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2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6" fillId="0" borderId="0"/>
    <xf numFmtId="0" fontId="13" fillId="0" borderId="0"/>
    <xf numFmtId="0" fontId="13" fillId="0" borderId="0"/>
    <xf numFmtId="0" fontId="13" fillId="0" borderId="0"/>
    <xf numFmtId="0" fontId="77" fillId="0" borderId="0"/>
    <xf numFmtId="0" fontId="36" fillId="0" borderId="0">
      <alignment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70" fillId="0" borderId="0"/>
    <xf numFmtId="0" fontId="70" fillId="0" borderId="0"/>
    <xf numFmtId="0" fontId="162" fillId="0" borderId="0"/>
    <xf numFmtId="0" fontId="162" fillId="0" borderId="0"/>
    <xf numFmtId="0" fontId="36" fillId="0" borderId="0"/>
    <xf numFmtId="0" fontId="35" fillId="0" borderId="0"/>
    <xf numFmtId="0" fontId="163" fillId="0" borderId="0"/>
    <xf numFmtId="0" fontId="36" fillId="0" borderId="0"/>
    <xf numFmtId="0" fontId="36" fillId="0" borderId="0"/>
    <xf numFmtId="0" fontId="36" fillId="0" borderId="0"/>
    <xf numFmtId="0" fontId="77" fillId="0" borderId="0"/>
    <xf numFmtId="0" fontId="77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70" fillId="0" borderId="0"/>
    <xf numFmtId="0" fontId="70" fillId="0" borderId="0"/>
    <xf numFmtId="0" fontId="22" fillId="0" borderId="0"/>
    <xf numFmtId="0" fontId="75" fillId="0" borderId="0">
      <alignment vertical="top"/>
    </xf>
    <xf numFmtId="0" fontId="36" fillId="0" borderId="0"/>
    <xf numFmtId="0" fontId="13" fillId="0" borderId="0"/>
    <xf numFmtId="0" fontId="22" fillId="0" borderId="0"/>
    <xf numFmtId="0" fontId="164" fillId="0" borderId="0"/>
    <xf numFmtId="0" fontId="1" fillId="0" borderId="0"/>
    <xf numFmtId="0" fontId="1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1" fillId="0" borderId="0"/>
    <xf numFmtId="0" fontId="36" fillId="0" borderId="0"/>
    <xf numFmtId="0" fontId="35" fillId="0" borderId="0"/>
    <xf numFmtId="0" fontId="1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38" fillId="0" borderId="0"/>
    <xf numFmtId="0" fontId="36" fillId="0" borderId="0"/>
    <xf numFmtId="0" fontId="1" fillId="0" borderId="0"/>
    <xf numFmtId="0" fontId="35" fillId="0" borderId="0"/>
    <xf numFmtId="0" fontId="38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19" fillId="0" borderId="0"/>
    <xf numFmtId="0" fontId="38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68" fillId="0" borderId="0"/>
    <xf numFmtId="0" fontId="35" fillId="0" borderId="0"/>
    <xf numFmtId="0" fontId="70" fillId="0" borderId="0"/>
    <xf numFmtId="0" fontId="70" fillId="0" borderId="0"/>
    <xf numFmtId="1" fontId="165" fillId="0" borderId="0"/>
    <xf numFmtId="0" fontId="35" fillId="0" borderId="0"/>
    <xf numFmtId="0" fontId="70" fillId="0" borderId="0"/>
    <xf numFmtId="0" fontId="36" fillId="0" borderId="0"/>
    <xf numFmtId="0" fontId="38" fillId="0" borderId="0"/>
    <xf numFmtId="0" fontId="70" fillId="0" borderId="0"/>
    <xf numFmtId="0" fontId="36" fillId="0" borderId="0"/>
    <xf numFmtId="0" fontId="35" fillId="0" borderId="0"/>
    <xf numFmtId="1" fontId="165" fillId="0" borderId="0"/>
    <xf numFmtId="0" fontId="35" fillId="0" borderId="0"/>
    <xf numFmtId="0" fontId="22" fillId="0" borderId="0"/>
    <xf numFmtId="0" fontId="36" fillId="0" borderId="0"/>
    <xf numFmtId="0" fontId="35" fillId="0" borderId="0"/>
    <xf numFmtId="1" fontId="165" fillId="0" borderId="0"/>
    <xf numFmtId="0" fontId="36" fillId="0" borderId="0"/>
    <xf numFmtId="0" fontId="22" fillId="0" borderId="0"/>
    <xf numFmtId="0" fontId="35" fillId="0" borderId="0"/>
    <xf numFmtId="1" fontId="165" fillId="0" borderId="0"/>
    <xf numFmtId="0" fontId="166" fillId="0" borderId="0">
      <alignment vertical="center"/>
    </xf>
    <xf numFmtId="0" fontId="22" fillId="0" borderId="0"/>
    <xf numFmtId="0" fontId="38" fillId="0" borderId="0"/>
    <xf numFmtId="0" fontId="166" fillId="0" borderId="0">
      <alignment vertical="center"/>
    </xf>
    <xf numFmtId="0" fontId="70" fillId="0" borderId="0"/>
    <xf numFmtId="0" fontId="70" fillId="0" borderId="0"/>
    <xf numFmtId="0" fontId="38" fillId="0" borderId="0"/>
    <xf numFmtId="0" fontId="38" fillId="0" borderId="0"/>
    <xf numFmtId="0" fontId="36" fillId="0" borderId="0"/>
    <xf numFmtId="0" fontId="166" fillId="0" borderId="0">
      <alignment vertical="center"/>
    </xf>
    <xf numFmtId="0" fontId="35" fillId="0" borderId="0"/>
    <xf numFmtId="0" fontId="35" fillId="0" borderId="0"/>
    <xf numFmtId="0" fontId="68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8" fillId="0" borderId="0"/>
    <xf numFmtId="0" fontId="68" fillId="0" borderId="0"/>
    <xf numFmtId="0" fontId="36" fillId="0" borderId="0">
      <alignment wrapText="1"/>
    </xf>
    <xf numFmtId="0" fontId="19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77" fillId="0" borderId="0"/>
    <xf numFmtId="0" fontId="38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7" fillId="0" borderId="0"/>
    <xf numFmtId="0" fontId="38" fillId="0" borderId="0"/>
    <xf numFmtId="0" fontId="35" fillId="0" borderId="0"/>
    <xf numFmtId="0" fontId="35" fillId="0" borderId="0"/>
    <xf numFmtId="0" fontId="70" fillId="0" borderId="0"/>
    <xf numFmtId="0" fontId="70" fillId="0" borderId="0"/>
    <xf numFmtId="0" fontId="161" fillId="0" borderId="0"/>
    <xf numFmtId="0" fontId="161" fillId="0" borderId="0"/>
    <xf numFmtId="0" fontId="38" fillId="0" borderId="0"/>
    <xf numFmtId="0" fontId="35" fillId="0" borderId="0"/>
    <xf numFmtId="0" fontId="35" fillId="0" borderId="0"/>
    <xf numFmtId="0" fontId="70" fillId="0" borderId="0"/>
    <xf numFmtId="0" fontId="70" fillId="0" borderId="0"/>
    <xf numFmtId="0" fontId="161" fillId="0" borderId="0"/>
    <xf numFmtId="0" fontId="161" fillId="0" borderId="0"/>
    <xf numFmtId="0" fontId="38" fillId="0" borderId="0"/>
    <xf numFmtId="0" fontId="35" fillId="0" borderId="0"/>
    <xf numFmtId="0" fontId="35" fillId="0" borderId="0"/>
    <xf numFmtId="0" fontId="70" fillId="0" borderId="0"/>
    <xf numFmtId="0" fontId="70" fillId="0" borderId="0"/>
    <xf numFmtId="0" fontId="161" fillId="0" borderId="0"/>
    <xf numFmtId="0" fontId="161" fillId="0" borderId="0"/>
    <xf numFmtId="0" fontId="38" fillId="0" borderId="0"/>
    <xf numFmtId="0" fontId="35" fillId="0" borderId="0"/>
    <xf numFmtId="0" fontId="35" fillId="0" borderId="0"/>
    <xf numFmtId="0" fontId="70" fillId="0" borderId="0"/>
    <xf numFmtId="0" fontId="70" fillId="0" borderId="0"/>
    <xf numFmtId="0" fontId="161" fillId="0" borderId="0"/>
    <xf numFmtId="0" fontId="161" fillId="0" borderId="0"/>
    <xf numFmtId="0" fontId="77" fillId="0" borderId="0"/>
    <xf numFmtId="0" fontId="35" fillId="0" borderId="0"/>
    <xf numFmtId="0" fontId="35" fillId="0" borderId="0"/>
    <xf numFmtId="0" fontId="70" fillId="0" borderId="0"/>
    <xf numFmtId="0" fontId="70" fillId="0" borderId="0"/>
    <xf numFmtId="0" fontId="161" fillId="0" borderId="0"/>
    <xf numFmtId="0" fontId="161" fillId="0" borderId="0"/>
    <xf numFmtId="0" fontId="77" fillId="0" borderId="0"/>
    <xf numFmtId="0" fontId="35" fillId="0" borderId="0"/>
    <xf numFmtId="0" fontId="35" fillId="0" borderId="0"/>
    <xf numFmtId="0" fontId="70" fillId="0" borderId="0"/>
    <xf numFmtId="0" fontId="70" fillId="0" borderId="0"/>
    <xf numFmtId="0" fontId="161" fillId="0" borderId="0"/>
    <xf numFmtId="0" fontId="161" fillId="0" borderId="0"/>
    <xf numFmtId="0" fontId="77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22" fillId="0" borderId="0"/>
    <xf numFmtId="0" fontId="22" fillId="0" borderId="0"/>
    <xf numFmtId="0" fontId="68" fillId="0" borderId="0"/>
    <xf numFmtId="0" fontId="13" fillId="0" borderId="0"/>
    <xf numFmtId="0" fontId="22" fillId="0" borderId="0"/>
    <xf numFmtId="0" fontId="13" fillId="0" borderId="0"/>
    <xf numFmtId="0" fontId="1" fillId="0" borderId="0"/>
    <xf numFmtId="0" fontId="36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" fillId="0" borderId="0"/>
    <xf numFmtId="0" fontId="38" fillId="0" borderId="0"/>
    <xf numFmtId="0" fontId="36" fillId="0" borderId="0"/>
    <xf numFmtId="0" fontId="35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35" fillId="0" borderId="0"/>
    <xf numFmtId="0" fontId="77" fillId="0" borderId="0"/>
    <xf numFmtId="0" fontId="77" fillId="0" borderId="0"/>
    <xf numFmtId="0" fontId="167" fillId="0" borderId="0"/>
    <xf numFmtId="0" fontId="77" fillId="0" borderId="0"/>
    <xf numFmtId="0" fontId="77" fillId="0" borderId="0"/>
    <xf numFmtId="0" fontId="16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6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22" fillId="0" borderId="0"/>
    <xf numFmtId="0" fontId="35" fillId="0" borderId="0"/>
    <xf numFmtId="0" fontId="35" fillId="0" borderId="0"/>
    <xf numFmtId="0" fontId="40" fillId="0" borderId="0"/>
    <xf numFmtId="0" fontId="35" fillId="0" borderId="0"/>
    <xf numFmtId="0" fontId="35" fillId="0" borderId="0"/>
    <xf numFmtId="0" fontId="40" fillId="0" borderId="0"/>
    <xf numFmtId="0" fontId="35" fillId="0" borderId="0"/>
    <xf numFmtId="0" fontId="35" fillId="0" borderId="0"/>
    <xf numFmtId="0" fontId="40" fillId="0" borderId="0"/>
    <xf numFmtId="0" fontId="70" fillId="0" borderId="0"/>
    <xf numFmtId="0" fontId="38" fillId="0" borderId="0"/>
    <xf numFmtId="0" fontId="22" fillId="0" borderId="0"/>
    <xf numFmtId="0" fontId="36" fillId="0" borderId="0"/>
    <xf numFmtId="0" fontId="36" fillId="0" borderId="0"/>
    <xf numFmtId="0" fontId="71" fillId="0" borderId="0"/>
    <xf numFmtId="0" fontId="71" fillId="0" borderId="0"/>
    <xf numFmtId="0" fontId="71" fillId="0" borderId="0"/>
    <xf numFmtId="0" fontId="35" fillId="0" borderId="0"/>
    <xf numFmtId="0" fontId="22" fillId="0" borderId="0"/>
    <xf numFmtId="0" fontId="40" fillId="0" borderId="0"/>
    <xf numFmtId="0" fontId="38" fillId="0" borderId="0"/>
    <xf numFmtId="0" fontId="38" fillId="0" borderId="0"/>
    <xf numFmtId="0" fontId="70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19" fillId="0" borderId="0"/>
    <xf numFmtId="0" fontId="22" fillId="0" borderId="0"/>
    <xf numFmtId="0" fontId="70" fillId="0" borderId="0"/>
    <xf numFmtId="0" fontId="7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2" fillId="0" borderId="0"/>
    <xf numFmtId="0" fontId="1" fillId="0" borderId="0"/>
    <xf numFmtId="0" fontId="38" fillId="0" borderId="0"/>
    <xf numFmtId="0" fontId="35" fillId="0" borderId="0"/>
    <xf numFmtId="0" fontId="19" fillId="0" borderId="0"/>
    <xf numFmtId="0" fontId="1" fillId="0" borderId="0"/>
    <xf numFmtId="0" fontId="36" fillId="0" borderId="0"/>
    <xf numFmtId="0" fontId="77" fillId="0" borderId="0"/>
    <xf numFmtId="0" fontId="35" fillId="0" borderId="0"/>
    <xf numFmtId="0" fontId="36" fillId="0" borderId="0"/>
    <xf numFmtId="0" fontId="36" fillId="0" borderId="0"/>
    <xf numFmtId="0" fontId="77" fillId="0" borderId="0"/>
    <xf numFmtId="0" fontId="36" fillId="0" borderId="0"/>
    <xf numFmtId="0" fontId="19" fillId="0" borderId="0"/>
    <xf numFmtId="0" fontId="19" fillId="0" borderId="0"/>
    <xf numFmtId="0" fontId="36" fillId="0" borderId="0"/>
    <xf numFmtId="0" fontId="35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36" fillId="0" borderId="0"/>
    <xf numFmtId="0" fontId="22" fillId="0" borderId="0"/>
    <xf numFmtId="0" fontId="19" fillId="0" borderId="0"/>
    <xf numFmtId="0" fontId="22" fillId="0" borderId="0"/>
    <xf numFmtId="0" fontId="1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6" fillId="0" borderId="0"/>
    <xf numFmtId="0" fontId="36" fillId="0" borderId="0"/>
    <xf numFmtId="0" fontId="19" fillId="0" borderId="0"/>
    <xf numFmtId="0" fontId="19" fillId="0" borderId="0"/>
    <xf numFmtId="0" fontId="68" fillId="0" borderId="0"/>
    <xf numFmtId="0" fontId="35" fillId="0" borderId="0"/>
    <xf numFmtId="0" fontId="77" fillId="0" borderId="0"/>
    <xf numFmtId="0" fontId="47" fillId="0" borderId="0"/>
    <xf numFmtId="0" fontId="35" fillId="0" borderId="0"/>
    <xf numFmtId="0" fontId="19" fillId="0" borderId="0"/>
    <xf numFmtId="0" fontId="19" fillId="0" borderId="0"/>
    <xf numFmtId="0" fontId="36" fillId="0" borderId="0"/>
    <xf numFmtId="0" fontId="35" fillId="0" borderId="0"/>
    <xf numFmtId="0" fontId="47" fillId="0" borderId="0"/>
    <xf numFmtId="0" fontId="68" fillId="0" borderId="0"/>
    <xf numFmtId="0" fontId="36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3" fillId="0" borderId="0"/>
    <xf numFmtId="0" fontId="22" fillId="0" borderId="0"/>
    <xf numFmtId="0" fontId="38" fillId="0" borderId="0"/>
    <xf numFmtId="0" fontId="36" fillId="0" borderId="0"/>
    <xf numFmtId="0" fontId="77" fillId="0" borderId="0"/>
    <xf numFmtId="0" fontId="77" fillId="0" borderId="0"/>
    <xf numFmtId="0" fontId="77" fillId="0" borderId="0"/>
    <xf numFmtId="0" fontId="47" fillId="0" borderId="0"/>
    <xf numFmtId="0" fontId="36" fillId="0" borderId="0"/>
    <xf numFmtId="0" fontId="36" fillId="0" borderId="0"/>
    <xf numFmtId="0" fontId="80" fillId="0" borderId="0"/>
    <xf numFmtId="0" fontId="13" fillId="0" borderId="0"/>
    <xf numFmtId="0" fontId="36" fillId="0" borderId="0"/>
    <xf numFmtId="0" fontId="13" fillId="0" borderId="0"/>
    <xf numFmtId="0" fontId="80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77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7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162" fillId="0" borderId="0"/>
    <xf numFmtId="0" fontId="36" fillId="0" borderId="0"/>
    <xf numFmtId="0" fontId="35" fillId="0" borderId="0"/>
    <xf numFmtId="0" fontId="13" fillId="0" borderId="0"/>
    <xf numFmtId="0" fontId="22" fillId="0" borderId="0"/>
    <xf numFmtId="0" fontId="35" fillId="0" borderId="0"/>
    <xf numFmtId="0" fontId="77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77" fillId="0" borderId="0"/>
    <xf numFmtId="0" fontId="1" fillId="0" borderId="0"/>
    <xf numFmtId="0" fontId="13" fillId="0" borderId="0"/>
    <xf numFmtId="0" fontId="77" fillId="0" borderId="0"/>
    <xf numFmtId="0" fontId="13" fillId="0" borderId="0"/>
    <xf numFmtId="0" fontId="77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168" fillId="0" borderId="0"/>
    <xf numFmtId="0" fontId="168" fillId="0" borderId="0"/>
    <xf numFmtId="0" fontId="36" fillId="0" borderId="0"/>
    <xf numFmtId="0" fontId="38" fillId="0" borderId="0"/>
    <xf numFmtId="0" fontId="13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13" fillId="0" borderId="0"/>
    <xf numFmtId="0" fontId="77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5" fontId="35" fillId="0" borderId="0" applyFont="0" applyFill="0" applyBorder="0"/>
    <xf numFmtId="215" fontId="35" fillId="0" borderId="0" applyFont="0" applyFill="0" applyBorder="0"/>
    <xf numFmtId="216" fontId="35" fillId="0" borderId="0"/>
    <xf numFmtId="216" fontId="35" fillId="0" borderId="0"/>
    <xf numFmtId="217" fontId="35" fillId="0" borderId="0" applyFont="0" applyFill="0" applyBorder="0">
      <alignment vertical="justify" wrapText="1"/>
    </xf>
    <xf numFmtId="217" fontId="35" fillId="0" borderId="0" applyFont="0" applyFill="0" applyBorder="0">
      <alignment vertical="justify" wrapText="1"/>
    </xf>
    <xf numFmtId="0" fontId="58" fillId="0" borderId="0"/>
    <xf numFmtId="0" fontId="169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72" fillId="8" borderId="15" applyNumberFormat="0" applyFont="0" applyAlignment="0" applyProtection="0"/>
    <xf numFmtId="0" fontId="72" fillId="8" borderId="15" applyNumberFormat="0" applyFont="0" applyAlignment="0" applyProtection="0"/>
    <xf numFmtId="0" fontId="72" fillId="8" borderId="15" applyNumberFormat="0" applyFont="0" applyAlignment="0" applyProtection="0"/>
    <xf numFmtId="0" fontId="72" fillId="8" borderId="15" applyNumberFormat="0" applyFont="0" applyAlignment="0" applyProtection="0"/>
    <xf numFmtId="0" fontId="72" fillId="8" borderId="15" applyNumberFormat="0" applyFont="0" applyAlignment="0" applyProtection="0"/>
    <xf numFmtId="0" fontId="72" fillId="8" borderId="15" applyNumberFormat="0" applyFont="0" applyAlignment="0" applyProtection="0"/>
    <xf numFmtId="0" fontId="72" fillId="8" borderId="15" applyNumberFormat="0" applyFont="0" applyAlignment="0" applyProtection="0"/>
    <xf numFmtId="0" fontId="72" fillId="8" borderId="15" applyNumberFormat="0" applyFont="0" applyAlignment="0" applyProtection="0"/>
    <xf numFmtId="0" fontId="72" fillId="8" borderId="15" applyNumberFormat="0" applyFont="0" applyAlignment="0" applyProtection="0"/>
    <xf numFmtId="0" fontId="72" fillId="8" borderId="15" applyNumberFormat="0" applyFont="0" applyAlignment="0" applyProtection="0"/>
    <xf numFmtId="0" fontId="41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7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39" fillId="8" borderId="15" applyNumberFormat="0" applyFont="0" applyAlignment="0" applyProtection="0"/>
    <xf numFmtId="0" fontId="38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41" fillId="8" borderId="15" applyNumberFormat="0" applyFont="0" applyAlignment="0" applyProtection="0"/>
    <xf numFmtId="0" fontId="41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41" fillId="8" borderId="15" applyNumberFormat="0" applyFont="0" applyAlignment="0" applyProtection="0"/>
    <xf numFmtId="0" fontId="35" fillId="37" borderId="34" applyNumberFormat="0" applyFont="0" applyAlignment="0" applyProtection="0"/>
    <xf numFmtId="0" fontId="35" fillId="37" borderId="34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35" fillId="37" borderId="34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35" fillId="37" borderId="34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39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39" fillId="8" borderId="15" applyNumberFormat="0" applyFont="0" applyAlignment="0" applyProtection="0"/>
    <xf numFmtId="0" fontId="35" fillId="37" borderId="34" applyNumberFormat="0" applyFont="0" applyAlignment="0" applyProtection="0"/>
    <xf numFmtId="0" fontId="39" fillId="8" borderId="15" applyNumberFormat="0" applyFont="0" applyAlignment="0" applyProtection="0"/>
    <xf numFmtId="0" fontId="39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39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39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39" fillId="8" borderId="15" applyNumberFormat="0" applyFont="0" applyAlignment="0" applyProtection="0"/>
    <xf numFmtId="0" fontId="39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35" fillId="37" borderId="34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39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35" fillId="37" borderId="34" applyNumberFormat="0" applyFont="0" applyAlignment="0" applyProtection="0"/>
    <xf numFmtId="0" fontId="41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39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39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72" fillId="8" borderId="15" applyNumberFormat="0" applyFont="0" applyAlignment="0" applyProtection="0"/>
    <xf numFmtId="0" fontId="72" fillId="8" borderId="15" applyNumberFormat="0" applyFont="0" applyAlignment="0" applyProtection="0"/>
    <xf numFmtId="0" fontId="72" fillId="8" borderId="15" applyNumberFormat="0" applyFont="0" applyAlignment="0" applyProtection="0"/>
    <xf numFmtId="0" fontId="72" fillId="8" borderId="15" applyNumberFormat="0" applyFont="0" applyAlignment="0" applyProtection="0"/>
    <xf numFmtId="0" fontId="72" fillId="8" borderId="15" applyNumberFormat="0" applyFont="0" applyAlignment="0" applyProtection="0"/>
    <xf numFmtId="0" fontId="72" fillId="8" borderId="15" applyNumberFormat="0" applyFont="0" applyAlignment="0" applyProtection="0"/>
    <xf numFmtId="0" fontId="72" fillId="8" borderId="15" applyNumberFormat="0" applyFont="0" applyAlignment="0" applyProtection="0"/>
    <xf numFmtId="0" fontId="72" fillId="8" borderId="15" applyNumberFormat="0" applyFont="0" applyAlignment="0" applyProtection="0"/>
    <xf numFmtId="0" fontId="72" fillId="8" borderId="15" applyNumberFormat="0" applyFont="0" applyAlignment="0" applyProtection="0"/>
    <xf numFmtId="0" fontId="72" fillId="8" borderId="15" applyNumberFormat="0" applyFont="0" applyAlignment="0" applyProtection="0"/>
    <xf numFmtId="0" fontId="41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39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39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41" fillId="8" borderId="15" applyNumberFormat="0" applyFont="0" applyAlignment="0" applyProtection="0"/>
    <xf numFmtId="0" fontId="41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41" fillId="8" borderId="15" applyNumberFormat="0" applyFont="0" applyAlignment="0" applyProtection="0"/>
    <xf numFmtId="0" fontId="35" fillId="37" borderId="34" applyNumberFormat="0" applyFont="0" applyAlignment="0" applyProtection="0"/>
    <xf numFmtId="0" fontId="35" fillId="37" borderId="34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35" fillId="37" borderId="34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35" fillId="37" borderId="34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39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39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39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22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75" fillId="8" borderId="15" applyNumberFormat="0" applyFont="0" applyAlignment="0" applyProtection="0"/>
    <xf numFmtId="0" fontId="22" fillId="8" borderId="15" applyNumberFormat="0" applyFont="0" applyAlignment="0" applyProtection="0"/>
    <xf numFmtId="0" fontId="72" fillId="8" borderId="15" applyNumberFormat="0" applyFont="0" applyAlignment="0" applyProtection="0"/>
    <xf numFmtId="0" fontId="38" fillId="8" borderId="15" applyNumberFormat="0" applyFont="0" applyAlignment="0" applyProtection="0"/>
    <xf numFmtId="0" fontId="39" fillId="8" borderId="15" applyNumberFormat="0" applyFont="0" applyAlignment="0" applyProtection="0"/>
    <xf numFmtId="0" fontId="39" fillId="8" borderId="15" applyNumberFormat="0" applyFont="0" applyAlignment="0" applyProtection="0"/>
    <xf numFmtId="0" fontId="39" fillId="8" borderId="15" applyNumberFormat="0" applyFont="0" applyAlignment="0" applyProtection="0"/>
    <xf numFmtId="0" fontId="38" fillId="8" borderId="15" applyNumberFormat="0" applyFont="0" applyAlignment="0" applyProtection="0"/>
    <xf numFmtId="0" fontId="35" fillId="37" borderId="34" applyNumberFormat="0" applyFont="0" applyAlignment="0" applyProtection="0"/>
    <xf numFmtId="0" fontId="72" fillId="8" borderId="15" applyNumberFormat="0" applyFont="0" applyAlignment="0" applyProtection="0"/>
    <xf numFmtId="0" fontId="35" fillId="37" borderId="34" applyNumberFormat="0" applyFont="0" applyAlignment="0" applyProtection="0"/>
    <xf numFmtId="0" fontId="35" fillId="37" borderId="34" applyNumberFormat="0" applyFont="0" applyAlignment="0" applyProtection="0"/>
    <xf numFmtId="0" fontId="35" fillId="37" borderId="34" applyNumberFormat="0" applyFont="0" applyAlignment="0" applyProtection="0"/>
    <xf numFmtId="0" fontId="38" fillId="8" borderId="15" applyNumberFormat="0" applyFont="0" applyAlignment="0" applyProtection="0"/>
    <xf numFmtId="0" fontId="72" fillId="8" borderId="15" applyNumberFormat="0" applyFont="0" applyAlignment="0" applyProtection="0"/>
    <xf numFmtId="0" fontId="170" fillId="8" borderId="15" applyNumberFormat="0" applyFont="0" applyAlignment="0" applyProtection="0"/>
    <xf numFmtId="0" fontId="72" fillId="8" borderId="15" applyNumberFormat="0" applyFont="0" applyAlignment="0" applyProtection="0"/>
    <xf numFmtId="0" fontId="40" fillId="8" borderId="15" applyNumberFormat="0" applyFont="0" applyAlignment="0" applyProtection="0"/>
    <xf numFmtId="0" fontId="72" fillId="8" borderId="15" applyNumberFormat="0" applyFont="0" applyAlignment="0" applyProtection="0"/>
    <xf numFmtId="0" fontId="72" fillId="8" borderId="15" applyNumberFormat="0" applyFont="0" applyAlignment="0" applyProtection="0"/>
    <xf numFmtId="218" fontId="144" fillId="0" borderId="35" applyFont="0" applyFill="0" applyBorder="0" applyAlignment="0" applyProtection="0"/>
    <xf numFmtId="0" fontId="27" fillId="55" borderId="12" applyNumberFormat="0" applyAlignment="0" applyProtection="0"/>
    <xf numFmtId="0" fontId="171" fillId="42" borderId="36" applyNumberFormat="0" applyAlignment="0" applyProtection="0"/>
    <xf numFmtId="0" fontId="171" fillId="42" borderId="36" applyNumberFormat="0" applyAlignment="0" applyProtection="0"/>
    <xf numFmtId="0" fontId="172" fillId="55" borderId="12" applyNumberFormat="0" applyAlignment="0" applyProtection="0"/>
    <xf numFmtId="0" fontId="172" fillId="55" borderId="12" applyNumberFormat="0" applyAlignment="0" applyProtection="0"/>
    <xf numFmtId="0" fontId="171" fillId="42" borderId="36" applyNumberFormat="0" applyAlignment="0" applyProtection="0"/>
    <xf numFmtId="0" fontId="27" fillId="55" borderId="12" applyNumberFormat="0" applyAlignment="0" applyProtection="0"/>
    <xf numFmtId="0" fontId="172" fillId="6" borderId="12" applyNumberFormat="0" applyAlignment="0" applyProtection="0"/>
    <xf numFmtId="0" fontId="173" fillId="6" borderId="12" applyNumberFormat="0" applyAlignment="0" applyProtection="0"/>
    <xf numFmtId="0" fontId="27" fillId="55" borderId="12" applyNumberFormat="0" applyAlignment="0" applyProtection="0"/>
    <xf numFmtId="0" fontId="27" fillId="55" borderId="12" applyNumberFormat="0" applyAlignment="0" applyProtection="0"/>
    <xf numFmtId="0" fontId="171" fillId="42" borderId="36" applyNumberFormat="0" applyAlignment="0" applyProtection="0"/>
    <xf numFmtId="0" fontId="27" fillId="55" borderId="12" applyNumberFormat="0" applyAlignment="0" applyProtection="0"/>
    <xf numFmtId="0" fontId="171" fillId="42" borderId="36" applyNumberFormat="0" applyAlignment="0" applyProtection="0"/>
    <xf numFmtId="0" fontId="171" fillId="42" borderId="36" applyNumberFormat="0" applyAlignment="0" applyProtection="0"/>
    <xf numFmtId="0" fontId="171" fillId="42" borderId="36" applyNumberFormat="0" applyAlignment="0" applyProtection="0"/>
    <xf numFmtId="0" fontId="171" fillId="42" borderId="36" applyNumberFormat="0" applyAlignment="0" applyProtection="0"/>
    <xf numFmtId="0" fontId="174" fillId="6" borderId="12" applyNumberFormat="0" applyAlignment="0" applyProtection="0"/>
    <xf numFmtId="0" fontId="172" fillId="6" borderId="12" applyNumberFormat="0" applyAlignment="0" applyProtection="0"/>
    <xf numFmtId="0" fontId="172" fillId="6" borderId="12" applyNumberFormat="0" applyAlignment="0" applyProtection="0"/>
    <xf numFmtId="0" fontId="175" fillId="0" borderId="0">
      <alignment horizontal="left"/>
    </xf>
    <xf numFmtId="0" fontId="176" fillId="0" borderId="0">
      <alignment horizontal="left"/>
    </xf>
    <xf numFmtId="219" fontId="13" fillId="55" borderId="0" applyFill="0" applyBorder="0" applyAlignment="0" applyProtection="0">
      <protection locked="0"/>
    </xf>
    <xf numFmtId="220" fontId="13" fillId="55" borderId="0" applyFill="0" applyBorder="0" applyAlignment="0" applyProtection="0">
      <protection locked="0"/>
    </xf>
    <xf numFmtId="220" fontId="13" fillId="55" borderId="0" applyFill="0" applyBorder="0" applyAlignment="0" applyProtection="0">
      <protection locked="0"/>
    </xf>
    <xf numFmtId="220" fontId="13" fillId="55" borderId="0" applyFill="0" applyBorder="0" applyAlignment="0" applyProtection="0">
      <protection locked="0"/>
    </xf>
    <xf numFmtId="0" fontId="13" fillId="55" borderId="0" applyFill="0" applyBorder="0" applyAlignment="0" applyProtection="0">
      <protection locked="0"/>
    </xf>
    <xf numFmtId="221" fontId="36" fillId="0" borderId="0" applyFont="0" applyFill="0" applyBorder="0" applyAlignment="0" applyProtection="0"/>
    <xf numFmtId="221" fontId="36" fillId="0" borderId="0" applyFont="0" applyFill="0" applyBorder="0" applyAlignment="0" applyProtection="0"/>
    <xf numFmtId="5" fontId="13" fillId="55" borderId="0" applyFill="0" applyBorder="0" applyAlignment="0" applyProtection="0">
      <alignment vertical="top"/>
    </xf>
    <xf numFmtId="222" fontId="13" fillId="55" borderId="0" applyFill="0" applyBorder="0" applyAlignment="0" applyProtection="0">
      <alignment vertical="top"/>
    </xf>
    <xf numFmtId="5" fontId="13" fillId="55" borderId="0" applyFill="0" applyBorder="0" applyAlignment="0" applyProtection="0">
      <alignment vertical="top"/>
    </xf>
    <xf numFmtId="169" fontId="13" fillId="0" borderId="0" applyFill="0" applyBorder="0" applyAlignment="0" applyProtection="0"/>
    <xf numFmtId="223" fontId="13" fillId="0" borderId="0" applyFill="0" applyBorder="0" applyAlignment="0" applyProtection="0"/>
    <xf numFmtId="169" fontId="13" fillId="0" borderId="0" applyFill="0" applyBorder="0" applyAlignment="0" applyProtection="0"/>
    <xf numFmtId="174" fontId="52" fillId="0" borderId="0" applyFont="0" applyFill="0" applyBorder="0" applyAlignment="0" applyProtection="0"/>
    <xf numFmtId="0" fontId="36" fillId="0" borderId="0" applyFont="0" applyFill="0" applyBorder="0" applyAlignment="0" applyProtection="0"/>
    <xf numFmtId="174" fontId="52" fillId="0" borderId="0" applyFont="0" applyFill="0" applyBorder="0" applyAlignment="0" applyProtection="0"/>
    <xf numFmtId="224" fontId="177" fillId="0" borderId="0" applyFont="0" applyFill="0" applyBorder="0" applyAlignment="0" applyProtection="0"/>
    <xf numFmtId="0" fontId="36" fillId="0" borderId="0" applyFont="0" applyFill="0" applyBorder="0" applyAlignment="0" applyProtection="0"/>
    <xf numFmtId="224" fontId="177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6" fontId="36" fillId="0" borderId="0" applyFont="0" applyFill="0" applyBorder="0" applyAlignment="0" applyProtection="0"/>
    <xf numFmtId="170" fontId="52" fillId="0" borderId="0" applyFill="0" applyBorder="0" applyAlignment="0"/>
    <xf numFmtId="0" fontId="36" fillId="0" borderId="0" applyFill="0" applyBorder="0" applyAlignment="0"/>
    <xf numFmtId="170" fontId="52" fillId="0" borderId="0" applyFill="0" applyBorder="0" applyAlignment="0"/>
    <xf numFmtId="171" fontId="52" fillId="0" borderId="0" applyFill="0" applyBorder="0" applyAlignment="0"/>
    <xf numFmtId="0" fontId="36" fillId="0" borderId="0" applyFill="0" applyBorder="0" applyAlignment="0"/>
    <xf numFmtId="171" fontId="52" fillId="0" borderId="0" applyFill="0" applyBorder="0" applyAlignment="0"/>
    <xf numFmtId="170" fontId="52" fillId="0" borderId="0" applyFill="0" applyBorder="0" applyAlignment="0"/>
    <xf numFmtId="0" fontId="36" fillId="0" borderId="0" applyFill="0" applyBorder="0" applyAlignment="0"/>
    <xf numFmtId="170" fontId="52" fillId="0" borderId="0" applyFill="0" applyBorder="0" applyAlignment="0"/>
    <xf numFmtId="175" fontId="52" fillId="0" borderId="0" applyFill="0" applyBorder="0" applyAlignment="0"/>
    <xf numFmtId="0" fontId="36" fillId="0" borderId="0" applyFill="0" applyBorder="0" applyAlignment="0"/>
    <xf numFmtId="175" fontId="52" fillId="0" borderId="0" applyFill="0" applyBorder="0" applyAlignment="0"/>
    <xf numFmtId="171" fontId="52" fillId="0" borderId="0" applyFill="0" applyBorder="0" applyAlignment="0"/>
    <xf numFmtId="0" fontId="36" fillId="0" borderId="0" applyFill="0" applyBorder="0" applyAlignment="0"/>
    <xf numFmtId="171" fontId="52" fillId="0" borderId="0" applyFill="0" applyBorder="0" applyAlignment="0"/>
    <xf numFmtId="37" fontId="15" fillId="0" borderId="0"/>
    <xf numFmtId="205" fontId="36" fillId="0" borderId="0" applyFont="0" applyFill="0" applyBorder="0" applyAlignment="0" applyProtection="0"/>
    <xf numFmtId="225" fontId="52" fillId="0" borderId="0" applyFont="0" applyFill="0" applyBorder="0" applyAlignment="0" applyProtection="0"/>
    <xf numFmtId="1" fontId="36" fillId="0" borderId="37" applyNumberFormat="0" applyFill="0" applyAlignment="0" applyProtection="0">
      <alignment horizontal="center" vertical="center"/>
    </xf>
    <xf numFmtId="1" fontId="36" fillId="0" borderId="37" applyNumberFormat="0" applyFill="0" applyAlignment="0" applyProtection="0">
      <alignment horizontal="center" vertical="center"/>
    </xf>
    <xf numFmtId="177" fontId="36" fillId="0" borderId="0"/>
    <xf numFmtId="0" fontId="100" fillId="0" borderId="38">
      <alignment vertical="center"/>
    </xf>
    <xf numFmtId="0" fontId="101" fillId="0" borderId="38">
      <alignment vertical="center"/>
    </xf>
    <xf numFmtId="4" fontId="178" fillId="43" borderId="39" applyNumberFormat="0" applyProtection="0">
      <alignment vertical="center"/>
    </xf>
    <xf numFmtId="4" fontId="178" fillId="43" borderId="39" applyNumberFormat="0" applyProtection="0">
      <alignment vertical="center"/>
    </xf>
    <xf numFmtId="4" fontId="179" fillId="60" borderId="39" applyNumberFormat="0" applyProtection="0">
      <alignment vertical="center"/>
    </xf>
    <xf numFmtId="4" fontId="178" fillId="60" borderId="39" applyNumberFormat="0" applyProtection="0">
      <alignment horizontal="left" vertical="center" indent="1"/>
    </xf>
    <xf numFmtId="4" fontId="178" fillId="60" borderId="39" applyNumberFormat="0" applyProtection="0">
      <alignment horizontal="left" vertical="center" indent="1"/>
    </xf>
    <xf numFmtId="0" fontId="178" fillId="60" borderId="39" applyNumberFormat="0" applyProtection="0">
      <alignment horizontal="left" vertical="top" indent="1"/>
    </xf>
    <xf numFmtId="0" fontId="178" fillId="60" borderId="39" applyNumberFormat="0" applyProtection="0">
      <alignment horizontal="left" vertical="top" indent="1"/>
    </xf>
    <xf numFmtId="4" fontId="178" fillId="62" borderId="0" applyNumberFormat="0" applyProtection="0">
      <alignment horizontal="left" vertical="center" indent="1"/>
    </xf>
    <xf numFmtId="4" fontId="178" fillId="62" borderId="0" applyNumberFormat="0" applyProtection="0">
      <alignment horizontal="left" vertical="center" indent="1"/>
    </xf>
    <xf numFmtId="4" fontId="75" fillId="36" borderId="39" applyNumberFormat="0" applyProtection="0">
      <alignment horizontal="right" vertical="center"/>
    </xf>
    <xf numFmtId="4" fontId="75" fillId="36" borderId="39" applyNumberFormat="0" applyProtection="0">
      <alignment horizontal="right" vertical="center"/>
    </xf>
    <xf numFmtId="4" fontId="75" fillId="35" borderId="39" applyNumberFormat="0" applyProtection="0">
      <alignment horizontal="right" vertical="center"/>
    </xf>
    <xf numFmtId="4" fontId="75" fillId="35" borderId="39" applyNumberFormat="0" applyProtection="0">
      <alignment horizontal="right" vertical="center"/>
    </xf>
    <xf numFmtId="4" fontId="75" fillId="52" borderId="39" applyNumberFormat="0" applyProtection="0">
      <alignment horizontal="right" vertical="center"/>
    </xf>
    <xf numFmtId="4" fontId="75" fillId="52" borderId="39" applyNumberFormat="0" applyProtection="0">
      <alignment horizontal="right" vertical="center"/>
    </xf>
    <xf numFmtId="4" fontId="75" fillId="45" borderId="39" applyNumberFormat="0" applyProtection="0">
      <alignment horizontal="right" vertical="center"/>
    </xf>
    <xf numFmtId="4" fontId="75" fillId="45" borderId="39" applyNumberFormat="0" applyProtection="0">
      <alignment horizontal="right" vertical="center"/>
    </xf>
    <xf numFmtId="4" fontId="75" fillId="49" borderId="39" applyNumberFormat="0" applyProtection="0">
      <alignment horizontal="right" vertical="center"/>
    </xf>
    <xf numFmtId="4" fontId="75" fillId="49" borderId="39" applyNumberFormat="0" applyProtection="0">
      <alignment horizontal="right" vertical="center"/>
    </xf>
    <xf numFmtId="4" fontId="75" fillId="50" borderId="39" applyNumberFormat="0" applyProtection="0">
      <alignment horizontal="right" vertical="center"/>
    </xf>
    <xf numFmtId="4" fontId="75" fillId="50" borderId="39" applyNumberFormat="0" applyProtection="0">
      <alignment horizontal="right" vertical="center"/>
    </xf>
    <xf numFmtId="4" fontId="75" fillId="53" borderId="39" applyNumberFormat="0" applyProtection="0">
      <alignment horizontal="right" vertical="center"/>
    </xf>
    <xf numFmtId="4" fontId="75" fillId="53" borderId="39" applyNumberFormat="0" applyProtection="0">
      <alignment horizontal="right" vertical="center"/>
    </xf>
    <xf numFmtId="4" fontId="75" fillId="63" borderId="39" applyNumberFormat="0" applyProtection="0">
      <alignment horizontal="right" vertical="center"/>
    </xf>
    <xf numFmtId="4" fontId="75" fillId="63" borderId="39" applyNumberFormat="0" applyProtection="0">
      <alignment horizontal="right" vertical="center"/>
    </xf>
    <xf numFmtId="4" fontId="75" fillId="44" borderId="39" applyNumberFormat="0" applyProtection="0">
      <alignment horizontal="right" vertical="center"/>
    </xf>
    <xf numFmtId="4" fontId="75" fillId="44" borderId="39" applyNumberFormat="0" applyProtection="0">
      <alignment horizontal="right" vertical="center"/>
    </xf>
    <xf numFmtId="4" fontId="178" fillId="64" borderId="40" applyNumberFormat="0" applyProtection="0">
      <alignment horizontal="left" vertical="center" indent="1"/>
    </xf>
    <xf numFmtId="4" fontId="178" fillId="64" borderId="40" applyNumberFormat="0" applyProtection="0">
      <alignment horizontal="left" vertical="center" indent="1"/>
    </xf>
    <xf numFmtId="4" fontId="75" fillId="65" borderId="0" applyNumberFormat="0" applyProtection="0">
      <alignment horizontal="left" vertical="center" indent="1"/>
    </xf>
    <xf numFmtId="4" fontId="75" fillId="65" borderId="0" applyNumberFormat="0" applyProtection="0">
      <alignment horizontal="left" vertical="center" indent="1"/>
    </xf>
    <xf numFmtId="4" fontId="180" fillId="66" borderId="0" applyNumberFormat="0" applyProtection="0">
      <alignment horizontal="left" vertical="center" indent="1"/>
    </xf>
    <xf numFmtId="4" fontId="180" fillId="66" borderId="0" applyNumberFormat="0" applyProtection="0">
      <alignment horizontal="left" vertical="center" indent="1"/>
    </xf>
    <xf numFmtId="4" fontId="75" fillId="67" borderId="39" applyNumberFormat="0" applyProtection="0">
      <alignment horizontal="right" vertical="center"/>
    </xf>
    <xf numFmtId="4" fontId="75" fillId="67" borderId="39" applyNumberFormat="0" applyProtection="0">
      <alignment horizontal="right" vertical="center"/>
    </xf>
    <xf numFmtId="4" fontId="75" fillId="65" borderId="0" applyNumberFormat="0" applyProtection="0">
      <alignment horizontal="left" vertical="center" indent="1"/>
    </xf>
    <xf numFmtId="4" fontId="75" fillId="65" borderId="0" applyNumberFormat="0" applyProtection="0">
      <alignment horizontal="left" vertical="center" indent="1"/>
    </xf>
    <xf numFmtId="4" fontId="75" fillId="65" borderId="0" applyNumberFormat="0" applyProtection="0">
      <alignment horizontal="left" vertical="center" indent="1"/>
    </xf>
    <xf numFmtId="4" fontId="75" fillId="65" borderId="0" applyNumberFormat="0" applyProtection="0">
      <alignment horizontal="left" vertical="center" indent="1"/>
    </xf>
    <xf numFmtId="4" fontId="75" fillId="65" borderId="0" applyNumberFormat="0" applyProtection="0">
      <alignment horizontal="left" vertical="center" indent="1"/>
    </xf>
    <xf numFmtId="4" fontId="75" fillId="65" borderId="0" applyNumberFormat="0" applyProtection="0">
      <alignment horizontal="left" vertical="center" indent="1"/>
    </xf>
    <xf numFmtId="4" fontId="75" fillId="65" borderId="0" applyNumberFormat="0" applyProtection="0">
      <alignment horizontal="left" vertical="center" indent="1"/>
    </xf>
    <xf numFmtId="4" fontId="75" fillId="65" borderId="0" applyNumberFormat="0" applyProtection="0">
      <alignment horizontal="left" vertical="center" indent="1"/>
    </xf>
    <xf numFmtId="4" fontId="75" fillId="62" borderId="0" applyNumberFormat="0" applyProtection="0">
      <alignment horizontal="left" vertical="center" indent="1"/>
    </xf>
    <xf numFmtId="4" fontId="75" fillId="62" borderId="0" applyNumberFormat="0" applyProtection="0">
      <alignment horizontal="left" vertical="center" indent="1"/>
    </xf>
    <xf numFmtId="4" fontId="75" fillId="62" borderId="0" applyNumberFormat="0" applyProtection="0">
      <alignment horizontal="left" vertical="center" indent="1"/>
    </xf>
    <xf numFmtId="4" fontId="75" fillId="62" borderId="0" applyNumberFormat="0" applyProtection="0">
      <alignment horizontal="left" vertical="center" indent="1"/>
    </xf>
    <xf numFmtId="4" fontId="75" fillId="62" borderId="0" applyNumberFormat="0" applyProtection="0">
      <alignment horizontal="left" vertical="center" indent="1"/>
    </xf>
    <xf numFmtId="4" fontId="75" fillId="62" borderId="0" applyNumberFormat="0" applyProtection="0">
      <alignment horizontal="left" vertical="center" indent="1"/>
    </xf>
    <xf numFmtId="4" fontId="75" fillId="62" borderId="0" applyNumberFormat="0" applyProtection="0">
      <alignment horizontal="left" vertical="center" indent="1"/>
    </xf>
    <xf numFmtId="4" fontId="75" fillId="62" borderId="0" applyNumberFormat="0" applyProtection="0">
      <alignment horizontal="left" vertical="center" indent="1"/>
    </xf>
    <xf numFmtId="0" fontId="36" fillId="66" borderId="39" applyNumberFormat="0" applyProtection="0">
      <alignment horizontal="left" vertical="center" indent="1"/>
    </xf>
    <xf numFmtId="0" fontId="36" fillId="66" borderId="39" applyNumberFormat="0" applyProtection="0">
      <alignment horizontal="left" vertical="center" indent="1"/>
    </xf>
    <xf numFmtId="0" fontId="36" fillId="66" borderId="39" applyNumberFormat="0" applyProtection="0">
      <alignment horizontal="left" vertical="center" indent="1"/>
    </xf>
    <xf numFmtId="0" fontId="36" fillId="66" borderId="39" applyNumberFormat="0" applyProtection="0">
      <alignment horizontal="left" vertical="center" indent="1"/>
    </xf>
    <xf numFmtId="0" fontId="36" fillId="66" borderId="39" applyNumberFormat="0" applyProtection="0">
      <alignment horizontal="left" vertical="center" indent="1"/>
    </xf>
    <xf numFmtId="0" fontId="36" fillId="66" borderId="39" applyNumberFormat="0" applyProtection="0">
      <alignment horizontal="left" vertical="center" indent="1"/>
    </xf>
    <xf numFmtId="0" fontId="36" fillId="66" borderId="39" applyNumberFormat="0" applyProtection="0">
      <alignment horizontal="left" vertical="center" indent="1"/>
    </xf>
    <xf numFmtId="0" fontId="36" fillId="66" borderId="39" applyNumberFormat="0" applyProtection="0">
      <alignment horizontal="left" vertical="top" indent="1"/>
    </xf>
    <xf numFmtId="0" fontId="36" fillId="66" borderId="39" applyNumberFormat="0" applyProtection="0">
      <alignment horizontal="left" vertical="top" indent="1"/>
    </xf>
    <xf numFmtId="0" fontId="36" fillId="66" borderId="39" applyNumberFormat="0" applyProtection="0">
      <alignment horizontal="left" vertical="top" indent="1"/>
    </xf>
    <xf numFmtId="0" fontId="36" fillId="66" borderId="39" applyNumberFormat="0" applyProtection="0">
      <alignment horizontal="left" vertical="top" indent="1"/>
    </xf>
    <xf numFmtId="0" fontId="36" fillId="66" borderId="39" applyNumberFormat="0" applyProtection="0">
      <alignment horizontal="left" vertical="top" indent="1"/>
    </xf>
    <xf numFmtId="0" fontId="36" fillId="66" borderId="39" applyNumberFormat="0" applyProtection="0">
      <alignment horizontal="left" vertical="top" indent="1"/>
    </xf>
    <xf numFmtId="0" fontId="36" fillId="66" borderId="39" applyNumberFormat="0" applyProtection="0">
      <alignment horizontal="left" vertical="top" indent="1"/>
    </xf>
    <xf numFmtId="0" fontId="36" fillId="62" borderId="39" applyNumberFormat="0" applyProtection="0">
      <alignment horizontal="left" vertical="center" indent="1"/>
    </xf>
    <xf numFmtId="0" fontId="36" fillId="62" borderId="39" applyNumberFormat="0" applyProtection="0">
      <alignment horizontal="left" vertical="center" indent="1"/>
    </xf>
    <xf numFmtId="0" fontId="36" fillId="62" borderId="39" applyNumberFormat="0" applyProtection="0">
      <alignment horizontal="left" vertical="center" indent="1"/>
    </xf>
    <xf numFmtId="0" fontId="36" fillId="62" borderId="39" applyNumberFormat="0" applyProtection="0">
      <alignment horizontal="left" vertical="center" indent="1"/>
    </xf>
    <xf numFmtId="0" fontId="36" fillId="62" borderId="39" applyNumberFormat="0" applyProtection="0">
      <alignment horizontal="left" vertical="center" indent="1"/>
    </xf>
    <xf numFmtId="0" fontId="36" fillId="62" borderId="39" applyNumberFormat="0" applyProtection="0">
      <alignment horizontal="left" vertical="center" indent="1"/>
    </xf>
    <xf numFmtId="0" fontId="36" fillId="62" borderId="39" applyNumberFormat="0" applyProtection="0">
      <alignment horizontal="left" vertical="center" indent="1"/>
    </xf>
    <xf numFmtId="0" fontId="36" fillId="62" borderId="39" applyNumberFormat="0" applyProtection="0">
      <alignment horizontal="left" vertical="top" indent="1"/>
    </xf>
    <xf numFmtId="0" fontId="36" fillId="62" borderId="39" applyNumberFormat="0" applyProtection="0">
      <alignment horizontal="left" vertical="top" indent="1"/>
    </xf>
    <xf numFmtId="0" fontId="36" fillId="62" borderId="39" applyNumberFormat="0" applyProtection="0">
      <alignment horizontal="left" vertical="top" indent="1"/>
    </xf>
    <xf numFmtId="0" fontId="36" fillId="62" borderId="39" applyNumberFormat="0" applyProtection="0">
      <alignment horizontal="left" vertical="top" indent="1"/>
    </xf>
    <xf numFmtId="0" fontId="36" fillId="62" borderId="39" applyNumberFormat="0" applyProtection="0">
      <alignment horizontal="left" vertical="top" indent="1"/>
    </xf>
    <xf numFmtId="0" fontId="36" fillId="62" borderId="39" applyNumberFormat="0" applyProtection="0">
      <alignment horizontal="left" vertical="top" indent="1"/>
    </xf>
    <xf numFmtId="0" fontId="36" fillId="62" borderId="39" applyNumberFormat="0" applyProtection="0">
      <alignment horizontal="left" vertical="top" indent="1"/>
    </xf>
    <xf numFmtId="0" fontId="36" fillId="68" borderId="39" applyNumberFormat="0" applyProtection="0">
      <alignment horizontal="left" vertical="center" indent="1"/>
    </xf>
    <xf numFmtId="0" fontId="36" fillId="68" borderId="39" applyNumberFormat="0" applyProtection="0">
      <alignment horizontal="left" vertical="center" indent="1"/>
    </xf>
    <xf numFmtId="0" fontId="36" fillId="68" borderId="39" applyNumberFormat="0" applyProtection="0">
      <alignment horizontal="left" vertical="center" indent="1"/>
    </xf>
    <xf numFmtId="0" fontId="36" fillId="68" borderId="39" applyNumberFormat="0" applyProtection="0">
      <alignment horizontal="left" vertical="center" indent="1"/>
    </xf>
    <xf numFmtId="0" fontId="36" fillId="68" borderId="39" applyNumberFormat="0" applyProtection="0">
      <alignment horizontal="left" vertical="center" indent="1"/>
    </xf>
    <xf numFmtId="0" fontId="36" fillId="68" borderId="39" applyNumberFormat="0" applyProtection="0">
      <alignment horizontal="left" vertical="center" indent="1"/>
    </xf>
    <xf numFmtId="0" fontId="36" fillId="68" borderId="39" applyNumberFormat="0" applyProtection="0">
      <alignment horizontal="left" vertical="center" indent="1"/>
    </xf>
    <xf numFmtId="0" fontId="36" fillId="68" borderId="39" applyNumberFormat="0" applyProtection="0">
      <alignment horizontal="left" vertical="top" indent="1"/>
    </xf>
    <xf numFmtId="0" fontId="36" fillId="68" borderId="39" applyNumberFormat="0" applyProtection="0">
      <alignment horizontal="left" vertical="top" indent="1"/>
    </xf>
    <xf numFmtId="0" fontId="36" fillId="68" borderId="39" applyNumberFormat="0" applyProtection="0">
      <alignment horizontal="left" vertical="top" indent="1"/>
    </xf>
    <xf numFmtId="0" fontId="36" fillId="68" borderId="39" applyNumberFormat="0" applyProtection="0">
      <alignment horizontal="left" vertical="top" indent="1"/>
    </xf>
    <xf numFmtId="0" fontId="36" fillId="68" borderId="39" applyNumberFormat="0" applyProtection="0">
      <alignment horizontal="left" vertical="top" indent="1"/>
    </xf>
    <xf numFmtId="0" fontId="36" fillId="68" borderId="39" applyNumberFormat="0" applyProtection="0">
      <alignment horizontal="left" vertical="top" indent="1"/>
    </xf>
    <xf numFmtId="0" fontId="36" fillId="68" borderId="39" applyNumberFormat="0" applyProtection="0">
      <alignment horizontal="left" vertical="top" indent="1"/>
    </xf>
    <xf numFmtId="0" fontId="36" fillId="69" borderId="39" applyNumberFormat="0" applyProtection="0">
      <alignment horizontal="left" vertical="center" indent="1"/>
    </xf>
    <xf numFmtId="0" fontId="36" fillId="69" borderId="39" applyNumberFormat="0" applyProtection="0">
      <alignment horizontal="left" vertical="center" indent="1"/>
    </xf>
    <xf numFmtId="0" fontId="36" fillId="69" borderId="39" applyNumberFormat="0" applyProtection="0">
      <alignment horizontal="left" vertical="center" indent="1"/>
    </xf>
    <xf numFmtId="0" fontId="36" fillId="69" borderId="39" applyNumberFormat="0" applyProtection="0">
      <alignment horizontal="left" vertical="center" indent="1"/>
    </xf>
    <xf numFmtId="0" fontId="36" fillId="69" borderId="39" applyNumberFormat="0" applyProtection="0">
      <alignment horizontal="left" vertical="center" indent="1"/>
    </xf>
    <xf numFmtId="0" fontId="36" fillId="69" borderId="39" applyNumberFormat="0" applyProtection="0">
      <alignment horizontal="left" vertical="center" indent="1"/>
    </xf>
    <xf numFmtId="0" fontId="36" fillId="69" borderId="39" applyNumberFormat="0" applyProtection="0">
      <alignment horizontal="left" vertical="center" indent="1"/>
    </xf>
    <xf numFmtId="0" fontId="36" fillId="69" borderId="39" applyNumberFormat="0" applyProtection="0">
      <alignment horizontal="left" vertical="top" indent="1"/>
    </xf>
    <xf numFmtId="0" fontId="36" fillId="69" borderId="39" applyNumberFormat="0" applyProtection="0">
      <alignment horizontal="left" vertical="top" indent="1"/>
    </xf>
    <xf numFmtId="0" fontId="36" fillId="69" borderId="39" applyNumberFormat="0" applyProtection="0">
      <alignment horizontal="left" vertical="top" indent="1"/>
    </xf>
    <xf numFmtId="0" fontId="36" fillId="69" borderId="39" applyNumberFormat="0" applyProtection="0">
      <alignment horizontal="left" vertical="top" indent="1"/>
    </xf>
    <xf numFmtId="0" fontId="36" fillId="69" borderId="39" applyNumberFormat="0" applyProtection="0">
      <alignment horizontal="left" vertical="top" indent="1"/>
    </xf>
    <xf numFmtId="0" fontId="36" fillId="69" borderId="39" applyNumberFormat="0" applyProtection="0">
      <alignment horizontal="left" vertical="top" indent="1"/>
    </xf>
    <xf numFmtId="0" fontId="36" fillId="69" borderId="39" applyNumberFormat="0" applyProtection="0">
      <alignment horizontal="left" vertical="top" indent="1"/>
    </xf>
    <xf numFmtId="4" fontId="75" fillId="61" borderId="39" applyNumberFormat="0" applyProtection="0">
      <alignment vertical="center"/>
    </xf>
    <xf numFmtId="4" fontId="75" fillId="61" borderId="39" applyNumberFormat="0" applyProtection="0">
      <alignment vertical="center"/>
    </xf>
    <xf numFmtId="4" fontId="181" fillId="61" borderId="39" applyNumberFormat="0" applyProtection="0">
      <alignment vertical="center"/>
    </xf>
    <xf numFmtId="4" fontId="75" fillId="61" borderId="39" applyNumberFormat="0" applyProtection="0">
      <alignment horizontal="left" vertical="center" indent="1"/>
    </xf>
    <xf numFmtId="4" fontId="75" fillId="61" borderId="39" applyNumberFormat="0" applyProtection="0">
      <alignment horizontal="left" vertical="center" indent="1"/>
    </xf>
    <xf numFmtId="0" fontId="75" fillId="61" borderId="39" applyNumberFormat="0" applyProtection="0">
      <alignment horizontal="left" vertical="top" indent="1"/>
    </xf>
    <xf numFmtId="0" fontId="75" fillId="61" borderId="39" applyNumberFormat="0" applyProtection="0">
      <alignment horizontal="left" vertical="top" indent="1"/>
    </xf>
    <xf numFmtId="4" fontId="75" fillId="65" borderId="39" applyNumberFormat="0" applyProtection="0">
      <alignment horizontal="right" vertical="center"/>
    </xf>
    <xf numFmtId="4" fontId="75" fillId="65" borderId="39" applyNumberFormat="0" applyProtection="0">
      <alignment horizontal="right" vertical="center"/>
    </xf>
    <xf numFmtId="4" fontId="181" fillId="65" borderId="39" applyNumberFormat="0" applyProtection="0">
      <alignment horizontal="right" vertical="center"/>
    </xf>
    <xf numFmtId="4" fontId="75" fillId="67" borderId="39" applyNumberFormat="0" applyProtection="0">
      <alignment horizontal="left" vertical="center" indent="1"/>
    </xf>
    <xf numFmtId="4" fontId="75" fillId="67" borderId="39" applyNumberFormat="0" applyProtection="0">
      <alignment horizontal="left" vertical="center" indent="1"/>
    </xf>
    <xf numFmtId="0" fontId="75" fillId="62" borderId="39" applyNumberFormat="0" applyProtection="0">
      <alignment horizontal="left" vertical="top" indent="1"/>
    </xf>
    <xf numFmtId="0" fontId="75" fillId="62" borderId="39" applyNumberFormat="0" applyProtection="0">
      <alignment horizontal="left" vertical="top" indent="1"/>
    </xf>
    <xf numFmtId="4" fontId="182" fillId="70" borderId="0" applyNumberFormat="0" applyProtection="0">
      <alignment horizontal="left" vertical="center" indent="1"/>
    </xf>
    <xf numFmtId="4" fontId="183" fillId="70" borderId="0" applyNumberFormat="0" applyProtection="0">
      <alignment horizontal="left" vertical="center" indent="1"/>
    </xf>
    <xf numFmtId="4" fontId="184" fillId="65" borderId="39" applyNumberFormat="0" applyProtection="0">
      <alignment horizontal="right" vertical="center"/>
    </xf>
    <xf numFmtId="4" fontId="184" fillId="65" borderId="39" applyNumberFormat="0" applyProtection="0">
      <alignment horizontal="right" vertical="center"/>
    </xf>
    <xf numFmtId="4" fontId="184" fillId="65" borderId="39" applyNumberFormat="0" applyProtection="0">
      <alignment horizontal="right" vertical="center"/>
    </xf>
    <xf numFmtId="4" fontId="184" fillId="65" borderId="39" applyNumberFormat="0" applyProtection="0">
      <alignment horizontal="right" vertical="center"/>
    </xf>
    <xf numFmtId="4" fontId="184" fillId="65" borderId="39" applyNumberFormat="0" applyProtection="0">
      <alignment horizontal="right" vertical="center"/>
    </xf>
    <xf numFmtId="4" fontId="184" fillId="65" borderId="39" applyNumberFormat="0" applyProtection="0">
      <alignment horizontal="right" vertical="center"/>
    </xf>
    <xf numFmtId="4" fontId="184" fillId="65" borderId="39" applyNumberFormat="0" applyProtection="0">
      <alignment horizontal="right" vertical="center"/>
    </xf>
    <xf numFmtId="0" fontId="185" fillId="0" borderId="0">
      <alignment horizontal="left"/>
    </xf>
    <xf numFmtId="0" fontId="186" fillId="71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186" fillId="71" borderId="0" applyNumberFormat="0" applyBorder="0" applyAlignment="0" applyProtection="0"/>
    <xf numFmtId="0" fontId="36" fillId="61" borderId="0" applyNumberFormat="0" applyAlignment="0" applyProtection="0"/>
    <xf numFmtId="3" fontId="36" fillId="0" borderId="0" applyNumberFormat="0" applyFont="0" applyFill="0" applyBorder="0" applyAlignment="0" applyProtection="0"/>
    <xf numFmtId="0" fontId="186" fillId="71" borderId="0" applyNumberFormat="0" applyBorder="0" applyAlignment="0" applyProtection="0"/>
    <xf numFmtId="0" fontId="36" fillId="61" borderId="0" applyNumberFormat="0" applyBorder="0" applyAlignment="0" applyProtection="0"/>
    <xf numFmtId="3" fontId="36" fillId="0" borderId="0" applyNumberFormat="0" applyFont="0" applyFill="0" applyBorder="0" applyAlignment="0" applyProtection="0"/>
    <xf numFmtId="0" fontId="36" fillId="72" borderId="0" applyNumberFormat="0" applyBorder="0" applyAlignment="0" applyProtection="0"/>
    <xf numFmtId="0" fontId="186" fillId="72" borderId="0" applyNumberFormat="0" applyBorder="0" applyAlignment="0" applyProtection="0"/>
    <xf numFmtId="3" fontId="36" fillId="0" borderId="0" applyNumberFormat="0" applyFont="0" applyFill="0" applyBorder="0" applyAlignment="0" applyProtection="0"/>
    <xf numFmtId="3" fontId="186" fillId="73" borderId="0" applyNumberFormat="0" applyBorder="0" applyAlignment="0" applyProtection="0"/>
    <xf numFmtId="3" fontId="186" fillId="73" borderId="0" applyNumberFormat="0" applyBorder="0" applyAlignment="0" applyProtection="0"/>
    <xf numFmtId="3" fontId="36" fillId="0" borderId="0" applyNumberFormat="0" applyFont="0" applyFill="0" applyBorder="0" applyAlignment="0" applyProtection="0"/>
    <xf numFmtId="3" fontId="186" fillId="74" borderId="0" applyNumberFormat="0" applyBorder="0" applyAlignment="0" applyProtection="0"/>
    <xf numFmtId="3" fontId="186" fillId="74" borderId="0" applyNumberFormat="0" applyBorder="0" applyAlignment="0" applyProtection="0"/>
    <xf numFmtId="0" fontId="36" fillId="0" borderId="0" applyFont="0" applyFill="0" applyBorder="0" applyAlignment="0" applyProtection="0"/>
    <xf numFmtId="3" fontId="36" fillId="58" borderId="0" applyFont="0" applyBorder="0" applyAlignment="0" applyProtection="0"/>
    <xf numFmtId="0" fontId="36" fillId="74" borderId="0" applyNumberFormat="0" applyFont="0" applyBorder="0" applyAlignment="0" applyProtection="0"/>
    <xf numFmtId="4" fontId="36" fillId="58" borderId="0" applyFont="0" applyBorder="0" applyAlignment="0" applyProtection="0"/>
    <xf numFmtId="0" fontId="187" fillId="0" borderId="0"/>
    <xf numFmtId="0" fontId="36" fillId="0" borderId="0"/>
    <xf numFmtId="0" fontId="1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89" fillId="0" borderId="0"/>
    <xf numFmtId="3" fontId="190" fillId="60" borderId="19">
      <alignment horizontal="left" vertical="top" wrapText="1"/>
      <protection locked="0"/>
    </xf>
    <xf numFmtId="0" fontId="191" fillId="0" borderId="0"/>
    <xf numFmtId="43" fontId="47" fillId="0" borderId="0" applyFont="0" applyFill="0" applyBorder="0" applyAlignment="0" applyProtection="0"/>
    <xf numFmtId="0" fontId="75" fillId="0" borderId="0">
      <alignment vertical="top"/>
    </xf>
    <xf numFmtId="0" fontId="191" fillId="0" borderId="0"/>
    <xf numFmtId="0" fontId="154" fillId="0" borderId="0"/>
    <xf numFmtId="3" fontId="192" fillId="75" borderId="0"/>
    <xf numFmtId="3" fontId="36" fillId="0" borderId="19" applyNumberFormat="0" applyFont="0" applyFill="0" applyAlignment="0" applyProtection="0">
      <alignment vertical="center"/>
    </xf>
    <xf numFmtId="0" fontId="193" fillId="0" borderId="0">
      <alignment horizontal="left"/>
    </xf>
    <xf numFmtId="0" fontId="194" fillId="0" borderId="0">
      <alignment horizontal="left"/>
    </xf>
    <xf numFmtId="0" fontId="102" fillId="0" borderId="0">
      <alignment horizontal="left"/>
    </xf>
    <xf numFmtId="0" fontId="103" fillId="0" borderId="0">
      <alignment horizontal="left"/>
    </xf>
    <xf numFmtId="0" fontId="130" fillId="0" borderId="0"/>
    <xf numFmtId="0" fontId="121" fillId="0" borderId="0"/>
    <xf numFmtId="0" fontId="122" fillId="0" borderId="0"/>
    <xf numFmtId="0" fontId="102" fillId="0" borderId="0"/>
    <xf numFmtId="0" fontId="103" fillId="0" borderId="0"/>
    <xf numFmtId="0" fontId="195" fillId="0" borderId="0" applyNumberFormat="0" applyFill="0" applyBorder="0" applyAlignment="0" applyProtection="0"/>
    <xf numFmtId="0" fontId="196" fillId="0" borderId="0"/>
    <xf numFmtId="0" fontId="92" fillId="0" borderId="0"/>
    <xf numFmtId="0" fontId="196" fillId="0" borderId="0"/>
    <xf numFmtId="0" fontId="92" fillId="0" borderId="0"/>
    <xf numFmtId="0" fontId="195" fillId="0" borderId="0" applyNumberFormat="0" applyFill="0" applyBorder="0" applyAlignment="0" applyProtection="0"/>
    <xf numFmtId="0" fontId="197" fillId="0" borderId="0"/>
    <xf numFmtId="0" fontId="198" fillId="0" borderId="0"/>
    <xf numFmtId="0" fontId="197" fillId="0" borderId="0"/>
    <xf numFmtId="0" fontId="198" fillId="0" borderId="0"/>
    <xf numFmtId="0" fontId="196" fillId="0" borderId="0"/>
    <xf numFmtId="0" fontId="92" fillId="0" borderId="0"/>
    <xf numFmtId="0" fontId="196" fillId="0" borderId="0"/>
    <xf numFmtId="0" fontId="92" fillId="0" borderId="0"/>
    <xf numFmtId="49" fontId="75" fillId="0" borderId="0" applyFill="0" applyBorder="0" applyAlignment="0"/>
    <xf numFmtId="49" fontId="75" fillId="0" borderId="0" applyFill="0" applyBorder="0" applyAlignment="0"/>
    <xf numFmtId="226" fontId="52" fillId="0" borderId="0" applyFill="0" applyBorder="0" applyAlignment="0"/>
    <xf numFmtId="0" fontId="36" fillId="0" borderId="0" applyFill="0" applyBorder="0" applyAlignment="0"/>
    <xf numFmtId="226" fontId="52" fillId="0" borderId="0" applyFill="0" applyBorder="0" applyAlignment="0"/>
    <xf numFmtId="227" fontId="52" fillId="0" borderId="0" applyFill="0" applyBorder="0" applyAlignment="0"/>
    <xf numFmtId="228" fontId="36" fillId="0" borderId="0" applyFill="0" applyBorder="0" applyAlignment="0"/>
    <xf numFmtId="227" fontId="52" fillId="0" borderId="0" applyFill="0" applyBorder="0" applyAlignment="0"/>
    <xf numFmtId="0" fontId="195" fillId="0" borderId="0" applyNumberFormat="0" applyFill="0" applyBorder="0" applyAlignment="0" applyProtection="0"/>
    <xf numFmtId="0" fontId="199" fillId="0" borderId="0" applyFill="0" applyBorder="0" applyProtection="0">
      <alignment horizontal="left" vertical="top"/>
    </xf>
    <xf numFmtId="0" fontId="199" fillId="0" borderId="0" applyFill="0" applyBorder="0" applyProtection="0">
      <alignment horizontal="left" vertical="top"/>
    </xf>
    <xf numFmtId="40" fontId="200" fillId="0" borderId="0"/>
    <xf numFmtId="40" fontId="201" fillId="0" borderId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97" fillId="0" borderId="0"/>
    <xf numFmtId="0" fontId="198" fillId="0" borderId="0"/>
    <xf numFmtId="0" fontId="196" fillId="0" borderId="0"/>
    <xf numFmtId="0" fontId="92" fillId="0" borderId="0"/>
    <xf numFmtId="0" fontId="33" fillId="0" borderId="41" applyNumberFormat="0" applyFill="0" applyAlignment="0" applyProtection="0"/>
    <xf numFmtId="0" fontId="209" fillId="0" borderId="42" applyNumberFormat="0" applyFill="0" applyAlignment="0" applyProtection="0"/>
    <xf numFmtId="0" fontId="209" fillId="0" borderId="42" applyNumberFormat="0" applyFill="0" applyAlignment="0" applyProtection="0"/>
    <xf numFmtId="0" fontId="210" fillId="0" borderId="41" applyNumberFormat="0" applyFill="0" applyAlignment="0" applyProtection="0"/>
    <xf numFmtId="0" fontId="210" fillId="0" borderId="41" applyNumberFormat="0" applyFill="0" applyAlignment="0" applyProtection="0"/>
    <xf numFmtId="0" fontId="209" fillId="0" borderId="42" applyNumberFormat="0" applyFill="0" applyAlignment="0" applyProtection="0"/>
    <xf numFmtId="0" fontId="33" fillId="0" borderId="41" applyNumberFormat="0" applyFill="0" applyAlignment="0" applyProtection="0"/>
    <xf numFmtId="0" fontId="210" fillId="0" borderId="16" applyNumberFormat="0" applyFill="0" applyAlignment="0" applyProtection="0"/>
    <xf numFmtId="0" fontId="211" fillId="0" borderId="16" applyNumberFormat="0" applyFill="0" applyAlignment="0" applyProtection="0"/>
    <xf numFmtId="0" fontId="33" fillId="0" borderId="41" applyNumberFormat="0" applyFill="0" applyAlignment="0" applyProtection="0"/>
    <xf numFmtId="0" fontId="33" fillId="0" borderId="41" applyNumberFormat="0" applyFill="0" applyAlignment="0" applyProtection="0"/>
    <xf numFmtId="0" fontId="209" fillId="0" borderId="42" applyNumberFormat="0" applyFill="0" applyAlignment="0" applyProtection="0"/>
    <xf numFmtId="0" fontId="33" fillId="0" borderId="41" applyNumberFormat="0" applyFill="0" applyAlignment="0" applyProtection="0"/>
    <xf numFmtId="0" fontId="209" fillId="0" borderId="42" applyNumberFormat="0" applyFill="0" applyAlignment="0" applyProtection="0"/>
    <xf numFmtId="0" fontId="209" fillId="0" borderId="42" applyNumberFormat="0" applyFill="0" applyAlignment="0" applyProtection="0"/>
    <xf numFmtId="0" fontId="209" fillId="0" borderId="42" applyNumberFormat="0" applyFill="0" applyAlignment="0" applyProtection="0"/>
    <xf numFmtId="0" fontId="209" fillId="0" borderId="42" applyNumberFormat="0" applyFill="0" applyAlignment="0" applyProtection="0"/>
    <xf numFmtId="0" fontId="212" fillId="0" borderId="16" applyNumberFormat="0" applyFill="0" applyAlignment="0" applyProtection="0"/>
    <xf numFmtId="0" fontId="210" fillId="0" borderId="16" applyNumberFormat="0" applyFill="0" applyAlignment="0" applyProtection="0"/>
    <xf numFmtId="0" fontId="210" fillId="0" borderId="16" applyNumberFormat="0" applyFill="0" applyAlignment="0" applyProtection="0"/>
    <xf numFmtId="40" fontId="58" fillId="0" borderId="0" applyFont="0" applyFill="0" applyBorder="0" applyAlignment="0" applyProtection="0"/>
    <xf numFmtId="0" fontId="213" fillId="0" borderId="0"/>
    <xf numFmtId="229" fontId="187" fillId="0" borderId="0" applyFont="0" applyFill="0" applyBorder="0" applyAlignment="0" applyProtection="0"/>
    <xf numFmtId="230" fontId="5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8" fillId="0" borderId="43"/>
    <xf numFmtId="205" fontId="35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6" fillId="0" borderId="0" applyFont="0" applyFill="0" applyBorder="0" applyAlignment="0" applyProtection="0"/>
    <xf numFmtId="166" fontId="68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166" fontId="68" fillId="0" borderId="0" applyFont="0" applyFill="0" applyBorder="0" applyAlignment="0" applyProtection="0"/>
    <xf numFmtId="166" fontId="6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8" fillId="0" borderId="0" applyFont="0" applyFill="0" applyBorder="0" applyAlignment="0" applyProtection="0"/>
    <xf numFmtId="213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31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0" fontId="21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1" fillId="56" borderId="21" applyNumberFormat="0" applyAlignment="0" applyProtection="0"/>
    <xf numFmtId="0" fontId="221" fillId="56" borderId="21" applyNumberFormat="0" applyAlignment="0" applyProtection="0"/>
    <xf numFmtId="0" fontId="221" fillId="56" borderId="21" applyNumberFormat="0" applyAlignment="0" applyProtection="0"/>
    <xf numFmtId="0" fontId="60" fillId="7" borderId="14" applyNumberFormat="0" applyAlignment="0" applyProtection="0"/>
    <xf numFmtId="0" fontId="60" fillId="7" borderId="14" applyNumberFormat="0" applyAlignment="0" applyProtection="0"/>
    <xf numFmtId="0" fontId="60" fillId="7" borderId="14" applyNumberFormat="0" applyAlignment="0" applyProtection="0"/>
    <xf numFmtId="0" fontId="60" fillId="7" borderId="14" applyNumberFormat="0" applyAlignment="0" applyProtection="0"/>
    <xf numFmtId="0" fontId="60" fillId="7" borderId="14" applyNumberFormat="0" applyAlignment="0" applyProtection="0"/>
    <xf numFmtId="0" fontId="60" fillId="7" borderId="14" applyNumberFormat="0" applyAlignment="0" applyProtection="0"/>
    <xf numFmtId="0" fontId="60" fillId="7" borderId="14" applyNumberFormat="0" applyAlignment="0" applyProtection="0"/>
    <xf numFmtId="0" fontId="222" fillId="0" borderId="44" applyNumberFormat="0" applyFill="0" applyAlignment="0" applyProtection="0"/>
    <xf numFmtId="0" fontId="223" fillId="0" borderId="33" applyNumberFormat="0" applyFill="0" applyAlignment="0" applyProtection="0"/>
    <xf numFmtId="0" fontId="223" fillId="0" borderId="33" applyNumberFormat="0" applyFill="0" applyAlignment="0" applyProtection="0"/>
    <xf numFmtId="0" fontId="222" fillId="0" borderId="44" applyNumberFormat="0" applyFill="0" applyAlignment="0" applyProtection="0"/>
    <xf numFmtId="0" fontId="151" fillId="0" borderId="13" applyNumberFormat="0" applyFill="0" applyAlignment="0" applyProtection="0"/>
    <xf numFmtId="0" fontId="151" fillId="0" borderId="13" applyNumberFormat="0" applyFill="0" applyAlignment="0" applyProtection="0"/>
    <xf numFmtId="0" fontId="151" fillId="0" borderId="13" applyNumberFormat="0" applyFill="0" applyAlignment="0" applyProtection="0"/>
    <xf numFmtId="0" fontId="151" fillId="0" borderId="13" applyNumberFormat="0" applyFill="0" applyAlignment="0" applyProtection="0"/>
    <xf numFmtId="0" fontId="151" fillId="0" borderId="13" applyNumberFormat="0" applyFill="0" applyAlignment="0" applyProtection="0"/>
    <xf numFmtId="0" fontId="151" fillId="0" borderId="13" applyNumberFormat="0" applyFill="0" applyAlignment="0" applyProtection="0"/>
    <xf numFmtId="9" fontId="36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224" fillId="39" borderId="0" applyNumberFormat="0" applyBorder="0" applyAlignment="0" applyProtection="0"/>
    <xf numFmtId="0" fontId="224" fillId="36" borderId="0" applyNumberFormat="0" applyBorder="0" applyAlignment="0" applyProtection="0"/>
    <xf numFmtId="0" fontId="224" fillId="36" borderId="0" applyNumberFormat="0" applyBorder="0" applyAlignment="0" applyProtection="0"/>
    <xf numFmtId="0" fontId="224" fillId="39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225" fillId="55" borderId="36" applyNumberFormat="0" applyAlignment="0" applyProtection="0"/>
    <xf numFmtId="0" fontId="225" fillId="42" borderId="36" applyNumberFormat="0" applyAlignment="0" applyProtection="0"/>
    <xf numFmtId="0" fontId="225" fillId="42" borderId="36" applyNumberFormat="0" applyAlignment="0" applyProtection="0"/>
    <xf numFmtId="0" fontId="225" fillId="55" borderId="36" applyNumberFormat="0" applyAlignment="0" applyProtection="0"/>
    <xf numFmtId="0" fontId="172" fillId="6" borderId="12" applyNumberFormat="0" applyAlignment="0" applyProtection="0"/>
    <xf numFmtId="0" fontId="172" fillId="6" borderId="12" applyNumberFormat="0" applyAlignment="0" applyProtection="0"/>
    <xf numFmtId="0" fontId="172" fillId="6" borderId="12" applyNumberFormat="0" applyAlignment="0" applyProtection="0"/>
    <xf numFmtId="0" fontId="172" fillId="6" borderId="12" applyNumberFormat="0" applyAlignment="0" applyProtection="0"/>
    <xf numFmtId="0" fontId="172" fillId="6" borderId="12" applyNumberFormat="0" applyAlignment="0" applyProtection="0"/>
    <xf numFmtId="0" fontId="172" fillId="6" borderId="12" applyNumberFormat="0" applyAlignment="0" applyProtection="0"/>
    <xf numFmtId="0" fontId="226" fillId="55" borderId="20" applyNumberFormat="0" applyAlignment="0" applyProtection="0"/>
    <xf numFmtId="0" fontId="227" fillId="42" borderId="20" applyNumberFormat="0" applyAlignment="0" applyProtection="0"/>
    <xf numFmtId="0" fontId="227" fillId="42" borderId="20" applyNumberFormat="0" applyAlignment="0" applyProtection="0"/>
    <xf numFmtId="0" fontId="226" fillId="55" borderId="20" applyNumberFormat="0" applyAlignment="0" applyProtection="0"/>
    <xf numFmtId="0" fontId="54" fillId="6" borderId="11" applyNumberFormat="0" applyAlignment="0" applyProtection="0"/>
    <xf numFmtId="0" fontId="54" fillId="6" borderId="11" applyNumberFormat="0" applyAlignment="0" applyProtection="0"/>
    <xf numFmtId="0" fontId="54" fillId="6" borderId="11" applyNumberFormat="0" applyAlignment="0" applyProtection="0"/>
    <xf numFmtId="0" fontId="54" fillId="6" borderId="11" applyNumberFormat="0" applyAlignment="0" applyProtection="0"/>
    <xf numFmtId="0" fontId="54" fillId="6" borderId="11" applyNumberFormat="0" applyAlignment="0" applyProtection="0"/>
    <xf numFmtId="0" fontId="54" fillId="6" borderId="11" applyNumberFormat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29" fillId="0" borderId="0"/>
    <xf numFmtId="205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42" fontId="231" fillId="0" borderId="0" applyFont="0" applyFill="0" applyBorder="0" applyAlignment="0" applyProtection="0"/>
    <xf numFmtId="44" fontId="231" fillId="0" borderId="0" applyFont="0" applyFill="0" applyBorder="0" applyAlignment="0" applyProtection="0"/>
    <xf numFmtId="0" fontId="232" fillId="40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40" borderId="0" applyNumberFormat="0" applyBorder="0" applyAlignment="0" applyProtection="0"/>
    <xf numFmtId="0" fontId="106" fillId="2" borderId="0" applyNumberFormat="0" applyBorder="0" applyAlignment="0" applyProtection="0"/>
    <xf numFmtId="0" fontId="106" fillId="2" borderId="0" applyNumberFormat="0" applyBorder="0" applyAlignment="0" applyProtection="0"/>
    <xf numFmtId="0" fontId="106" fillId="2" borderId="0" applyNumberFormat="0" applyBorder="0" applyAlignment="0" applyProtection="0"/>
    <xf numFmtId="0" fontId="106" fillId="2" borderId="0" applyNumberFormat="0" applyBorder="0" applyAlignment="0" applyProtection="0"/>
    <xf numFmtId="0" fontId="106" fillId="2" borderId="0" applyNumberFormat="0" applyBorder="0" applyAlignment="0" applyProtection="0"/>
    <xf numFmtId="0" fontId="106" fillId="2" borderId="0" applyNumberFormat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9" fontId="235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47" fillId="0" borderId="0"/>
    <xf numFmtId="0" fontId="38" fillId="0" borderId="0"/>
    <xf numFmtId="0" fontId="19" fillId="0" borderId="0"/>
    <xf numFmtId="0" fontId="236" fillId="43" borderId="20" applyNumberFormat="0" applyAlignment="0" applyProtection="0"/>
    <xf numFmtId="0" fontId="236" fillId="33" borderId="20" applyNumberFormat="0" applyAlignment="0" applyProtection="0"/>
    <xf numFmtId="0" fontId="236" fillId="33" borderId="20" applyNumberFormat="0" applyAlignment="0" applyProtection="0"/>
    <xf numFmtId="0" fontId="236" fillId="43" borderId="20" applyNumberFormat="0" applyAlignment="0" applyProtection="0"/>
    <xf numFmtId="0" fontId="145" fillId="5" borderId="11" applyNumberFormat="0" applyAlignment="0" applyProtection="0"/>
    <xf numFmtId="0" fontId="145" fillId="5" borderId="11" applyNumberFormat="0" applyAlignment="0" applyProtection="0"/>
    <xf numFmtId="0" fontId="145" fillId="5" borderId="11" applyNumberFormat="0" applyAlignment="0" applyProtection="0"/>
    <xf numFmtId="0" fontId="145" fillId="5" borderId="11" applyNumberFormat="0" applyAlignment="0" applyProtection="0"/>
    <xf numFmtId="0" fontId="145" fillId="5" borderId="11" applyNumberFormat="0" applyAlignment="0" applyProtection="0"/>
    <xf numFmtId="0" fontId="145" fillId="5" borderId="11" applyNumberFormat="0" applyAlignment="0" applyProtection="0"/>
    <xf numFmtId="0" fontId="237" fillId="43" borderId="0" applyNumberFormat="0" applyBorder="0" applyAlignment="0" applyProtection="0"/>
    <xf numFmtId="0" fontId="238" fillId="43" borderId="0" applyNumberFormat="0" applyBorder="0" applyAlignment="0" applyProtection="0"/>
    <xf numFmtId="0" fontId="238" fillId="43" borderId="0" applyNumberFormat="0" applyBorder="0" applyAlignment="0" applyProtection="0"/>
    <xf numFmtId="0" fontId="237" fillId="43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239" fillId="0" borderId="45" applyNumberFormat="0" applyFill="0" applyAlignment="0" applyProtection="0"/>
    <xf numFmtId="0" fontId="239" fillId="0" borderId="42" applyNumberFormat="0" applyFill="0" applyAlignment="0" applyProtection="0"/>
    <xf numFmtId="0" fontId="239" fillId="0" borderId="42" applyNumberFormat="0" applyFill="0" applyAlignment="0" applyProtection="0"/>
    <xf numFmtId="0" fontId="239" fillId="0" borderId="45" applyNumberFormat="0" applyFill="0" applyAlignment="0" applyProtection="0"/>
    <xf numFmtId="0" fontId="210" fillId="0" borderId="16" applyNumberFormat="0" applyFill="0" applyAlignment="0" applyProtection="0"/>
    <xf numFmtId="0" fontId="210" fillId="0" borderId="16" applyNumberFormat="0" applyFill="0" applyAlignment="0" applyProtection="0"/>
    <xf numFmtId="0" fontId="210" fillId="0" borderId="16" applyNumberFormat="0" applyFill="0" applyAlignment="0" applyProtection="0"/>
    <xf numFmtId="0" fontId="210" fillId="0" borderId="16" applyNumberFormat="0" applyFill="0" applyAlignment="0" applyProtection="0"/>
    <xf numFmtId="0" fontId="210" fillId="0" borderId="16" applyNumberFormat="0" applyFill="0" applyAlignment="0" applyProtection="0"/>
    <xf numFmtId="0" fontId="210" fillId="0" borderId="16" applyNumberFormat="0" applyFill="0" applyAlignment="0" applyProtection="0"/>
    <xf numFmtId="0" fontId="235" fillId="0" borderId="0" applyFont="0" applyFill="0" applyBorder="0" applyAlignment="0" applyProtection="0"/>
    <xf numFmtId="0" fontId="235" fillId="0" borderId="0" applyFont="0" applyFill="0" applyBorder="0" applyAlignment="0" applyProtection="0"/>
    <xf numFmtId="0" fontId="235" fillId="0" borderId="0" applyFont="0" applyFill="0" applyBorder="0" applyAlignment="0" applyProtection="0"/>
    <xf numFmtId="0" fontId="235" fillId="0" borderId="0" applyFont="0" applyFill="0" applyBorder="0" applyAlignment="0" applyProtection="0"/>
    <xf numFmtId="0" fontId="235" fillId="0" borderId="0" applyFont="0" applyFill="0" applyBorder="0" applyAlignment="0" applyProtection="0"/>
    <xf numFmtId="0" fontId="235" fillId="0" borderId="0"/>
    <xf numFmtId="0" fontId="46" fillId="76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76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6" fillId="50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0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6" fillId="45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4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6" fillId="5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54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6" fillId="5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2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13" fillId="37" borderId="34" applyNumberFormat="0" applyFont="0" applyAlignment="0" applyProtection="0"/>
    <xf numFmtId="0" fontId="70" fillId="37" borderId="34" applyNumberFormat="0" applyFont="0" applyAlignment="0" applyProtection="0"/>
    <xf numFmtId="0" fontId="39" fillId="8" borderId="15" applyNumberFormat="0" applyFont="0" applyAlignment="0" applyProtection="0"/>
    <xf numFmtId="0" fontId="39" fillId="8" borderId="15" applyNumberFormat="0" applyFont="0" applyAlignment="0" applyProtection="0"/>
    <xf numFmtId="0" fontId="39" fillId="8" borderId="15" applyNumberFormat="0" applyFont="0" applyAlignment="0" applyProtection="0"/>
    <xf numFmtId="0" fontId="38" fillId="8" borderId="15" applyNumberFormat="0" applyFont="0" applyAlignment="0" applyProtection="0"/>
    <xf numFmtId="0" fontId="70" fillId="37" borderId="34" applyNumberFormat="0" applyFont="0" applyAlignment="0" applyProtection="0"/>
    <xf numFmtId="0" fontId="35" fillId="37" borderId="34" applyNumberFormat="0" applyFont="0" applyAlignment="0" applyProtection="0"/>
    <xf numFmtId="0" fontId="35" fillId="37" borderId="34" applyNumberFormat="0" applyFont="0" applyAlignment="0" applyProtection="0"/>
    <xf numFmtId="0" fontId="35" fillId="37" borderId="34" applyNumberFormat="0" applyFont="0" applyAlignment="0" applyProtection="0"/>
    <xf numFmtId="0" fontId="39" fillId="8" borderId="15" applyNumberFormat="0" applyFont="0" applyAlignment="0" applyProtection="0"/>
    <xf numFmtId="0" fontId="39" fillId="8" borderId="15" applyNumberFormat="0" applyFont="0" applyAlignment="0" applyProtection="0"/>
    <xf numFmtId="0" fontId="38" fillId="8" borderId="15" applyNumberFormat="0" applyFont="0" applyAlignment="0" applyProtection="0"/>
    <xf numFmtId="0" fontId="35" fillId="37" borderId="34" applyNumberFormat="0" applyFont="0" applyAlignment="0" applyProtection="0"/>
    <xf numFmtId="0" fontId="13" fillId="37" borderId="34" applyNumberFormat="0" applyFont="0" applyAlignment="0" applyProtection="0"/>
    <xf numFmtId="0" fontId="39" fillId="8" borderId="15" applyNumberFormat="0" applyFont="0" applyAlignment="0" applyProtection="0"/>
    <xf numFmtId="0" fontId="39" fillId="8" borderId="15" applyNumberFormat="0" applyFont="0" applyAlignment="0" applyProtection="0"/>
    <xf numFmtId="0" fontId="39" fillId="8" borderId="15" applyNumberFormat="0" applyFont="0" applyAlignment="0" applyProtection="0"/>
    <xf numFmtId="0" fontId="38" fillId="8" borderId="15" applyNumberFormat="0" applyFont="0" applyAlignment="0" applyProtection="0"/>
    <xf numFmtId="0" fontId="38" fillId="8" borderId="15" applyNumberFormat="0" applyFont="0" applyAlignment="0" applyProtection="0"/>
    <xf numFmtId="0" fontId="39" fillId="8" borderId="15" applyNumberFormat="0" applyFont="0" applyAlignment="0" applyProtection="0"/>
    <xf numFmtId="0" fontId="39" fillId="8" borderId="15" applyNumberFormat="0" applyFont="0" applyAlignment="0" applyProtection="0"/>
    <xf numFmtId="0" fontId="39" fillId="8" borderId="15" applyNumberFormat="0" applyFont="0" applyAlignment="0" applyProtection="0"/>
    <xf numFmtId="0" fontId="38" fillId="8" borderId="15" applyNumberFormat="0" applyFont="0" applyAlignment="0" applyProtection="0"/>
    <xf numFmtId="0" fontId="38" fillId="8" borderId="15" applyNumberFormat="0" applyFont="0" applyAlignment="0" applyProtection="0"/>
    <xf numFmtId="0" fontId="39" fillId="8" borderId="15" applyNumberFormat="0" applyFont="0" applyAlignment="0" applyProtection="0"/>
    <xf numFmtId="0" fontId="39" fillId="8" borderId="15" applyNumberFormat="0" applyFont="0" applyAlignment="0" applyProtection="0"/>
    <xf numFmtId="0" fontId="39" fillId="8" borderId="15" applyNumberFormat="0" applyFont="0" applyAlignment="0" applyProtection="0"/>
    <xf numFmtId="0" fontId="38" fillId="8" borderId="15" applyNumberFormat="0" applyFont="0" applyAlignment="0" applyProtection="0"/>
    <xf numFmtId="0" fontId="38" fillId="8" borderId="15" applyNumberFormat="0" applyFont="0" applyAlignment="0" applyProtection="0"/>
    <xf numFmtId="0" fontId="39" fillId="8" borderId="15" applyNumberFormat="0" applyFont="0" applyAlignment="0" applyProtection="0"/>
    <xf numFmtId="0" fontId="39" fillId="8" borderId="15" applyNumberFormat="0" applyFont="0" applyAlignment="0" applyProtection="0"/>
    <xf numFmtId="0" fontId="39" fillId="8" borderId="15" applyNumberFormat="0" applyFont="0" applyAlignment="0" applyProtection="0"/>
    <xf numFmtId="0" fontId="38" fillId="8" borderId="15" applyNumberFormat="0" applyFont="0" applyAlignment="0" applyProtection="0"/>
    <xf numFmtId="0" fontId="38" fillId="8" borderId="15" applyNumberFormat="0" applyFont="0" applyAlignment="0" applyProtection="0"/>
    <xf numFmtId="0" fontId="39" fillId="8" borderId="15" applyNumberFormat="0" applyFont="0" applyAlignment="0" applyProtection="0"/>
    <xf numFmtId="0" fontId="39" fillId="8" borderId="15" applyNumberFormat="0" applyFont="0" applyAlignment="0" applyProtection="0"/>
    <xf numFmtId="0" fontId="39" fillId="8" borderId="15" applyNumberFormat="0" applyFont="0" applyAlignment="0" applyProtection="0"/>
    <xf numFmtId="0" fontId="38" fillId="8" borderId="15" applyNumberFormat="0" applyFont="0" applyAlignment="0" applyProtection="0"/>
    <xf numFmtId="0" fontId="38" fillId="8" borderId="15" applyNumberFormat="0" applyFont="0" applyAlignment="0" applyProtection="0"/>
    <xf numFmtId="0" fontId="39" fillId="8" borderId="15" applyNumberFormat="0" applyFont="0" applyAlignment="0" applyProtection="0"/>
    <xf numFmtId="0" fontId="39" fillId="8" borderId="15" applyNumberFormat="0" applyFont="0" applyAlignment="0" applyProtection="0"/>
    <xf numFmtId="0" fontId="39" fillId="8" borderId="15" applyNumberFormat="0" applyFont="0" applyAlignment="0" applyProtection="0"/>
    <xf numFmtId="0" fontId="38" fillId="8" borderId="15" applyNumberFormat="0" applyFont="0" applyAlignment="0" applyProtection="0"/>
    <xf numFmtId="0" fontId="120" fillId="0" borderId="46" applyNumberFormat="0" applyFill="0" applyAlignment="0" applyProtection="0"/>
    <xf numFmtId="0" fontId="240" fillId="0" borderId="25" applyNumberFormat="0" applyFill="0" applyAlignment="0" applyProtection="0"/>
    <xf numFmtId="0" fontId="240" fillId="0" borderId="25" applyNumberFormat="0" applyFill="0" applyAlignment="0" applyProtection="0"/>
    <xf numFmtId="0" fontId="120" fillId="0" borderId="46" applyNumberFormat="0" applyFill="0" applyAlignment="0" applyProtection="0"/>
    <xf numFmtId="0" fontId="118" fillId="0" borderId="8" applyNumberFormat="0" applyFill="0" applyAlignment="0" applyProtection="0"/>
    <xf numFmtId="0" fontId="118" fillId="0" borderId="8" applyNumberFormat="0" applyFill="0" applyAlignment="0" applyProtection="0"/>
    <xf numFmtId="0" fontId="118" fillId="0" borderId="8" applyNumberFormat="0" applyFill="0" applyAlignment="0" applyProtection="0"/>
    <xf numFmtId="0" fontId="118" fillId="0" borderId="8" applyNumberFormat="0" applyFill="0" applyAlignment="0" applyProtection="0"/>
    <xf numFmtId="0" fontId="118" fillId="0" borderId="8" applyNumberFormat="0" applyFill="0" applyAlignment="0" applyProtection="0"/>
    <xf numFmtId="0" fontId="118" fillId="0" borderId="8" applyNumberFormat="0" applyFill="0" applyAlignment="0" applyProtection="0"/>
    <xf numFmtId="0" fontId="241" fillId="0" borderId="47" applyNumberFormat="0" applyFill="0" applyAlignment="0" applyProtection="0"/>
    <xf numFmtId="0" fontId="242" fillId="0" borderId="27" applyNumberFormat="0" applyFill="0" applyAlignment="0" applyProtection="0"/>
    <xf numFmtId="0" fontId="242" fillId="0" borderId="27" applyNumberFormat="0" applyFill="0" applyAlignment="0" applyProtection="0"/>
    <xf numFmtId="0" fontId="241" fillId="0" borderId="47" applyNumberFormat="0" applyFill="0" applyAlignment="0" applyProtection="0"/>
    <xf numFmtId="0" fontId="127" fillId="0" borderId="9" applyNumberFormat="0" applyFill="0" applyAlignment="0" applyProtection="0"/>
    <xf numFmtId="0" fontId="127" fillId="0" borderId="9" applyNumberFormat="0" applyFill="0" applyAlignment="0" applyProtection="0"/>
    <xf numFmtId="0" fontId="127" fillId="0" borderId="9" applyNumberFormat="0" applyFill="0" applyAlignment="0" applyProtection="0"/>
    <xf numFmtId="0" fontId="127" fillId="0" borderId="9" applyNumberFormat="0" applyFill="0" applyAlignment="0" applyProtection="0"/>
    <xf numFmtId="0" fontId="127" fillId="0" borderId="9" applyNumberFormat="0" applyFill="0" applyAlignment="0" applyProtection="0"/>
    <xf numFmtId="0" fontId="127" fillId="0" borderId="9" applyNumberFormat="0" applyFill="0" applyAlignment="0" applyProtection="0"/>
    <xf numFmtId="0" fontId="138" fillId="0" borderId="48" applyNumberFormat="0" applyFill="0" applyAlignment="0" applyProtection="0"/>
    <xf numFmtId="0" fontId="243" fillId="0" borderId="28" applyNumberFormat="0" applyFill="0" applyAlignment="0" applyProtection="0"/>
    <xf numFmtId="0" fontId="243" fillId="0" borderId="28" applyNumberFormat="0" applyFill="0" applyAlignment="0" applyProtection="0"/>
    <xf numFmtId="0" fontId="138" fillId="0" borderId="48" applyNumberFormat="0" applyFill="0" applyAlignment="0" applyProtection="0"/>
    <xf numFmtId="0" fontId="136" fillId="0" borderId="10" applyNumberFormat="0" applyFill="0" applyAlignment="0" applyProtection="0"/>
    <xf numFmtId="0" fontId="136" fillId="0" borderId="10" applyNumberFormat="0" applyFill="0" applyAlignment="0" applyProtection="0"/>
    <xf numFmtId="0" fontId="136" fillId="0" borderId="10" applyNumberFormat="0" applyFill="0" applyAlignment="0" applyProtection="0"/>
    <xf numFmtId="0" fontId="136" fillId="0" borderId="10" applyNumberFormat="0" applyFill="0" applyAlignment="0" applyProtection="0"/>
    <xf numFmtId="0" fontId="136" fillId="0" borderId="10" applyNumberFormat="0" applyFill="0" applyAlignment="0" applyProtection="0"/>
    <xf numFmtId="0" fontId="136" fillId="0" borderId="10" applyNumberFormat="0" applyFill="0" applyAlignment="0" applyProtection="0"/>
    <xf numFmtId="0" fontId="138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235" fillId="0" borderId="0" applyFont="0" applyFill="0" applyBorder="0" applyAlignment="0" applyProtection="0">
      <protection hidden="1"/>
    </xf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187" fillId="0" borderId="0"/>
    <xf numFmtId="0" fontId="36" fillId="0" borderId="0"/>
    <xf numFmtId="43" fontId="244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245" fillId="0" borderId="0"/>
    <xf numFmtId="0" fontId="246" fillId="0" borderId="0"/>
    <xf numFmtId="229" fontId="18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6" fillId="0" borderId="0"/>
    <xf numFmtId="0" fontId="38" fillId="0" borderId="0"/>
    <xf numFmtId="43" fontId="22" fillId="0" borderId="0" applyFont="0" applyFill="0" applyBorder="0" applyAlignment="0" applyProtection="0"/>
  </cellStyleXfs>
  <cellXfs count="200">
    <xf numFmtId="0" fontId="0" fillId="0" borderId="0" xfId="0"/>
    <xf numFmtId="37" fontId="8" fillId="0" borderId="0" xfId="0" applyNumberFormat="1" applyFont="1" applyFill="1" applyAlignment="1">
      <alignment vertical="top"/>
    </xf>
    <xf numFmtId="37" fontId="5" fillId="0" borderId="0" xfId="0" applyNumberFormat="1" applyFont="1" applyFill="1" applyAlignment="1">
      <alignment vertical="top"/>
    </xf>
    <xf numFmtId="37" fontId="5" fillId="0" borderId="0" xfId="0" applyNumberFormat="1" applyFont="1" applyFill="1" applyAlignment="1">
      <alignment horizontal="right" vertical="top"/>
    </xf>
    <xf numFmtId="37" fontId="8" fillId="0" borderId="0" xfId="0" applyNumberFormat="1" applyFont="1" applyFill="1" applyBorder="1" applyAlignment="1">
      <alignment vertical="top"/>
    </xf>
    <xf numFmtId="0" fontId="4" fillId="0" borderId="0" xfId="0" quotePrefix="1" applyNumberFormat="1" applyFont="1" applyFill="1" applyAlignment="1">
      <alignment horizontal="left" vertical="top"/>
    </xf>
    <xf numFmtId="164" fontId="5" fillId="0" borderId="0" xfId="0" quotePrefix="1" applyNumberFormat="1" applyFont="1" applyFill="1" applyAlignment="1">
      <alignment horizontal="centerContinuous" vertical="top"/>
    </xf>
    <xf numFmtId="0" fontId="5" fillId="0" borderId="0" xfId="0" applyNumberFormat="1" applyFont="1" applyFill="1" applyAlignment="1">
      <alignment horizontal="centerContinuous" vertical="top"/>
    </xf>
    <xf numFmtId="164" fontId="5" fillId="0" borderId="0" xfId="0" applyNumberFormat="1" applyFont="1" applyFill="1" applyAlignment="1">
      <alignment horizontal="centerContinuous" vertical="top"/>
    </xf>
    <xf numFmtId="164" fontId="5" fillId="0" borderId="0" xfId="0" applyNumberFormat="1" applyFont="1" applyFill="1" applyAlignment="1">
      <alignment horizontal="left" vertical="top"/>
    </xf>
    <xf numFmtId="0" fontId="5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vertical="top"/>
    </xf>
    <xf numFmtId="164" fontId="4" fillId="0" borderId="0" xfId="0" applyNumberFormat="1" applyFont="1" applyFill="1" applyAlignment="1">
      <alignment vertical="top"/>
    </xf>
    <xf numFmtId="0" fontId="6" fillId="0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Alignment="1">
      <alignment horizontal="right" vertical="top"/>
    </xf>
    <xf numFmtId="0" fontId="6" fillId="0" borderId="0" xfId="0" applyNumberFormat="1" applyFont="1" applyFill="1" applyBorder="1" applyAlignment="1">
      <alignment horizontal="center" vertical="top"/>
    </xf>
    <xf numFmtId="1" fontId="6" fillId="0" borderId="0" xfId="0" applyNumberFormat="1" applyFont="1" applyFill="1" applyBorder="1" applyAlignment="1">
      <alignment horizontal="center" vertical="top"/>
    </xf>
    <xf numFmtId="1" fontId="5" fillId="0" borderId="0" xfId="0" applyNumberFormat="1" applyFont="1" applyFill="1" applyAlignment="1">
      <alignment vertical="top"/>
    </xf>
    <xf numFmtId="0" fontId="5" fillId="0" borderId="0" xfId="0" quotePrefix="1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vertical="top"/>
    </xf>
    <xf numFmtId="0" fontId="5" fillId="0" borderId="0" xfId="0" applyNumberFormat="1" applyFont="1" applyFill="1" applyAlignment="1">
      <alignment horizontal="left" vertical="top"/>
    </xf>
    <xf numFmtId="164" fontId="5" fillId="0" borderId="0" xfId="0" quotePrefix="1" applyNumberFormat="1" applyFont="1" applyFill="1" applyAlignment="1">
      <alignment horizontal="left" vertical="top"/>
    </xf>
    <xf numFmtId="0" fontId="7" fillId="0" borderId="0" xfId="0" applyNumberFormat="1" applyFont="1" applyFill="1" applyAlignment="1">
      <alignment horizontal="center" vertical="top"/>
    </xf>
    <xf numFmtId="164" fontId="5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 applyAlignment="1">
      <alignment horizontal="left" vertical="top"/>
    </xf>
    <xf numFmtId="164" fontId="5" fillId="0" borderId="0" xfId="0" applyNumberFormat="1" applyFont="1" applyFill="1" applyBorder="1" applyAlignment="1">
      <alignment horizontal="right" vertical="top"/>
    </xf>
    <xf numFmtId="164" fontId="5" fillId="0" borderId="0" xfId="0" applyNumberFormat="1" applyFont="1" applyFill="1" applyAlignment="1">
      <alignment horizontal="right" vertical="top"/>
    </xf>
    <xf numFmtId="164" fontId="5" fillId="0" borderId="4" xfId="0" applyNumberFormat="1" applyFont="1" applyFill="1" applyBorder="1" applyAlignment="1">
      <alignment horizontal="right" vertical="top"/>
    </xf>
    <xf numFmtId="43" fontId="5" fillId="0" borderId="0" xfId="0" applyNumberFormat="1" applyFont="1" applyFill="1" applyAlignment="1">
      <alignment vertical="top"/>
    </xf>
    <xf numFmtId="43" fontId="5" fillId="0" borderId="0" xfId="0" applyNumberFormat="1" applyFont="1" applyFill="1" applyAlignment="1">
      <alignment horizontal="right" vertical="top"/>
    </xf>
    <xf numFmtId="164" fontId="4" fillId="0" borderId="0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vertical="top"/>
    </xf>
    <xf numFmtId="0" fontId="5" fillId="0" borderId="0" xfId="0" quotePrefix="1" applyNumberFormat="1" applyFont="1" applyBorder="1" applyAlignment="1">
      <alignment horizontal="center" vertical="top"/>
    </xf>
    <xf numFmtId="41" fontId="5" fillId="0" borderId="0" xfId="0" applyNumberFormat="1" applyFont="1" applyFill="1" applyAlignment="1">
      <alignment horizontal="right" vertical="top"/>
    </xf>
    <xf numFmtId="0" fontId="5" fillId="0" borderId="0" xfId="0" quotePrefix="1" applyNumberFormat="1" applyFont="1" applyFill="1" applyAlignment="1">
      <alignment horizontal="left" vertical="top"/>
    </xf>
    <xf numFmtId="41" fontId="5" fillId="0" borderId="0" xfId="0" applyNumberFormat="1" applyFont="1" applyFill="1" applyBorder="1" applyAlignment="1">
      <alignment horizontal="right" vertical="top"/>
    </xf>
    <xf numFmtId="41" fontId="5" fillId="0" borderId="2" xfId="0" applyNumberFormat="1" applyFont="1" applyFill="1" applyBorder="1" applyAlignment="1">
      <alignment horizontal="right" vertical="top"/>
    </xf>
    <xf numFmtId="41" fontId="5" fillId="0" borderId="3" xfId="0" applyNumberFormat="1" applyFont="1" applyFill="1" applyBorder="1" applyAlignment="1">
      <alignment horizontal="right" vertical="top"/>
    </xf>
    <xf numFmtId="0" fontId="5" fillId="0" borderId="0" xfId="0" applyNumberFormat="1" applyFont="1" applyFill="1" applyBorder="1" applyAlignment="1">
      <alignment horizontal="left" vertical="top"/>
    </xf>
    <xf numFmtId="0" fontId="5" fillId="0" borderId="5" xfId="0" applyNumberFormat="1" applyFont="1" applyFill="1" applyBorder="1" applyAlignment="1">
      <alignment vertical="top"/>
    </xf>
    <xf numFmtId="0" fontId="5" fillId="0" borderId="0" xfId="0" applyNumberFormat="1" applyFont="1" applyFill="1" applyBorder="1" applyAlignment="1">
      <alignment vertical="top"/>
    </xf>
    <xf numFmtId="0" fontId="5" fillId="0" borderId="0" xfId="0" applyNumberFormat="1" applyFont="1" applyFill="1" applyAlignment="1">
      <alignment horizontal="center" vertical="top"/>
    </xf>
    <xf numFmtId="37" fontId="5" fillId="0" borderId="0" xfId="0" applyNumberFormat="1" applyFont="1" applyAlignment="1">
      <alignment horizontal="right" vertical="top"/>
    </xf>
    <xf numFmtId="164" fontId="5" fillId="0" borderId="4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164" fontId="5" fillId="0" borderId="2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center" vertical="top"/>
    </xf>
    <xf numFmtId="0" fontId="6" fillId="0" borderId="0" xfId="0" quotePrefix="1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vertical="top"/>
    </xf>
    <xf numFmtId="37" fontId="5" fillId="0" borderId="0" xfId="1" applyNumberFormat="1" applyFont="1" applyFill="1" applyAlignment="1">
      <alignment vertical="top"/>
    </xf>
    <xf numFmtId="0" fontId="5" fillId="0" borderId="0" xfId="0" applyNumberFormat="1" applyFont="1" applyFill="1" applyBorder="1" applyAlignment="1">
      <alignment horizontal="center" vertical="top"/>
    </xf>
    <xf numFmtId="164" fontId="5" fillId="0" borderId="2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center" vertical="top"/>
    </xf>
    <xf numFmtId="168" fontId="19" fillId="0" borderId="0" xfId="0" applyNumberFormat="1" applyFont="1" applyBorder="1" applyAlignment="1">
      <alignment horizontal="center" vertical="center"/>
    </xf>
    <xf numFmtId="38" fontId="20" fillId="0" borderId="0" xfId="0" applyNumberFormat="1" applyFont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right" vertical="top"/>
    </xf>
    <xf numFmtId="37" fontId="8" fillId="0" borderId="0" xfId="0" applyNumberFormat="1" applyFont="1" applyFill="1" applyAlignment="1">
      <alignment horizontal="right" vertical="top"/>
    </xf>
    <xf numFmtId="41" fontId="10" fillId="0" borderId="2" xfId="0" applyNumberFormat="1" applyFont="1" applyFill="1" applyBorder="1" applyAlignment="1">
      <alignment horizontal="right" vertical="top"/>
    </xf>
    <xf numFmtId="0" fontId="4" fillId="0" borderId="0" xfId="0" applyNumberFormat="1" applyFont="1" applyFill="1" applyAlignment="1">
      <alignment horizontal="left" vertical="top"/>
    </xf>
    <xf numFmtId="164" fontId="5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left" vertical="top"/>
    </xf>
    <xf numFmtId="37" fontId="8" fillId="0" borderId="0" xfId="0" applyNumberFormat="1" applyFont="1" applyFill="1" applyAlignment="1">
      <alignment vertical="top"/>
    </xf>
    <xf numFmtId="165" fontId="9" fillId="0" borderId="0" xfId="0" applyNumberFormat="1" applyFont="1" applyFill="1" applyAlignment="1">
      <alignment horizontal="right" vertical="top"/>
    </xf>
    <xf numFmtId="1" fontId="9" fillId="0" borderId="0" xfId="0" applyNumberFormat="1" applyFont="1" applyFill="1" applyAlignment="1">
      <alignment horizontal="center" vertical="top"/>
    </xf>
    <xf numFmtId="165" fontId="9" fillId="0" borderId="0" xfId="0" applyNumberFormat="1" applyFont="1" applyFill="1" applyAlignment="1">
      <alignment vertical="top"/>
    </xf>
    <xf numFmtId="41" fontId="9" fillId="0" borderId="0" xfId="0" applyNumberFormat="1" applyFont="1" applyFill="1" applyBorder="1" applyAlignment="1">
      <alignment horizontal="right" vertical="top"/>
    </xf>
    <xf numFmtId="41" fontId="9" fillId="0" borderId="0" xfId="0" applyNumberFormat="1" applyFont="1" applyFill="1" applyAlignment="1">
      <alignment vertical="top"/>
    </xf>
    <xf numFmtId="165" fontId="10" fillId="0" borderId="0" xfId="0" applyNumberFormat="1" applyFont="1" applyFill="1" applyAlignment="1">
      <alignment vertical="top"/>
    </xf>
    <xf numFmtId="165" fontId="11" fillId="0" borderId="0" xfId="0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37" fontId="8" fillId="0" borderId="0" xfId="0" applyNumberFormat="1" applyFont="1" applyFill="1" applyAlignment="1">
      <alignment vertical="top"/>
    </xf>
    <xf numFmtId="0" fontId="5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vertical="top"/>
    </xf>
    <xf numFmtId="1" fontId="9" fillId="0" borderId="0" xfId="0" applyNumberFormat="1" applyFont="1" applyFill="1" applyAlignment="1">
      <alignment horizontal="center" vertical="top"/>
    </xf>
    <xf numFmtId="165" fontId="9" fillId="0" borderId="0" xfId="0" applyNumberFormat="1" applyFont="1" applyFill="1" applyAlignment="1">
      <alignment vertical="top"/>
    </xf>
    <xf numFmtId="41" fontId="9" fillId="0" borderId="0" xfId="0" applyNumberFormat="1" applyFont="1" applyFill="1" applyAlignment="1">
      <alignment vertical="top"/>
    </xf>
    <xf numFmtId="165" fontId="10" fillId="0" borderId="0" xfId="0" applyNumberFormat="1" applyFont="1" applyFill="1" applyAlignment="1">
      <alignment vertical="top"/>
    </xf>
    <xf numFmtId="0" fontId="10" fillId="0" borderId="0" xfId="0" applyNumberFormat="1" applyFont="1" applyFill="1" applyAlignment="1">
      <alignment horizontal="right" vertical="top"/>
    </xf>
    <xf numFmtId="49" fontId="9" fillId="0" borderId="0" xfId="0" applyNumberFormat="1" applyFont="1" applyFill="1" applyAlignment="1">
      <alignment vertical="top"/>
    </xf>
    <xf numFmtId="41" fontId="9" fillId="0" borderId="4" xfId="0" applyNumberFormat="1" applyFont="1" applyFill="1" applyBorder="1" applyAlignment="1">
      <alignment horizontal="right" vertical="top"/>
    </xf>
    <xf numFmtId="0" fontId="5" fillId="0" borderId="0" xfId="0" quotePrefix="1" applyNumberFormat="1" applyFont="1" applyFill="1" applyAlignment="1">
      <alignment horizontal="center" vertical="top"/>
    </xf>
    <xf numFmtId="164" fontId="5" fillId="0" borderId="0" xfId="0" applyNumberFormat="1" applyFont="1" applyFill="1" applyBorder="1" applyAlignment="1">
      <alignment horizontal="right" vertical="top"/>
    </xf>
    <xf numFmtId="164" fontId="5" fillId="0" borderId="0" xfId="0" applyNumberFormat="1" applyFont="1" applyFill="1" applyAlignment="1">
      <alignment horizontal="right" vertical="top"/>
    </xf>
    <xf numFmtId="0" fontId="4" fillId="0" borderId="0" xfId="0" quotePrefix="1" applyNumberFormat="1" applyFont="1" applyFill="1" applyAlignment="1">
      <alignment horizontal="left" vertical="top"/>
    </xf>
    <xf numFmtId="37" fontId="5" fillId="0" borderId="0" xfId="0" applyNumberFormat="1" applyFont="1" applyFill="1" applyAlignment="1">
      <alignment horizontal="right" vertical="top"/>
    </xf>
    <xf numFmtId="0" fontId="5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horizontal="left" vertical="top"/>
    </xf>
    <xf numFmtId="49" fontId="10" fillId="0" borderId="0" xfId="0" applyNumberFormat="1" applyFont="1" applyFill="1" applyAlignment="1">
      <alignment vertical="top"/>
    </xf>
    <xf numFmtId="41" fontId="9" fillId="0" borderId="4" xfId="0" applyNumberFormat="1" applyFont="1" applyFill="1" applyBorder="1" applyAlignment="1">
      <alignment horizontal="right" vertical="top"/>
    </xf>
    <xf numFmtId="164" fontId="5" fillId="0" borderId="3" xfId="0" applyNumberFormat="1" applyFont="1" applyFill="1" applyBorder="1" applyAlignment="1">
      <alignment horizontal="center" vertical="top"/>
    </xf>
    <xf numFmtId="164" fontId="4" fillId="0" borderId="0" xfId="0" quotePrefix="1" applyNumberFormat="1" applyFont="1" applyFill="1" applyAlignment="1">
      <alignment horizontal="left" vertical="top"/>
    </xf>
    <xf numFmtId="0" fontId="5" fillId="0" borderId="0" xfId="0" applyFont="1" applyAlignment="1">
      <alignment horizontal="right" vertical="top"/>
    </xf>
    <xf numFmtId="37" fontId="4" fillId="0" borderId="0" xfId="0" applyNumberFormat="1" applyFont="1" applyFill="1" applyAlignment="1">
      <alignment horizontal="left" vertical="top"/>
    </xf>
    <xf numFmtId="38" fontId="5" fillId="0" borderId="0" xfId="0" applyNumberFormat="1" applyFont="1" applyFill="1" applyAlignment="1">
      <alignment horizontal="centerContinuous" vertical="top"/>
    </xf>
    <xf numFmtId="0" fontId="5" fillId="0" borderId="0" xfId="0" applyFont="1" applyFill="1" applyAlignment="1">
      <alignment horizontal="right" vertical="top"/>
    </xf>
    <xf numFmtId="164" fontId="5" fillId="0" borderId="0" xfId="0" applyNumberFormat="1" applyFont="1" applyFill="1" applyBorder="1" applyAlignment="1">
      <alignment vertical="top"/>
    </xf>
    <xf numFmtId="164" fontId="12" fillId="0" borderId="0" xfId="0" applyNumberFormat="1" applyFont="1" applyFill="1" applyAlignment="1">
      <alignment vertical="top"/>
    </xf>
    <xf numFmtId="43" fontId="5" fillId="0" borderId="0" xfId="0" applyNumberFormat="1" applyFont="1" applyFill="1" applyBorder="1" applyAlignment="1">
      <alignment horizontal="right" vertical="top"/>
    </xf>
    <xf numFmtId="43" fontId="5" fillId="0" borderId="0" xfId="0" applyNumberFormat="1" applyFont="1" applyFill="1" applyBorder="1" applyAlignment="1">
      <alignment vertical="top"/>
    </xf>
    <xf numFmtId="41" fontId="5" fillId="0" borderId="0" xfId="0" applyNumberFormat="1" applyFont="1" applyFill="1" applyAlignment="1">
      <alignment horizontal="center" vertical="top"/>
    </xf>
    <xf numFmtId="41" fontId="5" fillId="0" borderId="1" xfId="0" applyNumberFormat="1" applyFont="1" applyFill="1" applyBorder="1" applyAlignment="1">
      <alignment horizontal="center" vertical="top"/>
    </xf>
    <xf numFmtId="41" fontId="5" fillId="0" borderId="0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Alignment="1">
      <alignment vertical="center"/>
    </xf>
    <xf numFmtId="164" fontId="4" fillId="0" borderId="0" xfId="0" quotePrefix="1" applyNumberFormat="1" applyFont="1" applyFill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4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164" fontId="12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41" fontId="5" fillId="0" borderId="1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164" fontId="5" fillId="0" borderId="7" xfId="0" applyNumberFormat="1" applyFont="1" applyFill="1" applyBorder="1" applyAlignment="1">
      <alignment horizontal="center" vertical="top"/>
    </xf>
    <xf numFmtId="0" fontId="10" fillId="0" borderId="0" xfId="0" applyFont="1" applyAlignment="1">
      <alignment vertical="center"/>
    </xf>
    <xf numFmtId="164" fontId="21" fillId="0" borderId="0" xfId="0" applyNumberFormat="1" applyFont="1" applyFill="1" applyAlignment="1">
      <alignment vertical="center"/>
    </xf>
    <xf numFmtId="41" fontId="21" fillId="0" borderId="0" xfId="0" applyNumberFormat="1" applyFont="1" applyFill="1" applyBorder="1" applyAlignment="1">
      <alignment vertical="center"/>
    </xf>
    <xf numFmtId="168" fontId="19" fillId="0" borderId="0" xfId="0" applyNumberFormat="1" applyFont="1" applyFill="1" applyBorder="1" applyAlignment="1">
      <alignment horizontal="center" vertical="center"/>
    </xf>
    <xf numFmtId="38" fontId="20" fillId="0" borderId="0" xfId="0" applyNumberFormat="1" applyFont="1" applyFill="1" applyBorder="1" applyAlignment="1">
      <alignment horizontal="center" vertical="center"/>
    </xf>
    <xf numFmtId="164" fontId="5" fillId="0" borderId="0" xfId="10675" applyNumberFormat="1" applyFont="1" applyFill="1" applyBorder="1" applyAlignment="1">
      <alignment vertical="top"/>
    </xf>
    <xf numFmtId="164" fontId="5" fillId="0" borderId="0" xfId="10675" applyNumberFormat="1" applyFont="1" applyFill="1" applyAlignment="1">
      <alignment horizontal="centerContinuous" vertical="top"/>
    </xf>
    <xf numFmtId="164" fontId="5" fillId="0" borderId="0" xfId="10675" quotePrefix="1" applyNumberFormat="1" applyFont="1" applyFill="1" applyAlignment="1">
      <alignment horizontal="centerContinuous" vertical="top"/>
    </xf>
    <xf numFmtId="164" fontId="4" fillId="0" borderId="1" xfId="10675" applyNumberFormat="1" applyFont="1" applyFill="1" applyBorder="1" applyAlignment="1">
      <alignment horizontal="center" vertical="top"/>
    </xf>
    <xf numFmtId="164" fontId="6" fillId="0" borderId="0" xfId="10675" applyNumberFormat="1" applyFont="1" applyFill="1" applyBorder="1" applyAlignment="1">
      <alignment horizontal="center" vertical="top"/>
    </xf>
    <xf numFmtId="164" fontId="5" fillId="0" borderId="0" xfId="10675" applyNumberFormat="1" applyFont="1" applyFill="1" applyAlignment="1">
      <alignment vertical="top"/>
    </xf>
    <xf numFmtId="164" fontId="5" fillId="0" borderId="0" xfId="10675" applyNumberFormat="1" applyFont="1" applyFill="1" applyAlignment="1">
      <alignment horizontal="center" vertical="top"/>
    </xf>
    <xf numFmtId="164" fontId="5" fillId="0" borderId="7" xfId="10675" applyNumberFormat="1" applyFont="1" applyFill="1" applyBorder="1" applyAlignment="1">
      <alignment horizontal="center" vertical="top"/>
    </xf>
    <xf numFmtId="164" fontId="5" fillId="0" borderId="1" xfId="10675" applyNumberFormat="1" applyFont="1" applyFill="1" applyBorder="1" applyAlignment="1">
      <alignment horizontal="center" vertical="top"/>
    </xf>
    <xf numFmtId="164" fontId="5" fillId="0" borderId="0" xfId="10675" applyNumberFormat="1" applyFont="1" applyFill="1" applyBorder="1" applyAlignment="1">
      <alignment horizontal="center" vertical="top"/>
    </xf>
    <xf numFmtId="164" fontId="5" fillId="0" borderId="2" xfId="10675" applyNumberFormat="1" applyFont="1" applyFill="1" applyBorder="1" applyAlignment="1">
      <alignment horizontal="center" vertical="top"/>
    </xf>
    <xf numFmtId="164" fontId="9" fillId="0" borderId="0" xfId="10675" applyNumberFormat="1" applyFont="1" applyFill="1" applyAlignment="1">
      <alignment horizontal="right" vertical="top"/>
    </xf>
    <xf numFmtId="164" fontId="9" fillId="0" borderId="4" xfId="10675" applyNumberFormat="1" applyFont="1" applyFill="1" applyBorder="1" applyAlignment="1">
      <alignment horizontal="right" vertical="top"/>
    </xf>
    <xf numFmtId="164" fontId="5" fillId="0" borderId="0" xfId="10675" applyNumberFormat="1" applyFont="1" applyFill="1" applyAlignment="1">
      <alignment horizontal="right" vertical="top"/>
    </xf>
    <xf numFmtId="164" fontId="5" fillId="0" borderId="0" xfId="10675" applyNumberFormat="1" applyFont="1" applyFill="1" applyBorder="1" applyAlignment="1">
      <alignment horizontal="right" vertical="top"/>
    </xf>
    <xf numFmtId="164" fontId="5" fillId="0" borderId="4" xfId="10675" applyNumberFormat="1" applyFont="1" applyFill="1" applyBorder="1" applyAlignment="1">
      <alignment horizontal="center" vertical="top"/>
    </xf>
    <xf numFmtId="41" fontId="10" fillId="0" borderId="1" xfId="0" applyNumberFormat="1" applyFont="1" applyFill="1" applyBorder="1" applyAlignment="1">
      <alignment horizontal="right" vertical="top"/>
    </xf>
    <xf numFmtId="0" fontId="10" fillId="0" borderId="0" xfId="0" applyNumberFormat="1" applyFont="1" applyFill="1" applyBorder="1" applyAlignment="1">
      <alignment horizontal="right" vertical="top"/>
    </xf>
    <xf numFmtId="41" fontId="10" fillId="0" borderId="0" xfId="0" applyNumberFormat="1" applyFont="1" applyFill="1" applyBorder="1" applyAlignment="1">
      <alignment vertical="top"/>
    </xf>
    <xf numFmtId="165" fontId="9" fillId="0" borderId="0" xfId="0" applyNumberFormat="1" applyFont="1" applyFill="1" applyBorder="1" applyAlignment="1">
      <alignment vertical="top"/>
    </xf>
    <xf numFmtId="41" fontId="10" fillId="0" borderId="1" xfId="0" applyNumberFormat="1" applyFont="1" applyFill="1" applyBorder="1" applyAlignment="1">
      <alignment vertical="top"/>
    </xf>
    <xf numFmtId="0" fontId="247" fillId="0" borderId="0" xfId="0" applyNumberFormat="1" applyFont="1" applyFill="1" applyAlignment="1">
      <alignment horizontal="center" vertical="top"/>
    </xf>
    <xf numFmtId="0" fontId="10" fillId="0" borderId="0" xfId="0" applyNumberFormat="1" applyFont="1" applyFill="1" applyAlignment="1">
      <alignment horizontal="center" vertical="top"/>
    </xf>
    <xf numFmtId="0" fontId="248" fillId="0" borderId="0" xfId="0" applyFont="1" applyFill="1" applyAlignment="1">
      <alignment vertical="center"/>
    </xf>
    <xf numFmtId="0" fontId="248" fillId="0" borderId="0" xfId="0" applyFont="1" applyFill="1" applyAlignment="1">
      <alignment horizontal="left" vertical="center"/>
    </xf>
    <xf numFmtId="0" fontId="249" fillId="0" borderId="0" xfId="0" applyFont="1" applyFill="1" applyAlignment="1">
      <alignment vertical="center"/>
    </xf>
    <xf numFmtId="164" fontId="5" fillId="0" borderId="0" xfId="8278" applyNumberFormat="1" applyFont="1" applyFill="1" applyAlignment="1">
      <alignment horizontal="center" vertical="top"/>
    </xf>
    <xf numFmtId="164" fontId="5" fillId="0" borderId="1" xfId="8278" applyNumberFormat="1" applyFont="1" applyFill="1" applyBorder="1" applyAlignment="1">
      <alignment horizontal="center" vertical="top"/>
    </xf>
    <xf numFmtId="41" fontId="5" fillId="0" borderId="3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0" xfId="8278" applyNumberFormat="1" applyFont="1" applyFill="1" applyBorder="1" applyAlignment="1">
      <alignment horizontal="center" vertical="top"/>
    </xf>
    <xf numFmtId="164" fontId="5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top"/>
    </xf>
    <xf numFmtId="164" fontId="5" fillId="0" borderId="0" xfId="7211" applyNumberFormat="1" applyFont="1" applyFill="1" applyAlignment="1">
      <alignment horizontal="center" vertical="top"/>
    </xf>
    <xf numFmtId="164" fontId="5" fillId="0" borderId="1" xfId="7211" applyNumberFormat="1" applyFont="1" applyFill="1" applyBorder="1" applyAlignment="1">
      <alignment horizontal="center" vertical="top"/>
    </xf>
    <xf numFmtId="164" fontId="5" fillId="0" borderId="0" xfId="7211" applyNumberFormat="1" applyFont="1" applyFill="1" applyAlignment="1">
      <alignment vertical="top"/>
    </xf>
    <xf numFmtId="164" fontId="5" fillId="0" borderId="0" xfId="8278" applyNumberFormat="1" applyFont="1" applyFill="1" applyAlignment="1">
      <alignment vertical="top"/>
    </xf>
    <xf numFmtId="164" fontId="5" fillId="0" borderId="0" xfId="7211" applyNumberFormat="1" applyFont="1" applyFill="1" applyBorder="1" applyAlignment="1">
      <alignment horizontal="center" vertical="top"/>
    </xf>
    <xf numFmtId="164" fontId="5" fillId="0" borderId="2" xfId="7211" applyNumberFormat="1" applyFont="1" applyFill="1" applyBorder="1" applyAlignment="1">
      <alignment horizontal="center" vertical="top"/>
    </xf>
    <xf numFmtId="164" fontId="5" fillId="0" borderId="2" xfId="8278" applyNumberFormat="1" applyFont="1" applyFill="1" applyBorder="1" applyAlignment="1">
      <alignment horizontal="center" vertical="top"/>
    </xf>
    <xf numFmtId="41" fontId="10" fillId="0" borderId="0" xfId="8278" applyNumberFormat="1" applyFont="1" applyFill="1" applyBorder="1" applyAlignment="1">
      <alignment horizontal="right" vertical="top"/>
    </xf>
    <xf numFmtId="43" fontId="5" fillId="0" borderId="4" xfId="7211" applyNumberFormat="1" applyFont="1" applyFill="1" applyBorder="1" applyAlignment="1">
      <alignment vertical="top"/>
    </xf>
    <xf numFmtId="43" fontId="5" fillId="0" borderId="0" xfId="8278" applyNumberFormat="1" applyFont="1" applyFill="1" applyAlignment="1">
      <alignment vertical="top"/>
    </xf>
    <xf numFmtId="43" fontId="5" fillId="0" borderId="4" xfId="8278" applyNumberFormat="1" applyFont="1" applyFill="1" applyBorder="1" applyAlignment="1">
      <alignment horizontal="right" vertical="top"/>
    </xf>
    <xf numFmtId="43" fontId="5" fillId="0" borderId="0" xfId="8278" applyNumberFormat="1" applyFont="1" applyFill="1" applyAlignment="1">
      <alignment horizontal="right" vertical="top"/>
    </xf>
    <xf numFmtId="43" fontId="5" fillId="0" borderId="4" xfId="8278" applyNumberFormat="1" applyFont="1" applyFill="1" applyBorder="1" applyAlignment="1">
      <alignment vertical="top"/>
    </xf>
    <xf numFmtId="0" fontId="5" fillId="0" borderId="0" xfId="8278" applyNumberFormat="1" applyFont="1" applyFill="1" applyAlignment="1">
      <alignment vertical="top"/>
    </xf>
    <xf numFmtId="0" fontId="5" fillId="0" borderId="0" xfId="8278" applyNumberFormat="1" applyFont="1" applyFill="1" applyAlignment="1">
      <alignment horizontal="center" vertical="top"/>
    </xf>
    <xf numFmtId="41" fontId="5" fillId="0" borderId="0" xfId="8278" applyNumberFormat="1" applyFont="1" applyFill="1" applyAlignment="1">
      <alignment horizontal="right" vertical="top"/>
    </xf>
    <xf numFmtId="0" fontId="5" fillId="0" borderId="0" xfId="8278" applyNumberFormat="1" applyFont="1" applyFill="1" applyAlignment="1">
      <alignment horizontal="left" vertical="top"/>
    </xf>
    <xf numFmtId="41" fontId="5" fillId="0" borderId="0" xfId="8278" applyNumberFormat="1" applyFont="1" applyFill="1" applyAlignment="1">
      <alignment horizontal="center" vertical="top"/>
    </xf>
    <xf numFmtId="41" fontId="5" fillId="0" borderId="1" xfId="8278" applyNumberFormat="1" applyFont="1" applyFill="1" applyBorder="1" applyAlignment="1">
      <alignment horizontal="right" vertical="top"/>
    </xf>
    <xf numFmtId="164" fontId="5" fillId="0" borderId="1" xfId="7211" applyNumberFormat="1" applyFont="1" applyFill="1" applyBorder="1" applyAlignment="1">
      <alignment horizontal="right" vertical="top"/>
    </xf>
    <xf numFmtId="0" fontId="5" fillId="0" borderId="0" xfId="8278" quotePrefix="1" applyNumberFormat="1" applyFont="1" applyFill="1" applyAlignment="1">
      <alignment horizontal="left" vertical="top"/>
    </xf>
    <xf numFmtId="164" fontId="5" fillId="0" borderId="0" xfId="8278" quotePrefix="1" applyNumberFormat="1" applyFont="1" applyFill="1" applyAlignment="1">
      <alignment horizontal="left" vertical="top"/>
    </xf>
    <xf numFmtId="43" fontId="5" fillId="0" borderId="0" xfId="7211" applyNumberFormat="1" applyFont="1" applyFill="1" applyBorder="1" applyAlignment="1">
      <alignment vertical="top"/>
    </xf>
    <xf numFmtId="43" fontId="5" fillId="0" borderId="0" xfId="8278" applyNumberFormat="1" applyFont="1" applyFill="1" applyBorder="1" applyAlignment="1">
      <alignment horizontal="right" vertical="top"/>
    </xf>
    <xf numFmtId="43" fontId="5" fillId="0" borderId="0" xfId="8278" applyNumberFormat="1" applyFont="1" applyFill="1" applyBorder="1" applyAlignment="1">
      <alignment vertical="top"/>
    </xf>
    <xf numFmtId="41" fontId="5" fillId="0" borderId="2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41" fontId="5" fillId="0" borderId="0" xfId="8278" applyNumberFormat="1" applyFont="1" applyFill="1" applyBorder="1" applyAlignment="1">
      <alignment horizontal="right" vertical="top"/>
    </xf>
    <xf numFmtId="164" fontId="4" fillId="0" borderId="1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</cellXfs>
  <cellStyles count="10676">
    <cellStyle name="??" xfId="19"/>
    <cellStyle name="?? - Style1" xfId="20"/>
    <cellStyle name="?? [0] - Style2" xfId="21"/>
    <cellStyle name="?? [0]_PERSONAL" xfId="22"/>
    <cellStyle name="?????? - Style3" xfId="23"/>
    <cellStyle name="?????? - Style4" xfId="24"/>
    <cellStyle name="??????????????????? [0]_PERSONAL" xfId="25"/>
    <cellStyle name="???????????????????_PERSONAL" xfId="26"/>
    <cellStyle name="????_P - Style5" xfId="27"/>
    <cellStyle name="??_PER - Style6" xfId="28"/>
    <cellStyle name="0,0_x000d__x000a_NA_x000d__x000a_" xfId="29"/>
    <cellStyle name="0,0_x000d__x000a_NA_x000d__x000a_ 2" xfId="30"/>
    <cellStyle name="20% - Accent1 2" xfId="31"/>
    <cellStyle name="20% - Accent1 2 10" xfId="32"/>
    <cellStyle name="20% - Accent1 2 10 2" xfId="33"/>
    <cellStyle name="20% - Accent1 2 10 2 2" xfId="34"/>
    <cellStyle name="20% - Accent1 2 10 2 2 2" xfId="35"/>
    <cellStyle name="20% - Accent1 2 10 2 2 3" xfId="36"/>
    <cellStyle name="20% - Accent1 2 10 2 3" xfId="37"/>
    <cellStyle name="20% - Accent1 2 10 2 4" xfId="38"/>
    <cellStyle name="20% - Accent1 2 10 3" xfId="39"/>
    <cellStyle name="20% - Accent1 2 11" xfId="40"/>
    <cellStyle name="20% - Accent1 2 11 2" xfId="41"/>
    <cellStyle name="20% - Accent1 2 11 3" xfId="42"/>
    <cellStyle name="20% - Accent1 2 12" xfId="43"/>
    <cellStyle name="20% - Accent1 2 13" xfId="44"/>
    <cellStyle name="20% - Accent1 2 14" xfId="45"/>
    <cellStyle name="20% - Accent1 2 15" xfId="46"/>
    <cellStyle name="20% - Accent1 2 2" xfId="47"/>
    <cellStyle name="20% - Accent1 2 2 10" xfId="48"/>
    <cellStyle name="20% - Accent1 2 2 11" xfId="49"/>
    <cellStyle name="20% - Accent1 2 2 12" xfId="50"/>
    <cellStyle name="20% - Accent1 2 2 13" xfId="51"/>
    <cellStyle name="20% - Accent1 2 2 2" xfId="52"/>
    <cellStyle name="20% - Accent1 2 2 2 2" xfId="53"/>
    <cellStyle name="20% - Accent1 2 2 2 2 2" xfId="54"/>
    <cellStyle name="20% - Accent1 2 2 2 2 2 2" xfId="55"/>
    <cellStyle name="20% - Accent1 2 2 2 2 2 3" xfId="56"/>
    <cellStyle name="20% - Accent1 2 2 2 2 3" xfId="57"/>
    <cellStyle name="20% - Accent1 2 2 2 2 4" xfId="58"/>
    <cellStyle name="20% - Accent1 2 2 2 2 5" xfId="59"/>
    <cellStyle name="20% - Accent1 2 2 2 3" xfId="60"/>
    <cellStyle name="20% - Accent1 2 2 2 3 2" xfId="61"/>
    <cellStyle name="20% - Accent1 2 2 2 3 2 2" xfId="62"/>
    <cellStyle name="20% - Accent1 2 2 2 3 2 3" xfId="63"/>
    <cellStyle name="20% - Accent1 2 2 2 3 3" xfId="64"/>
    <cellStyle name="20% - Accent1 2 2 2 3 4" xfId="65"/>
    <cellStyle name="20% - Accent1 2 2 2 3 5" xfId="66"/>
    <cellStyle name="20% - Accent1 2 2 2 4" xfId="67"/>
    <cellStyle name="20% - Accent1 2 2 2 4 2" xfId="68"/>
    <cellStyle name="20% - Accent1 2 2 2 4 2 2" xfId="69"/>
    <cellStyle name="20% - Accent1 2 2 2 4 2 3" xfId="70"/>
    <cellStyle name="20% - Accent1 2 2 2 4 3" xfId="71"/>
    <cellStyle name="20% - Accent1 2 2 2 4 4" xfId="72"/>
    <cellStyle name="20% - Accent1 2 2 2 4 5" xfId="73"/>
    <cellStyle name="20% - Accent1 2 2 2 5" xfId="74"/>
    <cellStyle name="20% - Accent1 2 2 2 5 2" xfId="75"/>
    <cellStyle name="20% - Accent1 2 2 2 5 2 2" xfId="76"/>
    <cellStyle name="20% - Accent1 2 2 2 5 2 3" xfId="77"/>
    <cellStyle name="20% - Accent1 2 2 2 5 3" xfId="78"/>
    <cellStyle name="20% - Accent1 2 2 2 5 4" xfId="79"/>
    <cellStyle name="20% - Accent1 2 2 2 5 5" xfId="80"/>
    <cellStyle name="20% - Accent1 2 2 2 6" xfId="81"/>
    <cellStyle name="20% - Accent1 2 2 2 6 2" xfId="82"/>
    <cellStyle name="20% - Accent1 2 2 2 6 3" xfId="83"/>
    <cellStyle name="20% - Accent1 2 2 2 7" xfId="84"/>
    <cellStyle name="20% - Accent1 2 2 2 8" xfId="85"/>
    <cellStyle name="20% - Accent1 2 2 2 9" xfId="86"/>
    <cellStyle name="20% - Accent1 2 2 3" xfId="87"/>
    <cellStyle name="20% - Accent1 2 2 3 2" xfId="88"/>
    <cellStyle name="20% - Accent1 2 2 3 2 2" xfId="89"/>
    <cellStyle name="20% - Accent1 2 2 3 2 3" xfId="90"/>
    <cellStyle name="20% - Accent1 2 2 3 3" xfId="91"/>
    <cellStyle name="20% - Accent1 2 2 3 4" xfId="92"/>
    <cellStyle name="20% - Accent1 2 2 3 5" xfId="93"/>
    <cellStyle name="20% - Accent1 2 2 4" xfId="94"/>
    <cellStyle name="20% - Accent1 2 2 4 2" xfId="95"/>
    <cellStyle name="20% - Accent1 2 2 4 2 2" xfId="96"/>
    <cellStyle name="20% - Accent1 2 2 4 2 3" xfId="97"/>
    <cellStyle name="20% - Accent1 2 2 4 3" xfId="98"/>
    <cellStyle name="20% - Accent1 2 2 4 4" xfId="99"/>
    <cellStyle name="20% - Accent1 2 2 4 5" xfId="100"/>
    <cellStyle name="20% - Accent1 2 2 5" xfId="101"/>
    <cellStyle name="20% - Accent1 2 2 5 2" xfId="102"/>
    <cellStyle name="20% - Accent1 2 2 5 2 2" xfId="103"/>
    <cellStyle name="20% - Accent1 2 2 5 2 3" xfId="104"/>
    <cellStyle name="20% - Accent1 2 2 5 3" xfId="105"/>
    <cellStyle name="20% - Accent1 2 2 5 4" xfId="106"/>
    <cellStyle name="20% - Accent1 2 2 5 5" xfId="107"/>
    <cellStyle name="20% - Accent1 2 2 6" xfId="108"/>
    <cellStyle name="20% - Accent1 2 2 6 2" xfId="109"/>
    <cellStyle name="20% - Accent1 2 2 6 2 2" xfId="110"/>
    <cellStyle name="20% - Accent1 2 2 6 2 3" xfId="111"/>
    <cellStyle name="20% - Accent1 2 2 6 3" xfId="112"/>
    <cellStyle name="20% - Accent1 2 2 6 4" xfId="113"/>
    <cellStyle name="20% - Accent1 2 2 6 5" xfId="114"/>
    <cellStyle name="20% - Accent1 2 2 7" xfId="115"/>
    <cellStyle name="20% - Accent1 2 2 7 2" xfId="116"/>
    <cellStyle name="20% - Accent1 2 2 7 2 2" xfId="117"/>
    <cellStyle name="20% - Accent1 2 2 7 2 3" xfId="118"/>
    <cellStyle name="20% - Accent1 2 2 7 3" xfId="119"/>
    <cellStyle name="20% - Accent1 2 2 7 4" xfId="120"/>
    <cellStyle name="20% - Accent1 2 2 7 5" xfId="121"/>
    <cellStyle name="20% - Accent1 2 2 8" xfId="122"/>
    <cellStyle name="20% - Accent1 2 2 8 2" xfId="123"/>
    <cellStyle name="20% - Accent1 2 2 8 2 2" xfId="124"/>
    <cellStyle name="20% - Accent1 2 2 8 2 3" xfId="125"/>
    <cellStyle name="20% - Accent1 2 2 8 3" xfId="126"/>
    <cellStyle name="20% - Accent1 2 2 8 4" xfId="127"/>
    <cellStyle name="20% - Accent1 2 2 8 5" xfId="128"/>
    <cellStyle name="20% - Accent1 2 2 9" xfId="129"/>
    <cellStyle name="20% - Accent1 2 2 9 2" xfId="130"/>
    <cellStyle name="20% - Accent1 2 2 9 3" xfId="131"/>
    <cellStyle name="20% - Accent1 2 3" xfId="132"/>
    <cellStyle name="20% - Accent1 2 3 10" xfId="133"/>
    <cellStyle name="20% - Accent1 2 3 11" xfId="134"/>
    <cellStyle name="20% - Accent1 2 3 12" xfId="135"/>
    <cellStyle name="20% - Accent1 2 3 13" xfId="136"/>
    <cellStyle name="20% - Accent1 2 3 14" xfId="137"/>
    <cellStyle name="20% - Accent1 2 3 2" xfId="138"/>
    <cellStyle name="20% - Accent1 2 3 2 2" xfId="139"/>
    <cellStyle name="20% - Accent1 2 3 2 2 2" xfId="140"/>
    <cellStyle name="20% - Accent1 2 3 2 2 2 2" xfId="141"/>
    <cellStyle name="20% - Accent1 2 3 2 2 2 3" xfId="142"/>
    <cellStyle name="20% - Accent1 2 3 2 2 3" xfId="143"/>
    <cellStyle name="20% - Accent1 2 3 2 2 4" xfId="144"/>
    <cellStyle name="20% - Accent1 2 3 2 2 5" xfId="145"/>
    <cellStyle name="20% - Accent1 2 3 2 3" xfId="146"/>
    <cellStyle name="20% - Accent1 2 3 2 3 2" xfId="147"/>
    <cellStyle name="20% - Accent1 2 3 2 3 2 2" xfId="148"/>
    <cellStyle name="20% - Accent1 2 3 2 3 2 3" xfId="149"/>
    <cellStyle name="20% - Accent1 2 3 2 3 3" xfId="150"/>
    <cellStyle name="20% - Accent1 2 3 2 3 4" xfId="151"/>
    <cellStyle name="20% - Accent1 2 3 2 3 5" xfId="152"/>
    <cellStyle name="20% - Accent1 2 3 2 4" xfId="153"/>
    <cellStyle name="20% - Accent1 2 3 2 4 2" xfId="154"/>
    <cellStyle name="20% - Accent1 2 3 2 4 2 2" xfId="155"/>
    <cellStyle name="20% - Accent1 2 3 2 4 2 3" xfId="156"/>
    <cellStyle name="20% - Accent1 2 3 2 4 3" xfId="157"/>
    <cellStyle name="20% - Accent1 2 3 2 4 4" xfId="158"/>
    <cellStyle name="20% - Accent1 2 3 2 4 5" xfId="159"/>
    <cellStyle name="20% - Accent1 2 3 2 5" xfId="160"/>
    <cellStyle name="20% - Accent1 2 3 2 5 2" xfId="161"/>
    <cellStyle name="20% - Accent1 2 3 2 5 2 2" xfId="162"/>
    <cellStyle name="20% - Accent1 2 3 2 5 2 3" xfId="163"/>
    <cellStyle name="20% - Accent1 2 3 2 5 3" xfId="164"/>
    <cellStyle name="20% - Accent1 2 3 2 5 4" xfId="165"/>
    <cellStyle name="20% - Accent1 2 3 2 5 5" xfId="166"/>
    <cellStyle name="20% - Accent1 2 3 2 6" xfId="167"/>
    <cellStyle name="20% - Accent1 2 3 2 6 2" xfId="168"/>
    <cellStyle name="20% - Accent1 2 3 2 6 3" xfId="169"/>
    <cellStyle name="20% - Accent1 2 3 2 7" xfId="170"/>
    <cellStyle name="20% - Accent1 2 3 2 8" xfId="171"/>
    <cellStyle name="20% - Accent1 2 3 2 9" xfId="172"/>
    <cellStyle name="20% - Accent1 2 3 3" xfId="173"/>
    <cellStyle name="20% - Accent1 2 3 3 2" xfId="174"/>
    <cellStyle name="20% - Accent1 2 3 3 2 2" xfId="175"/>
    <cellStyle name="20% - Accent1 2 3 3 2 3" xfId="176"/>
    <cellStyle name="20% - Accent1 2 3 3 3" xfId="177"/>
    <cellStyle name="20% - Accent1 2 3 3 4" xfId="178"/>
    <cellStyle name="20% - Accent1 2 3 3 5" xfId="179"/>
    <cellStyle name="20% - Accent1 2 3 4" xfId="180"/>
    <cellStyle name="20% - Accent1 2 3 4 2" xfId="181"/>
    <cellStyle name="20% - Accent1 2 3 4 2 2" xfId="182"/>
    <cellStyle name="20% - Accent1 2 3 4 2 3" xfId="183"/>
    <cellStyle name="20% - Accent1 2 3 4 3" xfId="184"/>
    <cellStyle name="20% - Accent1 2 3 4 4" xfId="185"/>
    <cellStyle name="20% - Accent1 2 3 4 5" xfId="186"/>
    <cellStyle name="20% - Accent1 2 3 5" xfId="187"/>
    <cellStyle name="20% - Accent1 2 3 5 2" xfId="188"/>
    <cellStyle name="20% - Accent1 2 3 5 2 2" xfId="189"/>
    <cellStyle name="20% - Accent1 2 3 5 2 3" xfId="190"/>
    <cellStyle name="20% - Accent1 2 3 5 3" xfId="191"/>
    <cellStyle name="20% - Accent1 2 3 5 4" xfId="192"/>
    <cellStyle name="20% - Accent1 2 3 5 5" xfId="193"/>
    <cellStyle name="20% - Accent1 2 3 6" xfId="194"/>
    <cellStyle name="20% - Accent1 2 3 6 2" xfId="195"/>
    <cellStyle name="20% - Accent1 2 3 6 2 2" xfId="196"/>
    <cellStyle name="20% - Accent1 2 3 6 2 3" xfId="197"/>
    <cellStyle name="20% - Accent1 2 3 6 3" xfId="198"/>
    <cellStyle name="20% - Accent1 2 3 6 4" xfId="199"/>
    <cellStyle name="20% - Accent1 2 3 6 5" xfId="200"/>
    <cellStyle name="20% - Accent1 2 3 7" xfId="201"/>
    <cellStyle name="20% - Accent1 2 3 7 2" xfId="202"/>
    <cellStyle name="20% - Accent1 2 3 7 2 2" xfId="203"/>
    <cellStyle name="20% - Accent1 2 3 7 2 3" xfId="204"/>
    <cellStyle name="20% - Accent1 2 3 7 3" xfId="205"/>
    <cellStyle name="20% - Accent1 2 3 7 4" xfId="206"/>
    <cellStyle name="20% - Accent1 2 3 7 5" xfId="207"/>
    <cellStyle name="20% - Accent1 2 3 8" xfId="208"/>
    <cellStyle name="20% - Accent1 2 3 8 2" xfId="209"/>
    <cellStyle name="20% - Accent1 2 3 8 2 2" xfId="210"/>
    <cellStyle name="20% - Accent1 2 3 8 2 3" xfId="211"/>
    <cellStyle name="20% - Accent1 2 3 8 3" xfId="212"/>
    <cellStyle name="20% - Accent1 2 3 8 4" xfId="213"/>
    <cellStyle name="20% - Accent1 2 3 8 5" xfId="214"/>
    <cellStyle name="20% - Accent1 2 3 9" xfId="215"/>
    <cellStyle name="20% - Accent1 2 3 9 2" xfId="216"/>
    <cellStyle name="20% - Accent1 2 3 9 3" xfId="217"/>
    <cellStyle name="20% - Accent1 2 4" xfId="218"/>
    <cellStyle name="20% - Accent1 2 4 10" xfId="219"/>
    <cellStyle name="20% - Accent1 2 4 2" xfId="220"/>
    <cellStyle name="20% - Accent1 2 4 2 2" xfId="221"/>
    <cellStyle name="20% - Accent1 2 4 2 2 2" xfId="222"/>
    <cellStyle name="20% - Accent1 2 4 2 2 3" xfId="223"/>
    <cellStyle name="20% - Accent1 2 4 2 3" xfId="224"/>
    <cellStyle name="20% - Accent1 2 4 2 4" xfId="225"/>
    <cellStyle name="20% - Accent1 2 4 2 5" xfId="226"/>
    <cellStyle name="20% - Accent1 2 4 3" xfId="227"/>
    <cellStyle name="20% - Accent1 2 4 3 2" xfId="228"/>
    <cellStyle name="20% - Accent1 2 4 3 2 2" xfId="229"/>
    <cellStyle name="20% - Accent1 2 4 3 2 3" xfId="230"/>
    <cellStyle name="20% - Accent1 2 4 3 3" xfId="231"/>
    <cellStyle name="20% - Accent1 2 4 3 4" xfId="232"/>
    <cellStyle name="20% - Accent1 2 4 3 5" xfId="233"/>
    <cellStyle name="20% - Accent1 2 4 4" xfId="234"/>
    <cellStyle name="20% - Accent1 2 4 4 2" xfId="235"/>
    <cellStyle name="20% - Accent1 2 4 4 2 2" xfId="236"/>
    <cellStyle name="20% - Accent1 2 4 4 2 3" xfId="237"/>
    <cellStyle name="20% - Accent1 2 4 4 3" xfId="238"/>
    <cellStyle name="20% - Accent1 2 4 4 4" xfId="239"/>
    <cellStyle name="20% - Accent1 2 4 4 5" xfId="240"/>
    <cellStyle name="20% - Accent1 2 4 5" xfId="241"/>
    <cellStyle name="20% - Accent1 2 4 5 2" xfId="242"/>
    <cellStyle name="20% - Accent1 2 4 5 2 2" xfId="243"/>
    <cellStyle name="20% - Accent1 2 4 5 2 3" xfId="244"/>
    <cellStyle name="20% - Accent1 2 4 5 3" xfId="245"/>
    <cellStyle name="20% - Accent1 2 4 5 4" xfId="246"/>
    <cellStyle name="20% - Accent1 2 4 5 5" xfId="247"/>
    <cellStyle name="20% - Accent1 2 4 6" xfId="248"/>
    <cellStyle name="20% - Accent1 2 4 6 2" xfId="249"/>
    <cellStyle name="20% - Accent1 2 4 6 3" xfId="250"/>
    <cellStyle name="20% - Accent1 2 4 7" xfId="251"/>
    <cellStyle name="20% - Accent1 2 4 8" xfId="252"/>
    <cellStyle name="20% - Accent1 2 4 9" xfId="253"/>
    <cellStyle name="20% - Accent1 2 5" xfId="254"/>
    <cellStyle name="20% - Accent1 2 5 2" xfId="255"/>
    <cellStyle name="20% - Accent1 2 5 2 2" xfId="256"/>
    <cellStyle name="20% - Accent1 2 5 2 2 2" xfId="257"/>
    <cellStyle name="20% - Accent1 2 5 2 2 3" xfId="258"/>
    <cellStyle name="20% - Accent1 2 5 2 3" xfId="259"/>
    <cellStyle name="20% - Accent1 2 5 2 4" xfId="260"/>
    <cellStyle name="20% - Accent1 2 5 2 5" xfId="261"/>
    <cellStyle name="20% - Accent1 2 5 3" xfId="262"/>
    <cellStyle name="20% - Accent1 2 5 4" xfId="263"/>
    <cellStyle name="20% - Accent1 2 5 4 2" xfId="264"/>
    <cellStyle name="20% - Accent1 2 5 4 3" xfId="265"/>
    <cellStyle name="20% - Accent1 2 5 5" xfId="266"/>
    <cellStyle name="20% - Accent1 2 5 6" xfId="267"/>
    <cellStyle name="20% - Accent1 2 5 7" xfId="268"/>
    <cellStyle name="20% - Accent1 2 6" xfId="269"/>
    <cellStyle name="20% - Accent1 2 6 2" xfId="270"/>
    <cellStyle name="20% - Accent1 2 6 2 2" xfId="271"/>
    <cellStyle name="20% - Accent1 2 6 2 2 2" xfId="272"/>
    <cellStyle name="20% - Accent1 2 6 2 2 3" xfId="273"/>
    <cellStyle name="20% - Accent1 2 6 2 3" xfId="274"/>
    <cellStyle name="20% - Accent1 2 6 2 4" xfId="275"/>
    <cellStyle name="20% - Accent1 2 6 2 5" xfId="276"/>
    <cellStyle name="20% - Accent1 2 6 3" xfId="277"/>
    <cellStyle name="20% - Accent1 2 6 4" xfId="278"/>
    <cellStyle name="20% - Accent1 2 6 4 2" xfId="279"/>
    <cellStyle name="20% - Accent1 2 6 4 3" xfId="280"/>
    <cellStyle name="20% - Accent1 2 6 5" xfId="281"/>
    <cellStyle name="20% - Accent1 2 6 6" xfId="282"/>
    <cellStyle name="20% - Accent1 2 6 7" xfId="283"/>
    <cellStyle name="20% - Accent1 2 7" xfId="284"/>
    <cellStyle name="20% - Accent1 2 7 2" xfId="285"/>
    <cellStyle name="20% - Accent1 2 7 2 2" xfId="286"/>
    <cellStyle name="20% - Accent1 2 7 2 2 2" xfId="287"/>
    <cellStyle name="20% - Accent1 2 7 2 2 3" xfId="288"/>
    <cellStyle name="20% - Accent1 2 7 2 3" xfId="289"/>
    <cellStyle name="20% - Accent1 2 7 2 4" xfId="290"/>
    <cellStyle name="20% - Accent1 2 7 2 5" xfId="291"/>
    <cellStyle name="20% - Accent1 2 7 3" xfId="292"/>
    <cellStyle name="20% - Accent1 2 7 4" xfId="293"/>
    <cellStyle name="20% - Accent1 2 7 4 2" xfId="294"/>
    <cellStyle name="20% - Accent1 2 7 4 3" xfId="295"/>
    <cellStyle name="20% - Accent1 2 7 5" xfId="296"/>
    <cellStyle name="20% - Accent1 2 7 6" xfId="297"/>
    <cellStyle name="20% - Accent1 2 7 7" xfId="298"/>
    <cellStyle name="20% - Accent1 2 8" xfId="299"/>
    <cellStyle name="20% - Accent1 2 8 2" xfId="300"/>
    <cellStyle name="20% - Accent1 2 8 2 2" xfId="301"/>
    <cellStyle name="20% - Accent1 2 8 2 3" xfId="302"/>
    <cellStyle name="20% - Accent1 2 8 3" xfId="303"/>
    <cellStyle name="20% - Accent1 2 8 4" xfId="304"/>
    <cellStyle name="20% - Accent1 2 8 5" xfId="305"/>
    <cellStyle name="20% - Accent1 2 9" xfId="306"/>
    <cellStyle name="20% - Accent1 2 9 2" xfId="307"/>
    <cellStyle name="20% - Accent1 2 9 2 2" xfId="308"/>
    <cellStyle name="20% - Accent1 2 9 2 3" xfId="309"/>
    <cellStyle name="20% - Accent1 2 9 3" xfId="310"/>
    <cellStyle name="20% - Accent1 2 9 4" xfId="311"/>
    <cellStyle name="20% - Accent1 2 9 5" xfId="312"/>
    <cellStyle name="20% - Accent1 3" xfId="313"/>
    <cellStyle name="20% - Accent1 3 10" xfId="314"/>
    <cellStyle name="20% - Accent1 3 10 2" xfId="315"/>
    <cellStyle name="20% - Accent1 3 10 2 2" xfId="316"/>
    <cellStyle name="20% - Accent1 3 10 2 3" xfId="317"/>
    <cellStyle name="20% - Accent1 3 10 3" xfId="318"/>
    <cellStyle name="20% - Accent1 3 10 4" xfId="319"/>
    <cellStyle name="20% - Accent1 3 10 5" xfId="320"/>
    <cellStyle name="20% - Accent1 3 11" xfId="321"/>
    <cellStyle name="20% - Accent1 3 11 2" xfId="322"/>
    <cellStyle name="20% - Accent1 3 11 3" xfId="323"/>
    <cellStyle name="20% - Accent1 3 12" xfId="324"/>
    <cellStyle name="20% - Accent1 3 13" xfId="325"/>
    <cellStyle name="20% - Accent1 3 14" xfId="326"/>
    <cellStyle name="20% - Accent1 3 15" xfId="327"/>
    <cellStyle name="20% - Accent1 3 2" xfId="328"/>
    <cellStyle name="20% - Accent1 3 2 10" xfId="329"/>
    <cellStyle name="20% - Accent1 3 2 11" xfId="330"/>
    <cellStyle name="20% - Accent1 3 2 12" xfId="331"/>
    <cellStyle name="20% - Accent1 3 2 13" xfId="332"/>
    <cellStyle name="20% - Accent1 3 2 2" xfId="333"/>
    <cellStyle name="20% - Accent1 3 2 2 2" xfId="334"/>
    <cellStyle name="20% - Accent1 3 2 2 2 2" xfId="335"/>
    <cellStyle name="20% - Accent1 3 2 2 2 2 2" xfId="336"/>
    <cellStyle name="20% - Accent1 3 2 2 2 2 3" xfId="337"/>
    <cellStyle name="20% - Accent1 3 2 2 2 3" xfId="338"/>
    <cellStyle name="20% - Accent1 3 2 2 2 4" xfId="339"/>
    <cellStyle name="20% - Accent1 3 2 2 2 5" xfId="340"/>
    <cellStyle name="20% - Accent1 3 2 2 3" xfId="341"/>
    <cellStyle name="20% - Accent1 3 2 2 3 2" xfId="342"/>
    <cellStyle name="20% - Accent1 3 2 2 3 2 2" xfId="343"/>
    <cellStyle name="20% - Accent1 3 2 2 3 2 3" xfId="344"/>
    <cellStyle name="20% - Accent1 3 2 2 3 3" xfId="345"/>
    <cellStyle name="20% - Accent1 3 2 2 3 4" xfId="346"/>
    <cellStyle name="20% - Accent1 3 2 2 3 5" xfId="347"/>
    <cellStyle name="20% - Accent1 3 2 2 4" xfId="348"/>
    <cellStyle name="20% - Accent1 3 2 2 4 2" xfId="349"/>
    <cellStyle name="20% - Accent1 3 2 2 4 2 2" xfId="350"/>
    <cellStyle name="20% - Accent1 3 2 2 4 2 3" xfId="351"/>
    <cellStyle name="20% - Accent1 3 2 2 4 3" xfId="352"/>
    <cellStyle name="20% - Accent1 3 2 2 4 4" xfId="353"/>
    <cellStyle name="20% - Accent1 3 2 2 4 5" xfId="354"/>
    <cellStyle name="20% - Accent1 3 2 2 5" xfId="355"/>
    <cellStyle name="20% - Accent1 3 2 2 5 2" xfId="356"/>
    <cellStyle name="20% - Accent1 3 2 2 5 2 2" xfId="357"/>
    <cellStyle name="20% - Accent1 3 2 2 5 2 3" xfId="358"/>
    <cellStyle name="20% - Accent1 3 2 2 5 3" xfId="359"/>
    <cellStyle name="20% - Accent1 3 2 2 5 4" xfId="360"/>
    <cellStyle name="20% - Accent1 3 2 2 5 5" xfId="361"/>
    <cellStyle name="20% - Accent1 3 2 2 6" xfId="362"/>
    <cellStyle name="20% - Accent1 3 2 2 6 2" xfId="363"/>
    <cellStyle name="20% - Accent1 3 2 2 6 3" xfId="364"/>
    <cellStyle name="20% - Accent1 3 2 2 7" xfId="365"/>
    <cellStyle name="20% - Accent1 3 2 2 8" xfId="366"/>
    <cellStyle name="20% - Accent1 3 2 2 9" xfId="367"/>
    <cellStyle name="20% - Accent1 3 2 3" xfId="368"/>
    <cellStyle name="20% - Accent1 3 2 3 2" xfId="369"/>
    <cellStyle name="20% - Accent1 3 2 3 2 2" xfId="370"/>
    <cellStyle name="20% - Accent1 3 2 3 2 3" xfId="371"/>
    <cellStyle name="20% - Accent1 3 2 3 3" xfId="372"/>
    <cellStyle name="20% - Accent1 3 2 3 4" xfId="373"/>
    <cellStyle name="20% - Accent1 3 2 3 5" xfId="374"/>
    <cellStyle name="20% - Accent1 3 2 4" xfId="375"/>
    <cellStyle name="20% - Accent1 3 2 4 2" xfId="376"/>
    <cellStyle name="20% - Accent1 3 2 4 2 2" xfId="377"/>
    <cellStyle name="20% - Accent1 3 2 4 2 3" xfId="378"/>
    <cellStyle name="20% - Accent1 3 2 4 3" xfId="379"/>
    <cellStyle name="20% - Accent1 3 2 4 4" xfId="380"/>
    <cellStyle name="20% - Accent1 3 2 4 5" xfId="381"/>
    <cellStyle name="20% - Accent1 3 2 5" xfId="382"/>
    <cellStyle name="20% - Accent1 3 2 5 2" xfId="383"/>
    <cellStyle name="20% - Accent1 3 2 5 2 2" xfId="384"/>
    <cellStyle name="20% - Accent1 3 2 5 2 3" xfId="385"/>
    <cellStyle name="20% - Accent1 3 2 5 3" xfId="386"/>
    <cellStyle name="20% - Accent1 3 2 5 4" xfId="387"/>
    <cellStyle name="20% - Accent1 3 2 5 5" xfId="388"/>
    <cellStyle name="20% - Accent1 3 2 6" xfId="389"/>
    <cellStyle name="20% - Accent1 3 2 6 2" xfId="390"/>
    <cellStyle name="20% - Accent1 3 2 6 2 2" xfId="391"/>
    <cellStyle name="20% - Accent1 3 2 6 2 3" xfId="392"/>
    <cellStyle name="20% - Accent1 3 2 6 3" xfId="393"/>
    <cellStyle name="20% - Accent1 3 2 6 4" xfId="394"/>
    <cellStyle name="20% - Accent1 3 2 6 5" xfId="395"/>
    <cellStyle name="20% - Accent1 3 2 7" xfId="396"/>
    <cellStyle name="20% - Accent1 3 2 7 2" xfId="397"/>
    <cellStyle name="20% - Accent1 3 2 7 2 2" xfId="398"/>
    <cellStyle name="20% - Accent1 3 2 7 2 3" xfId="399"/>
    <cellStyle name="20% - Accent1 3 2 7 3" xfId="400"/>
    <cellStyle name="20% - Accent1 3 2 7 4" xfId="401"/>
    <cellStyle name="20% - Accent1 3 2 7 5" xfId="402"/>
    <cellStyle name="20% - Accent1 3 2 8" xfId="403"/>
    <cellStyle name="20% - Accent1 3 2 8 2" xfId="404"/>
    <cellStyle name="20% - Accent1 3 2 8 2 2" xfId="405"/>
    <cellStyle name="20% - Accent1 3 2 8 2 3" xfId="406"/>
    <cellStyle name="20% - Accent1 3 2 8 3" xfId="407"/>
    <cellStyle name="20% - Accent1 3 2 8 4" xfId="408"/>
    <cellStyle name="20% - Accent1 3 2 8 5" xfId="409"/>
    <cellStyle name="20% - Accent1 3 2 9" xfId="410"/>
    <cellStyle name="20% - Accent1 3 2 9 2" xfId="411"/>
    <cellStyle name="20% - Accent1 3 2 9 3" xfId="412"/>
    <cellStyle name="20% - Accent1 3 3" xfId="413"/>
    <cellStyle name="20% - Accent1 3 3 10" xfId="414"/>
    <cellStyle name="20% - Accent1 3 3 11" xfId="415"/>
    <cellStyle name="20% - Accent1 3 3 12" xfId="416"/>
    <cellStyle name="20% - Accent1 3 3 2" xfId="417"/>
    <cellStyle name="20% - Accent1 3 3 2 2" xfId="418"/>
    <cellStyle name="20% - Accent1 3 3 2 2 2" xfId="419"/>
    <cellStyle name="20% - Accent1 3 3 2 2 2 2" xfId="420"/>
    <cellStyle name="20% - Accent1 3 3 2 2 2 3" xfId="421"/>
    <cellStyle name="20% - Accent1 3 3 2 2 3" xfId="422"/>
    <cellStyle name="20% - Accent1 3 3 2 2 4" xfId="423"/>
    <cellStyle name="20% - Accent1 3 3 2 2 5" xfId="424"/>
    <cellStyle name="20% - Accent1 3 3 2 3" xfId="425"/>
    <cellStyle name="20% - Accent1 3 3 2 3 2" xfId="426"/>
    <cellStyle name="20% - Accent1 3 3 2 3 2 2" xfId="427"/>
    <cellStyle name="20% - Accent1 3 3 2 3 2 3" xfId="428"/>
    <cellStyle name="20% - Accent1 3 3 2 3 3" xfId="429"/>
    <cellStyle name="20% - Accent1 3 3 2 3 4" xfId="430"/>
    <cellStyle name="20% - Accent1 3 3 2 3 5" xfId="431"/>
    <cellStyle name="20% - Accent1 3 3 2 4" xfId="432"/>
    <cellStyle name="20% - Accent1 3 3 2 4 2" xfId="433"/>
    <cellStyle name="20% - Accent1 3 3 2 4 2 2" xfId="434"/>
    <cellStyle name="20% - Accent1 3 3 2 4 2 3" xfId="435"/>
    <cellStyle name="20% - Accent1 3 3 2 4 3" xfId="436"/>
    <cellStyle name="20% - Accent1 3 3 2 4 4" xfId="437"/>
    <cellStyle name="20% - Accent1 3 3 2 4 5" xfId="438"/>
    <cellStyle name="20% - Accent1 3 3 2 5" xfId="439"/>
    <cellStyle name="20% - Accent1 3 3 2 5 2" xfId="440"/>
    <cellStyle name="20% - Accent1 3 3 2 5 2 2" xfId="441"/>
    <cellStyle name="20% - Accent1 3 3 2 5 2 3" xfId="442"/>
    <cellStyle name="20% - Accent1 3 3 2 5 3" xfId="443"/>
    <cellStyle name="20% - Accent1 3 3 2 5 4" xfId="444"/>
    <cellStyle name="20% - Accent1 3 3 2 5 5" xfId="445"/>
    <cellStyle name="20% - Accent1 3 3 2 6" xfId="446"/>
    <cellStyle name="20% - Accent1 3 3 2 6 2" xfId="447"/>
    <cellStyle name="20% - Accent1 3 3 2 6 3" xfId="448"/>
    <cellStyle name="20% - Accent1 3 3 2 7" xfId="449"/>
    <cellStyle name="20% - Accent1 3 3 2 8" xfId="450"/>
    <cellStyle name="20% - Accent1 3 3 2 9" xfId="451"/>
    <cellStyle name="20% - Accent1 3 3 3" xfId="452"/>
    <cellStyle name="20% - Accent1 3 3 3 2" xfId="453"/>
    <cellStyle name="20% - Accent1 3 3 3 2 2" xfId="454"/>
    <cellStyle name="20% - Accent1 3 3 3 2 3" xfId="455"/>
    <cellStyle name="20% - Accent1 3 3 3 3" xfId="456"/>
    <cellStyle name="20% - Accent1 3 3 3 4" xfId="457"/>
    <cellStyle name="20% - Accent1 3 3 3 5" xfId="458"/>
    <cellStyle name="20% - Accent1 3 3 4" xfId="459"/>
    <cellStyle name="20% - Accent1 3 3 4 2" xfId="460"/>
    <cellStyle name="20% - Accent1 3 3 4 2 2" xfId="461"/>
    <cellStyle name="20% - Accent1 3 3 4 2 3" xfId="462"/>
    <cellStyle name="20% - Accent1 3 3 4 3" xfId="463"/>
    <cellStyle name="20% - Accent1 3 3 4 4" xfId="464"/>
    <cellStyle name="20% - Accent1 3 3 4 5" xfId="465"/>
    <cellStyle name="20% - Accent1 3 3 5" xfId="466"/>
    <cellStyle name="20% - Accent1 3 3 5 2" xfId="467"/>
    <cellStyle name="20% - Accent1 3 3 5 2 2" xfId="468"/>
    <cellStyle name="20% - Accent1 3 3 5 2 3" xfId="469"/>
    <cellStyle name="20% - Accent1 3 3 5 3" xfId="470"/>
    <cellStyle name="20% - Accent1 3 3 5 4" xfId="471"/>
    <cellStyle name="20% - Accent1 3 3 5 5" xfId="472"/>
    <cellStyle name="20% - Accent1 3 3 6" xfId="473"/>
    <cellStyle name="20% - Accent1 3 3 6 2" xfId="474"/>
    <cellStyle name="20% - Accent1 3 3 6 2 2" xfId="475"/>
    <cellStyle name="20% - Accent1 3 3 6 2 3" xfId="476"/>
    <cellStyle name="20% - Accent1 3 3 6 3" xfId="477"/>
    <cellStyle name="20% - Accent1 3 3 6 4" xfId="478"/>
    <cellStyle name="20% - Accent1 3 3 6 5" xfId="479"/>
    <cellStyle name="20% - Accent1 3 3 7" xfId="480"/>
    <cellStyle name="20% - Accent1 3 3 7 2" xfId="481"/>
    <cellStyle name="20% - Accent1 3 3 7 2 2" xfId="482"/>
    <cellStyle name="20% - Accent1 3 3 7 2 3" xfId="483"/>
    <cellStyle name="20% - Accent1 3 3 7 3" xfId="484"/>
    <cellStyle name="20% - Accent1 3 3 7 4" xfId="485"/>
    <cellStyle name="20% - Accent1 3 3 7 5" xfId="486"/>
    <cellStyle name="20% - Accent1 3 3 8" xfId="487"/>
    <cellStyle name="20% - Accent1 3 3 8 2" xfId="488"/>
    <cellStyle name="20% - Accent1 3 3 8 2 2" xfId="489"/>
    <cellStyle name="20% - Accent1 3 3 8 2 3" xfId="490"/>
    <cellStyle name="20% - Accent1 3 3 8 3" xfId="491"/>
    <cellStyle name="20% - Accent1 3 3 8 4" xfId="492"/>
    <cellStyle name="20% - Accent1 3 3 8 5" xfId="493"/>
    <cellStyle name="20% - Accent1 3 3 9" xfId="494"/>
    <cellStyle name="20% - Accent1 3 3 9 2" xfId="495"/>
    <cellStyle name="20% - Accent1 3 3 9 3" xfId="496"/>
    <cellStyle name="20% - Accent1 3 4" xfId="497"/>
    <cellStyle name="20% - Accent1 3 4 2" xfId="498"/>
    <cellStyle name="20% - Accent1 3 4 2 2" xfId="499"/>
    <cellStyle name="20% - Accent1 3 4 2 2 2" xfId="500"/>
    <cellStyle name="20% - Accent1 3 4 2 2 3" xfId="501"/>
    <cellStyle name="20% - Accent1 3 4 2 3" xfId="502"/>
    <cellStyle name="20% - Accent1 3 4 2 4" xfId="503"/>
    <cellStyle name="20% - Accent1 3 4 2 5" xfId="504"/>
    <cellStyle name="20% - Accent1 3 4 3" xfId="505"/>
    <cellStyle name="20% - Accent1 3 4 3 2" xfId="506"/>
    <cellStyle name="20% - Accent1 3 4 3 2 2" xfId="507"/>
    <cellStyle name="20% - Accent1 3 4 3 2 3" xfId="508"/>
    <cellStyle name="20% - Accent1 3 4 3 3" xfId="509"/>
    <cellStyle name="20% - Accent1 3 4 3 4" xfId="510"/>
    <cellStyle name="20% - Accent1 3 4 3 5" xfId="511"/>
    <cellStyle name="20% - Accent1 3 4 4" xfId="512"/>
    <cellStyle name="20% - Accent1 3 4 4 2" xfId="513"/>
    <cellStyle name="20% - Accent1 3 4 4 2 2" xfId="514"/>
    <cellStyle name="20% - Accent1 3 4 4 2 3" xfId="515"/>
    <cellStyle name="20% - Accent1 3 4 4 3" xfId="516"/>
    <cellStyle name="20% - Accent1 3 4 4 4" xfId="517"/>
    <cellStyle name="20% - Accent1 3 4 4 5" xfId="518"/>
    <cellStyle name="20% - Accent1 3 4 5" xfId="519"/>
    <cellStyle name="20% - Accent1 3 4 5 2" xfId="520"/>
    <cellStyle name="20% - Accent1 3 4 5 2 2" xfId="521"/>
    <cellStyle name="20% - Accent1 3 4 5 2 3" xfId="522"/>
    <cellStyle name="20% - Accent1 3 4 5 3" xfId="523"/>
    <cellStyle name="20% - Accent1 3 4 5 4" xfId="524"/>
    <cellStyle name="20% - Accent1 3 4 5 5" xfId="525"/>
    <cellStyle name="20% - Accent1 3 4 6" xfId="526"/>
    <cellStyle name="20% - Accent1 3 4 6 2" xfId="527"/>
    <cellStyle name="20% - Accent1 3 4 6 3" xfId="528"/>
    <cellStyle name="20% - Accent1 3 4 7" xfId="529"/>
    <cellStyle name="20% - Accent1 3 4 8" xfId="530"/>
    <cellStyle name="20% - Accent1 3 4 9" xfId="531"/>
    <cellStyle name="20% - Accent1 3 5" xfId="532"/>
    <cellStyle name="20% - Accent1 3 5 2" xfId="533"/>
    <cellStyle name="20% - Accent1 3 5 2 2" xfId="534"/>
    <cellStyle name="20% - Accent1 3 5 2 3" xfId="535"/>
    <cellStyle name="20% - Accent1 3 5 3" xfId="536"/>
    <cellStyle name="20% - Accent1 3 5 4" xfId="537"/>
    <cellStyle name="20% - Accent1 3 5 5" xfId="538"/>
    <cellStyle name="20% - Accent1 3 6" xfId="539"/>
    <cellStyle name="20% - Accent1 3 6 2" xfId="540"/>
    <cellStyle name="20% - Accent1 3 6 2 2" xfId="541"/>
    <cellStyle name="20% - Accent1 3 6 2 3" xfId="542"/>
    <cellStyle name="20% - Accent1 3 6 3" xfId="543"/>
    <cellStyle name="20% - Accent1 3 6 4" xfId="544"/>
    <cellStyle name="20% - Accent1 3 6 5" xfId="545"/>
    <cellStyle name="20% - Accent1 3 7" xfId="546"/>
    <cellStyle name="20% - Accent1 3 7 2" xfId="547"/>
    <cellStyle name="20% - Accent1 3 7 2 2" xfId="548"/>
    <cellStyle name="20% - Accent1 3 7 2 3" xfId="549"/>
    <cellStyle name="20% - Accent1 3 7 3" xfId="550"/>
    <cellStyle name="20% - Accent1 3 7 4" xfId="551"/>
    <cellStyle name="20% - Accent1 3 7 5" xfId="552"/>
    <cellStyle name="20% - Accent1 3 8" xfId="553"/>
    <cellStyle name="20% - Accent1 3 8 2" xfId="554"/>
    <cellStyle name="20% - Accent1 3 8 2 2" xfId="555"/>
    <cellStyle name="20% - Accent1 3 8 2 3" xfId="556"/>
    <cellStyle name="20% - Accent1 3 8 3" xfId="557"/>
    <cellStyle name="20% - Accent1 3 8 4" xfId="558"/>
    <cellStyle name="20% - Accent1 3 8 5" xfId="559"/>
    <cellStyle name="20% - Accent1 3 9" xfId="560"/>
    <cellStyle name="20% - Accent1 3 9 2" xfId="561"/>
    <cellStyle name="20% - Accent1 3 9 2 2" xfId="562"/>
    <cellStyle name="20% - Accent1 3 9 2 3" xfId="563"/>
    <cellStyle name="20% - Accent1 3 9 3" xfId="564"/>
    <cellStyle name="20% - Accent1 3 9 4" xfId="565"/>
    <cellStyle name="20% - Accent1 3 9 5" xfId="566"/>
    <cellStyle name="20% - Accent1 4" xfId="567"/>
    <cellStyle name="20% - Accent1 4 2" xfId="568"/>
    <cellStyle name="20% - Accent1 5" xfId="569"/>
    <cellStyle name="20% - Accent1 5 2" xfId="570"/>
    <cellStyle name="20% - Accent1 5 3" xfId="571"/>
    <cellStyle name="20% - Accent1 6" xfId="572"/>
    <cellStyle name="20% - Accent1 7" xfId="573"/>
    <cellStyle name="20% - Accent2 2" xfId="574"/>
    <cellStyle name="20% - Accent2 2 10" xfId="575"/>
    <cellStyle name="20% - Accent2 2 10 2" xfId="576"/>
    <cellStyle name="20% - Accent2 2 10 2 2" xfId="577"/>
    <cellStyle name="20% - Accent2 2 10 2 2 2" xfId="578"/>
    <cellStyle name="20% - Accent2 2 10 2 2 3" xfId="579"/>
    <cellStyle name="20% - Accent2 2 10 2 3" xfId="580"/>
    <cellStyle name="20% - Accent2 2 10 2 4" xfId="581"/>
    <cellStyle name="20% - Accent2 2 10 3" xfId="582"/>
    <cellStyle name="20% - Accent2 2 11" xfId="583"/>
    <cellStyle name="20% - Accent2 2 11 2" xfId="584"/>
    <cellStyle name="20% - Accent2 2 11 3" xfId="585"/>
    <cellStyle name="20% - Accent2 2 12" xfId="586"/>
    <cellStyle name="20% - Accent2 2 13" xfId="587"/>
    <cellStyle name="20% - Accent2 2 14" xfId="588"/>
    <cellStyle name="20% - Accent2 2 15" xfId="589"/>
    <cellStyle name="20% - Accent2 2 2" xfId="590"/>
    <cellStyle name="20% - Accent2 2 2 10" xfId="591"/>
    <cellStyle name="20% - Accent2 2 2 11" xfId="592"/>
    <cellStyle name="20% - Accent2 2 2 12" xfId="593"/>
    <cellStyle name="20% - Accent2 2 2 13" xfId="594"/>
    <cellStyle name="20% - Accent2 2 2 2" xfId="595"/>
    <cellStyle name="20% - Accent2 2 2 2 2" xfId="596"/>
    <cellStyle name="20% - Accent2 2 2 2 2 2" xfId="597"/>
    <cellStyle name="20% - Accent2 2 2 2 2 2 2" xfId="598"/>
    <cellStyle name="20% - Accent2 2 2 2 2 2 3" xfId="599"/>
    <cellStyle name="20% - Accent2 2 2 2 2 3" xfId="600"/>
    <cellStyle name="20% - Accent2 2 2 2 2 4" xfId="601"/>
    <cellStyle name="20% - Accent2 2 2 2 2 5" xfId="602"/>
    <cellStyle name="20% - Accent2 2 2 2 3" xfId="603"/>
    <cellStyle name="20% - Accent2 2 2 2 3 2" xfId="604"/>
    <cellStyle name="20% - Accent2 2 2 2 3 2 2" xfId="605"/>
    <cellStyle name="20% - Accent2 2 2 2 3 2 3" xfId="606"/>
    <cellStyle name="20% - Accent2 2 2 2 3 3" xfId="607"/>
    <cellStyle name="20% - Accent2 2 2 2 3 4" xfId="608"/>
    <cellStyle name="20% - Accent2 2 2 2 3 5" xfId="609"/>
    <cellStyle name="20% - Accent2 2 2 2 4" xfId="610"/>
    <cellStyle name="20% - Accent2 2 2 2 4 2" xfId="611"/>
    <cellStyle name="20% - Accent2 2 2 2 4 2 2" xfId="612"/>
    <cellStyle name="20% - Accent2 2 2 2 4 2 3" xfId="613"/>
    <cellStyle name="20% - Accent2 2 2 2 4 3" xfId="614"/>
    <cellStyle name="20% - Accent2 2 2 2 4 4" xfId="615"/>
    <cellStyle name="20% - Accent2 2 2 2 4 5" xfId="616"/>
    <cellStyle name="20% - Accent2 2 2 2 5" xfId="617"/>
    <cellStyle name="20% - Accent2 2 2 2 5 2" xfId="618"/>
    <cellStyle name="20% - Accent2 2 2 2 5 2 2" xfId="619"/>
    <cellStyle name="20% - Accent2 2 2 2 5 2 3" xfId="620"/>
    <cellStyle name="20% - Accent2 2 2 2 5 3" xfId="621"/>
    <cellStyle name="20% - Accent2 2 2 2 5 4" xfId="622"/>
    <cellStyle name="20% - Accent2 2 2 2 5 5" xfId="623"/>
    <cellStyle name="20% - Accent2 2 2 2 6" xfId="624"/>
    <cellStyle name="20% - Accent2 2 2 2 6 2" xfId="625"/>
    <cellStyle name="20% - Accent2 2 2 2 6 3" xfId="626"/>
    <cellStyle name="20% - Accent2 2 2 2 7" xfId="627"/>
    <cellStyle name="20% - Accent2 2 2 2 8" xfId="628"/>
    <cellStyle name="20% - Accent2 2 2 2 9" xfId="629"/>
    <cellStyle name="20% - Accent2 2 2 3" xfId="630"/>
    <cellStyle name="20% - Accent2 2 2 3 2" xfId="631"/>
    <cellStyle name="20% - Accent2 2 2 3 2 2" xfId="632"/>
    <cellStyle name="20% - Accent2 2 2 3 2 3" xfId="633"/>
    <cellStyle name="20% - Accent2 2 2 3 3" xfId="634"/>
    <cellStyle name="20% - Accent2 2 2 3 4" xfId="635"/>
    <cellStyle name="20% - Accent2 2 2 3 5" xfId="636"/>
    <cellStyle name="20% - Accent2 2 2 4" xfId="637"/>
    <cellStyle name="20% - Accent2 2 2 4 2" xfId="638"/>
    <cellStyle name="20% - Accent2 2 2 4 2 2" xfId="639"/>
    <cellStyle name="20% - Accent2 2 2 4 2 3" xfId="640"/>
    <cellStyle name="20% - Accent2 2 2 4 3" xfId="641"/>
    <cellStyle name="20% - Accent2 2 2 4 4" xfId="642"/>
    <cellStyle name="20% - Accent2 2 2 4 5" xfId="643"/>
    <cellStyle name="20% - Accent2 2 2 5" xfId="644"/>
    <cellStyle name="20% - Accent2 2 2 5 2" xfId="645"/>
    <cellStyle name="20% - Accent2 2 2 5 2 2" xfId="646"/>
    <cellStyle name="20% - Accent2 2 2 5 2 3" xfId="647"/>
    <cellStyle name="20% - Accent2 2 2 5 3" xfId="648"/>
    <cellStyle name="20% - Accent2 2 2 5 4" xfId="649"/>
    <cellStyle name="20% - Accent2 2 2 5 5" xfId="650"/>
    <cellStyle name="20% - Accent2 2 2 6" xfId="651"/>
    <cellStyle name="20% - Accent2 2 2 6 2" xfId="652"/>
    <cellStyle name="20% - Accent2 2 2 6 2 2" xfId="653"/>
    <cellStyle name="20% - Accent2 2 2 6 2 3" xfId="654"/>
    <cellStyle name="20% - Accent2 2 2 6 3" xfId="655"/>
    <cellStyle name="20% - Accent2 2 2 6 4" xfId="656"/>
    <cellStyle name="20% - Accent2 2 2 6 5" xfId="657"/>
    <cellStyle name="20% - Accent2 2 2 7" xfId="658"/>
    <cellStyle name="20% - Accent2 2 2 7 2" xfId="659"/>
    <cellStyle name="20% - Accent2 2 2 7 2 2" xfId="660"/>
    <cellStyle name="20% - Accent2 2 2 7 2 3" xfId="661"/>
    <cellStyle name="20% - Accent2 2 2 7 3" xfId="662"/>
    <cellStyle name="20% - Accent2 2 2 7 4" xfId="663"/>
    <cellStyle name="20% - Accent2 2 2 7 5" xfId="664"/>
    <cellStyle name="20% - Accent2 2 2 8" xfId="665"/>
    <cellStyle name="20% - Accent2 2 2 8 2" xfId="666"/>
    <cellStyle name="20% - Accent2 2 2 8 2 2" xfId="667"/>
    <cellStyle name="20% - Accent2 2 2 8 2 3" xfId="668"/>
    <cellStyle name="20% - Accent2 2 2 8 3" xfId="669"/>
    <cellStyle name="20% - Accent2 2 2 8 4" xfId="670"/>
    <cellStyle name="20% - Accent2 2 2 8 5" xfId="671"/>
    <cellStyle name="20% - Accent2 2 2 9" xfId="672"/>
    <cellStyle name="20% - Accent2 2 2 9 2" xfId="673"/>
    <cellStyle name="20% - Accent2 2 2 9 3" xfId="674"/>
    <cellStyle name="20% - Accent2 2 3" xfId="675"/>
    <cellStyle name="20% - Accent2 2 3 10" xfId="676"/>
    <cellStyle name="20% - Accent2 2 3 11" xfId="677"/>
    <cellStyle name="20% - Accent2 2 3 12" xfId="678"/>
    <cellStyle name="20% - Accent2 2 3 13" xfId="679"/>
    <cellStyle name="20% - Accent2 2 3 14" xfId="680"/>
    <cellStyle name="20% - Accent2 2 3 2" xfId="681"/>
    <cellStyle name="20% - Accent2 2 3 2 2" xfId="682"/>
    <cellStyle name="20% - Accent2 2 3 2 2 2" xfId="683"/>
    <cellStyle name="20% - Accent2 2 3 2 2 2 2" xfId="684"/>
    <cellStyle name="20% - Accent2 2 3 2 2 2 3" xfId="685"/>
    <cellStyle name="20% - Accent2 2 3 2 2 3" xfId="686"/>
    <cellStyle name="20% - Accent2 2 3 2 2 4" xfId="687"/>
    <cellStyle name="20% - Accent2 2 3 2 2 5" xfId="688"/>
    <cellStyle name="20% - Accent2 2 3 2 3" xfId="689"/>
    <cellStyle name="20% - Accent2 2 3 2 3 2" xfId="690"/>
    <cellStyle name="20% - Accent2 2 3 2 3 2 2" xfId="691"/>
    <cellStyle name="20% - Accent2 2 3 2 3 2 3" xfId="692"/>
    <cellStyle name="20% - Accent2 2 3 2 3 3" xfId="693"/>
    <cellStyle name="20% - Accent2 2 3 2 3 4" xfId="694"/>
    <cellStyle name="20% - Accent2 2 3 2 3 5" xfId="695"/>
    <cellStyle name="20% - Accent2 2 3 2 4" xfId="696"/>
    <cellStyle name="20% - Accent2 2 3 2 4 2" xfId="697"/>
    <cellStyle name="20% - Accent2 2 3 2 4 2 2" xfId="698"/>
    <cellStyle name="20% - Accent2 2 3 2 4 2 3" xfId="699"/>
    <cellStyle name="20% - Accent2 2 3 2 4 3" xfId="700"/>
    <cellStyle name="20% - Accent2 2 3 2 4 4" xfId="701"/>
    <cellStyle name="20% - Accent2 2 3 2 4 5" xfId="702"/>
    <cellStyle name="20% - Accent2 2 3 2 5" xfId="703"/>
    <cellStyle name="20% - Accent2 2 3 2 5 2" xfId="704"/>
    <cellStyle name="20% - Accent2 2 3 2 5 2 2" xfId="705"/>
    <cellStyle name="20% - Accent2 2 3 2 5 2 3" xfId="706"/>
    <cellStyle name="20% - Accent2 2 3 2 5 3" xfId="707"/>
    <cellStyle name="20% - Accent2 2 3 2 5 4" xfId="708"/>
    <cellStyle name="20% - Accent2 2 3 2 5 5" xfId="709"/>
    <cellStyle name="20% - Accent2 2 3 2 6" xfId="710"/>
    <cellStyle name="20% - Accent2 2 3 2 6 2" xfId="711"/>
    <cellStyle name="20% - Accent2 2 3 2 6 3" xfId="712"/>
    <cellStyle name="20% - Accent2 2 3 2 7" xfId="713"/>
    <cellStyle name="20% - Accent2 2 3 2 8" xfId="714"/>
    <cellStyle name="20% - Accent2 2 3 2 9" xfId="715"/>
    <cellStyle name="20% - Accent2 2 3 3" xfId="716"/>
    <cellStyle name="20% - Accent2 2 3 3 2" xfId="717"/>
    <cellStyle name="20% - Accent2 2 3 3 2 2" xfId="718"/>
    <cellStyle name="20% - Accent2 2 3 3 2 3" xfId="719"/>
    <cellStyle name="20% - Accent2 2 3 3 3" xfId="720"/>
    <cellStyle name="20% - Accent2 2 3 3 4" xfId="721"/>
    <cellStyle name="20% - Accent2 2 3 3 5" xfId="722"/>
    <cellStyle name="20% - Accent2 2 3 4" xfId="723"/>
    <cellStyle name="20% - Accent2 2 3 4 2" xfId="724"/>
    <cellStyle name="20% - Accent2 2 3 4 2 2" xfId="725"/>
    <cellStyle name="20% - Accent2 2 3 4 2 3" xfId="726"/>
    <cellStyle name="20% - Accent2 2 3 4 3" xfId="727"/>
    <cellStyle name="20% - Accent2 2 3 4 4" xfId="728"/>
    <cellStyle name="20% - Accent2 2 3 4 5" xfId="729"/>
    <cellStyle name="20% - Accent2 2 3 5" xfId="730"/>
    <cellStyle name="20% - Accent2 2 3 5 2" xfId="731"/>
    <cellStyle name="20% - Accent2 2 3 5 2 2" xfId="732"/>
    <cellStyle name="20% - Accent2 2 3 5 2 3" xfId="733"/>
    <cellStyle name="20% - Accent2 2 3 5 3" xfId="734"/>
    <cellStyle name="20% - Accent2 2 3 5 4" xfId="735"/>
    <cellStyle name="20% - Accent2 2 3 5 5" xfId="736"/>
    <cellStyle name="20% - Accent2 2 3 6" xfId="737"/>
    <cellStyle name="20% - Accent2 2 3 6 2" xfId="738"/>
    <cellStyle name="20% - Accent2 2 3 6 2 2" xfId="739"/>
    <cellStyle name="20% - Accent2 2 3 6 2 3" xfId="740"/>
    <cellStyle name="20% - Accent2 2 3 6 3" xfId="741"/>
    <cellStyle name="20% - Accent2 2 3 6 4" xfId="742"/>
    <cellStyle name="20% - Accent2 2 3 6 5" xfId="743"/>
    <cellStyle name="20% - Accent2 2 3 7" xfId="744"/>
    <cellStyle name="20% - Accent2 2 3 7 2" xfId="745"/>
    <cellStyle name="20% - Accent2 2 3 7 2 2" xfId="746"/>
    <cellStyle name="20% - Accent2 2 3 7 2 3" xfId="747"/>
    <cellStyle name="20% - Accent2 2 3 7 3" xfId="748"/>
    <cellStyle name="20% - Accent2 2 3 7 4" xfId="749"/>
    <cellStyle name="20% - Accent2 2 3 7 5" xfId="750"/>
    <cellStyle name="20% - Accent2 2 3 8" xfId="751"/>
    <cellStyle name="20% - Accent2 2 3 8 2" xfId="752"/>
    <cellStyle name="20% - Accent2 2 3 8 2 2" xfId="753"/>
    <cellStyle name="20% - Accent2 2 3 8 2 3" xfId="754"/>
    <cellStyle name="20% - Accent2 2 3 8 3" xfId="755"/>
    <cellStyle name="20% - Accent2 2 3 8 4" xfId="756"/>
    <cellStyle name="20% - Accent2 2 3 8 5" xfId="757"/>
    <cellStyle name="20% - Accent2 2 3 9" xfId="758"/>
    <cellStyle name="20% - Accent2 2 3 9 2" xfId="759"/>
    <cellStyle name="20% - Accent2 2 3 9 3" xfId="760"/>
    <cellStyle name="20% - Accent2 2 4" xfId="761"/>
    <cellStyle name="20% - Accent2 2 4 10" xfId="762"/>
    <cellStyle name="20% - Accent2 2 4 2" xfId="763"/>
    <cellStyle name="20% - Accent2 2 4 2 2" xfId="764"/>
    <cellStyle name="20% - Accent2 2 4 2 2 2" xfId="765"/>
    <cellStyle name="20% - Accent2 2 4 2 2 3" xfId="766"/>
    <cellStyle name="20% - Accent2 2 4 2 3" xfId="767"/>
    <cellStyle name="20% - Accent2 2 4 2 4" xfId="768"/>
    <cellStyle name="20% - Accent2 2 4 2 5" xfId="769"/>
    <cellStyle name="20% - Accent2 2 4 3" xfId="770"/>
    <cellStyle name="20% - Accent2 2 4 3 2" xfId="771"/>
    <cellStyle name="20% - Accent2 2 4 3 2 2" xfId="772"/>
    <cellStyle name="20% - Accent2 2 4 3 2 3" xfId="773"/>
    <cellStyle name="20% - Accent2 2 4 3 3" xfId="774"/>
    <cellStyle name="20% - Accent2 2 4 3 4" xfId="775"/>
    <cellStyle name="20% - Accent2 2 4 3 5" xfId="776"/>
    <cellStyle name="20% - Accent2 2 4 4" xfId="777"/>
    <cellStyle name="20% - Accent2 2 4 4 2" xfId="778"/>
    <cellStyle name="20% - Accent2 2 4 4 2 2" xfId="779"/>
    <cellStyle name="20% - Accent2 2 4 4 2 3" xfId="780"/>
    <cellStyle name="20% - Accent2 2 4 4 3" xfId="781"/>
    <cellStyle name="20% - Accent2 2 4 4 4" xfId="782"/>
    <cellStyle name="20% - Accent2 2 4 4 5" xfId="783"/>
    <cellStyle name="20% - Accent2 2 4 5" xfId="784"/>
    <cellStyle name="20% - Accent2 2 4 5 2" xfId="785"/>
    <cellStyle name="20% - Accent2 2 4 5 2 2" xfId="786"/>
    <cellStyle name="20% - Accent2 2 4 5 2 3" xfId="787"/>
    <cellStyle name="20% - Accent2 2 4 5 3" xfId="788"/>
    <cellStyle name="20% - Accent2 2 4 5 4" xfId="789"/>
    <cellStyle name="20% - Accent2 2 4 5 5" xfId="790"/>
    <cellStyle name="20% - Accent2 2 4 6" xfId="791"/>
    <cellStyle name="20% - Accent2 2 4 6 2" xfId="792"/>
    <cellStyle name="20% - Accent2 2 4 6 3" xfId="793"/>
    <cellStyle name="20% - Accent2 2 4 7" xfId="794"/>
    <cellStyle name="20% - Accent2 2 4 8" xfId="795"/>
    <cellStyle name="20% - Accent2 2 4 9" xfId="796"/>
    <cellStyle name="20% - Accent2 2 5" xfId="797"/>
    <cellStyle name="20% - Accent2 2 5 2" xfId="798"/>
    <cellStyle name="20% - Accent2 2 5 2 2" xfId="799"/>
    <cellStyle name="20% - Accent2 2 5 2 2 2" xfId="800"/>
    <cellStyle name="20% - Accent2 2 5 2 2 3" xfId="801"/>
    <cellStyle name="20% - Accent2 2 5 2 3" xfId="802"/>
    <cellStyle name="20% - Accent2 2 5 2 4" xfId="803"/>
    <cellStyle name="20% - Accent2 2 5 2 5" xfId="804"/>
    <cellStyle name="20% - Accent2 2 5 3" xfId="805"/>
    <cellStyle name="20% - Accent2 2 5 4" xfId="806"/>
    <cellStyle name="20% - Accent2 2 5 4 2" xfId="807"/>
    <cellStyle name="20% - Accent2 2 5 4 3" xfId="808"/>
    <cellStyle name="20% - Accent2 2 5 5" xfId="809"/>
    <cellStyle name="20% - Accent2 2 5 6" xfId="810"/>
    <cellStyle name="20% - Accent2 2 5 7" xfId="811"/>
    <cellStyle name="20% - Accent2 2 6" xfId="812"/>
    <cellStyle name="20% - Accent2 2 6 2" xfId="813"/>
    <cellStyle name="20% - Accent2 2 6 2 2" xfId="814"/>
    <cellStyle name="20% - Accent2 2 6 2 2 2" xfId="815"/>
    <cellStyle name="20% - Accent2 2 6 2 2 3" xfId="816"/>
    <cellStyle name="20% - Accent2 2 6 2 3" xfId="817"/>
    <cellStyle name="20% - Accent2 2 6 2 4" xfId="818"/>
    <cellStyle name="20% - Accent2 2 6 2 5" xfId="819"/>
    <cellStyle name="20% - Accent2 2 6 3" xfId="820"/>
    <cellStyle name="20% - Accent2 2 6 4" xfId="821"/>
    <cellStyle name="20% - Accent2 2 6 4 2" xfId="822"/>
    <cellStyle name="20% - Accent2 2 6 4 3" xfId="823"/>
    <cellStyle name="20% - Accent2 2 6 5" xfId="824"/>
    <cellStyle name="20% - Accent2 2 6 6" xfId="825"/>
    <cellStyle name="20% - Accent2 2 6 7" xfId="826"/>
    <cellStyle name="20% - Accent2 2 7" xfId="827"/>
    <cellStyle name="20% - Accent2 2 7 2" xfId="828"/>
    <cellStyle name="20% - Accent2 2 7 2 2" xfId="829"/>
    <cellStyle name="20% - Accent2 2 7 2 2 2" xfId="830"/>
    <cellStyle name="20% - Accent2 2 7 2 2 3" xfId="831"/>
    <cellStyle name="20% - Accent2 2 7 2 3" xfId="832"/>
    <cellStyle name="20% - Accent2 2 7 2 4" xfId="833"/>
    <cellStyle name="20% - Accent2 2 7 2 5" xfId="834"/>
    <cellStyle name="20% - Accent2 2 7 3" xfId="835"/>
    <cellStyle name="20% - Accent2 2 7 4" xfId="836"/>
    <cellStyle name="20% - Accent2 2 7 4 2" xfId="837"/>
    <cellStyle name="20% - Accent2 2 7 4 3" xfId="838"/>
    <cellStyle name="20% - Accent2 2 7 5" xfId="839"/>
    <cellStyle name="20% - Accent2 2 7 6" xfId="840"/>
    <cellStyle name="20% - Accent2 2 7 7" xfId="841"/>
    <cellStyle name="20% - Accent2 2 8" xfId="842"/>
    <cellStyle name="20% - Accent2 2 8 2" xfId="843"/>
    <cellStyle name="20% - Accent2 2 8 2 2" xfId="844"/>
    <cellStyle name="20% - Accent2 2 8 2 3" xfId="845"/>
    <cellStyle name="20% - Accent2 2 8 3" xfId="846"/>
    <cellStyle name="20% - Accent2 2 8 4" xfId="847"/>
    <cellStyle name="20% - Accent2 2 8 5" xfId="848"/>
    <cellStyle name="20% - Accent2 2 9" xfId="849"/>
    <cellStyle name="20% - Accent2 2 9 2" xfId="850"/>
    <cellStyle name="20% - Accent2 2 9 2 2" xfId="851"/>
    <cellStyle name="20% - Accent2 2 9 2 3" xfId="852"/>
    <cellStyle name="20% - Accent2 2 9 3" xfId="853"/>
    <cellStyle name="20% - Accent2 2 9 4" xfId="854"/>
    <cellStyle name="20% - Accent2 2 9 5" xfId="855"/>
    <cellStyle name="20% - Accent2 3" xfId="856"/>
    <cellStyle name="20% - Accent2 3 10" xfId="857"/>
    <cellStyle name="20% - Accent2 3 10 2" xfId="858"/>
    <cellStyle name="20% - Accent2 3 10 2 2" xfId="859"/>
    <cellStyle name="20% - Accent2 3 10 2 3" xfId="860"/>
    <cellStyle name="20% - Accent2 3 10 3" xfId="861"/>
    <cellStyle name="20% - Accent2 3 10 4" xfId="862"/>
    <cellStyle name="20% - Accent2 3 10 5" xfId="863"/>
    <cellStyle name="20% - Accent2 3 11" xfId="864"/>
    <cellStyle name="20% - Accent2 3 11 2" xfId="865"/>
    <cellStyle name="20% - Accent2 3 11 3" xfId="866"/>
    <cellStyle name="20% - Accent2 3 12" xfId="867"/>
    <cellStyle name="20% - Accent2 3 13" xfId="868"/>
    <cellStyle name="20% - Accent2 3 14" xfId="869"/>
    <cellStyle name="20% - Accent2 3 15" xfId="870"/>
    <cellStyle name="20% - Accent2 3 2" xfId="871"/>
    <cellStyle name="20% - Accent2 3 2 10" xfId="872"/>
    <cellStyle name="20% - Accent2 3 2 11" xfId="873"/>
    <cellStyle name="20% - Accent2 3 2 12" xfId="874"/>
    <cellStyle name="20% - Accent2 3 2 13" xfId="875"/>
    <cellStyle name="20% - Accent2 3 2 2" xfId="876"/>
    <cellStyle name="20% - Accent2 3 2 2 2" xfId="877"/>
    <cellStyle name="20% - Accent2 3 2 2 2 2" xfId="878"/>
    <cellStyle name="20% - Accent2 3 2 2 2 2 2" xfId="879"/>
    <cellStyle name="20% - Accent2 3 2 2 2 2 3" xfId="880"/>
    <cellStyle name="20% - Accent2 3 2 2 2 3" xfId="881"/>
    <cellStyle name="20% - Accent2 3 2 2 2 4" xfId="882"/>
    <cellStyle name="20% - Accent2 3 2 2 2 5" xfId="883"/>
    <cellStyle name="20% - Accent2 3 2 2 3" xfId="884"/>
    <cellStyle name="20% - Accent2 3 2 2 3 2" xfId="885"/>
    <cellStyle name="20% - Accent2 3 2 2 3 2 2" xfId="886"/>
    <cellStyle name="20% - Accent2 3 2 2 3 2 3" xfId="887"/>
    <cellStyle name="20% - Accent2 3 2 2 3 3" xfId="888"/>
    <cellStyle name="20% - Accent2 3 2 2 3 4" xfId="889"/>
    <cellStyle name="20% - Accent2 3 2 2 3 5" xfId="890"/>
    <cellStyle name="20% - Accent2 3 2 2 4" xfId="891"/>
    <cellStyle name="20% - Accent2 3 2 2 4 2" xfId="892"/>
    <cellStyle name="20% - Accent2 3 2 2 4 2 2" xfId="893"/>
    <cellStyle name="20% - Accent2 3 2 2 4 2 3" xfId="894"/>
    <cellStyle name="20% - Accent2 3 2 2 4 3" xfId="895"/>
    <cellStyle name="20% - Accent2 3 2 2 4 4" xfId="896"/>
    <cellStyle name="20% - Accent2 3 2 2 4 5" xfId="897"/>
    <cellStyle name="20% - Accent2 3 2 2 5" xfId="898"/>
    <cellStyle name="20% - Accent2 3 2 2 5 2" xfId="899"/>
    <cellStyle name="20% - Accent2 3 2 2 5 2 2" xfId="900"/>
    <cellStyle name="20% - Accent2 3 2 2 5 2 3" xfId="901"/>
    <cellStyle name="20% - Accent2 3 2 2 5 3" xfId="902"/>
    <cellStyle name="20% - Accent2 3 2 2 5 4" xfId="903"/>
    <cellStyle name="20% - Accent2 3 2 2 5 5" xfId="904"/>
    <cellStyle name="20% - Accent2 3 2 2 6" xfId="905"/>
    <cellStyle name="20% - Accent2 3 2 2 6 2" xfId="906"/>
    <cellStyle name="20% - Accent2 3 2 2 6 3" xfId="907"/>
    <cellStyle name="20% - Accent2 3 2 2 7" xfId="908"/>
    <cellStyle name="20% - Accent2 3 2 2 8" xfId="909"/>
    <cellStyle name="20% - Accent2 3 2 2 9" xfId="910"/>
    <cellStyle name="20% - Accent2 3 2 3" xfId="911"/>
    <cellStyle name="20% - Accent2 3 2 3 2" xfId="912"/>
    <cellStyle name="20% - Accent2 3 2 3 2 2" xfId="913"/>
    <cellStyle name="20% - Accent2 3 2 3 2 3" xfId="914"/>
    <cellStyle name="20% - Accent2 3 2 3 3" xfId="915"/>
    <cellStyle name="20% - Accent2 3 2 3 4" xfId="916"/>
    <cellStyle name="20% - Accent2 3 2 3 5" xfId="917"/>
    <cellStyle name="20% - Accent2 3 2 4" xfId="918"/>
    <cellStyle name="20% - Accent2 3 2 4 2" xfId="919"/>
    <cellStyle name="20% - Accent2 3 2 4 2 2" xfId="920"/>
    <cellStyle name="20% - Accent2 3 2 4 2 3" xfId="921"/>
    <cellStyle name="20% - Accent2 3 2 4 3" xfId="922"/>
    <cellStyle name="20% - Accent2 3 2 4 4" xfId="923"/>
    <cellStyle name="20% - Accent2 3 2 4 5" xfId="924"/>
    <cellStyle name="20% - Accent2 3 2 5" xfId="925"/>
    <cellStyle name="20% - Accent2 3 2 5 2" xfId="926"/>
    <cellStyle name="20% - Accent2 3 2 5 2 2" xfId="927"/>
    <cellStyle name="20% - Accent2 3 2 5 2 3" xfId="928"/>
    <cellStyle name="20% - Accent2 3 2 5 3" xfId="929"/>
    <cellStyle name="20% - Accent2 3 2 5 4" xfId="930"/>
    <cellStyle name="20% - Accent2 3 2 5 5" xfId="931"/>
    <cellStyle name="20% - Accent2 3 2 6" xfId="932"/>
    <cellStyle name="20% - Accent2 3 2 6 2" xfId="933"/>
    <cellStyle name="20% - Accent2 3 2 6 2 2" xfId="934"/>
    <cellStyle name="20% - Accent2 3 2 6 2 3" xfId="935"/>
    <cellStyle name="20% - Accent2 3 2 6 3" xfId="936"/>
    <cellStyle name="20% - Accent2 3 2 6 4" xfId="937"/>
    <cellStyle name="20% - Accent2 3 2 6 5" xfId="938"/>
    <cellStyle name="20% - Accent2 3 2 7" xfId="939"/>
    <cellStyle name="20% - Accent2 3 2 7 2" xfId="940"/>
    <cellStyle name="20% - Accent2 3 2 7 2 2" xfId="941"/>
    <cellStyle name="20% - Accent2 3 2 7 2 3" xfId="942"/>
    <cellStyle name="20% - Accent2 3 2 7 3" xfId="943"/>
    <cellStyle name="20% - Accent2 3 2 7 4" xfId="944"/>
    <cellStyle name="20% - Accent2 3 2 7 5" xfId="945"/>
    <cellStyle name="20% - Accent2 3 2 8" xfId="946"/>
    <cellStyle name="20% - Accent2 3 2 8 2" xfId="947"/>
    <cellStyle name="20% - Accent2 3 2 8 2 2" xfId="948"/>
    <cellStyle name="20% - Accent2 3 2 8 2 3" xfId="949"/>
    <cellStyle name="20% - Accent2 3 2 8 3" xfId="950"/>
    <cellStyle name="20% - Accent2 3 2 8 4" xfId="951"/>
    <cellStyle name="20% - Accent2 3 2 8 5" xfId="952"/>
    <cellStyle name="20% - Accent2 3 2 9" xfId="953"/>
    <cellStyle name="20% - Accent2 3 2 9 2" xfId="954"/>
    <cellStyle name="20% - Accent2 3 2 9 3" xfId="955"/>
    <cellStyle name="20% - Accent2 3 3" xfId="956"/>
    <cellStyle name="20% - Accent2 3 3 10" xfId="957"/>
    <cellStyle name="20% - Accent2 3 3 11" xfId="958"/>
    <cellStyle name="20% - Accent2 3 3 12" xfId="959"/>
    <cellStyle name="20% - Accent2 3 3 2" xfId="960"/>
    <cellStyle name="20% - Accent2 3 3 2 2" xfId="961"/>
    <cellStyle name="20% - Accent2 3 3 2 2 2" xfId="962"/>
    <cellStyle name="20% - Accent2 3 3 2 2 2 2" xfId="963"/>
    <cellStyle name="20% - Accent2 3 3 2 2 2 3" xfId="964"/>
    <cellStyle name="20% - Accent2 3 3 2 2 3" xfId="965"/>
    <cellStyle name="20% - Accent2 3 3 2 2 4" xfId="966"/>
    <cellStyle name="20% - Accent2 3 3 2 2 5" xfId="967"/>
    <cellStyle name="20% - Accent2 3 3 2 3" xfId="968"/>
    <cellStyle name="20% - Accent2 3 3 2 3 2" xfId="969"/>
    <cellStyle name="20% - Accent2 3 3 2 3 2 2" xfId="970"/>
    <cellStyle name="20% - Accent2 3 3 2 3 2 3" xfId="971"/>
    <cellStyle name="20% - Accent2 3 3 2 3 3" xfId="972"/>
    <cellStyle name="20% - Accent2 3 3 2 3 4" xfId="973"/>
    <cellStyle name="20% - Accent2 3 3 2 3 5" xfId="974"/>
    <cellStyle name="20% - Accent2 3 3 2 4" xfId="975"/>
    <cellStyle name="20% - Accent2 3 3 2 4 2" xfId="976"/>
    <cellStyle name="20% - Accent2 3 3 2 4 2 2" xfId="977"/>
    <cellStyle name="20% - Accent2 3 3 2 4 2 3" xfId="978"/>
    <cellStyle name="20% - Accent2 3 3 2 4 3" xfId="979"/>
    <cellStyle name="20% - Accent2 3 3 2 4 4" xfId="980"/>
    <cellStyle name="20% - Accent2 3 3 2 4 5" xfId="981"/>
    <cellStyle name="20% - Accent2 3 3 2 5" xfId="982"/>
    <cellStyle name="20% - Accent2 3 3 2 5 2" xfId="983"/>
    <cellStyle name="20% - Accent2 3 3 2 5 2 2" xfId="984"/>
    <cellStyle name="20% - Accent2 3 3 2 5 2 3" xfId="985"/>
    <cellStyle name="20% - Accent2 3 3 2 5 3" xfId="986"/>
    <cellStyle name="20% - Accent2 3 3 2 5 4" xfId="987"/>
    <cellStyle name="20% - Accent2 3 3 2 5 5" xfId="988"/>
    <cellStyle name="20% - Accent2 3 3 2 6" xfId="989"/>
    <cellStyle name="20% - Accent2 3 3 2 6 2" xfId="990"/>
    <cellStyle name="20% - Accent2 3 3 2 6 3" xfId="991"/>
    <cellStyle name="20% - Accent2 3 3 2 7" xfId="992"/>
    <cellStyle name="20% - Accent2 3 3 2 8" xfId="993"/>
    <cellStyle name="20% - Accent2 3 3 2 9" xfId="994"/>
    <cellStyle name="20% - Accent2 3 3 3" xfId="995"/>
    <cellStyle name="20% - Accent2 3 3 3 2" xfId="996"/>
    <cellStyle name="20% - Accent2 3 3 3 2 2" xfId="997"/>
    <cellStyle name="20% - Accent2 3 3 3 2 3" xfId="998"/>
    <cellStyle name="20% - Accent2 3 3 3 3" xfId="999"/>
    <cellStyle name="20% - Accent2 3 3 3 4" xfId="1000"/>
    <cellStyle name="20% - Accent2 3 3 3 5" xfId="1001"/>
    <cellStyle name="20% - Accent2 3 3 4" xfId="1002"/>
    <cellStyle name="20% - Accent2 3 3 4 2" xfId="1003"/>
    <cellStyle name="20% - Accent2 3 3 4 2 2" xfId="1004"/>
    <cellStyle name="20% - Accent2 3 3 4 2 3" xfId="1005"/>
    <cellStyle name="20% - Accent2 3 3 4 3" xfId="1006"/>
    <cellStyle name="20% - Accent2 3 3 4 4" xfId="1007"/>
    <cellStyle name="20% - Accent2 3 3 4 5" xfId="1008"/>
    <cellStyle name="20% - Accent2 3 3 5" xfId="1009"/>
    <cellStyle name="20% - Accent2 3 3 5 2" xfId="1010"/>
    <cellStyle name="20% - Accent2 3 3 5 2 2" xfId="1011"/>
    <cellStyle name="20% - Accent2 3 3 5 2 3" xfId="1012"/>
    <cellStyle name="20% - Accent2 3 3 5 3" xfId="1013"/>
    <cellStyle name="20% - Accent2 3 3 5 4" xfId="1014"/>
    <cellStyle name="20% - Accent2 3 3 5 5" xfId="1015"/>
    <cellStyle name="20% - Accent2 3 3 6" xfId="1016"/>
    <cellStyle name="20% - Accent2 3 3 6 2" xfId="1017"/>
    <cellStyle name="20% - Accent2 3 3 6 2 2" xfId="1018"/>
    <cellStyle name="20% - Accent2 3 3 6 2 3" xfId="1019"/>
    <cellStyle name="20% - Accent2 3 3 6 3" xfId="1020"/>
    <cellStyle name="20% - Accent2 3 3 6 4" xfId="1021"/>
    <cellStyle name="20% - Accent2 3 3 6 5" xfId="1022"/>
    <cellStyle name="20% - Accent2 3 3 7" xfId="1023"/>
    <cellStyle name="20% - Accent2 3 3 7 2" xfId="1024"/>
    <cellStyle name="20% - Accent2 3 3 7 2 2" xfId="1025"/>
    <cellStyle name="20% - Accent2 3 3 7 2 3" xfId="1026"/>
    <cellStyle name="20% - Accent2 3 3 7 3" xfId="1027"/>
    <cellStyle name="20% - Accent2 3 3 7 4" xfId="1028"/>
    <cellStyle name="20% - Accent2 3 3 7 5" xfId="1029"/>
    <cellStyle name="20% - Accent2 3 3 8" xfId="1030"/>
    <cellStyle name="20% - Accent2 3 3 8 2" xfId="1031"/>
    <cellStyle name="20% - Accent2 3 3 8 2 2" xfId="1032"/>
    <cellStyle name="20% - Accent2 3 3 8 2 3" xfId="1033"/>
    <cellStyle name="20% - Accent2 3 3 8 3" xfId="1034"/>
    <cellStyle name="20% - Accent2 3 3 8 4" xfId="1035"/>
    <cellStyle name="20% - Accent2 3 3 8 5" xfId="1036"/>
    <cellStyle name="20% - Accent2 3 3 9" xfId="1037"/>
    <cellStyle name="20% - Accent2 3 3 9 2" xfId="1038"/>
    <cellStyle name="20% - Accent2 3 3 9 3" xfId="1039"/>
    <cellStyle name="20% - Accent2 3 4" xfId="1040"/>
    <cellStyle name="20% - Accent2 3 4 2" xfId="1041"/>
    <cellStyle name="20% - Accent2 3 4 2 2" xfId="1042"/>
    <cellStyle name="20% - Accent2 3 4 2 2 2" xfId="1043"/>
    <cellStyle name="20% - Accent2 3 4 2 2 3" xfId="1044"/>
    <cellStyle name="20% - Accent2 3 4 2 3" xfId="1045"/>
    <cellStyle name="20% - Accent2 3 4 2 4" xfId="1046"/>
    <cellStyle name="20% - Accent2 3 4 2 5" xfId="1047"/>
    <cellStyle name="20% - Accent2 3 4 3" xfId="1048"/>
    <cellStyle name="20% - Accent2 3 4 3 2" xfId="1049"/>
    <cellStyle name="20% - Accent2 3 4 3 2 2" xfId="1050"/>
    <cellStyle name="20% - Accent2 3 4 3 2 3" xfId="1051"/>
    <cellStyle name="20% - Accent2 3 4 3 3" xfId="1052"/>
    <cellStyle name="20% - Accent2 3 4 3 4" xfId="1053"/>
    <cellStyle name="20% - Accent2 3 4 3 5" xfId="1054"/>
    <cellStyle name="20% - Accent2 3 4 4" xfId="1055"/>
    <cellStyle name="20% - Accent2 3 4 4 2" xfId="1056"/>
    <cellStyle name="20% - Accent2 3 4 4 2 2" xfId="1057"/>
    <cellStyle name="20% - Accent2 3 4 4 2 3" xfId="1058"/>
    <cellStyle name="20% - Accent2 3 4 4 3" xfId="1059"/>
    <cellStyle name="20% - Accent2 3 4 4 4" xfId="1060"/>
    <cellStyle name="20% - Accent2 3 4 4 5" xfId="1061"/>
    <cellStyle name="20% - Accent2 3 4 5" xfId="1062"/>
    <cellStyle name="20% - Accent2 3 4 5 2" xfId="1063"/>
    <cellStyle name="20% - Accent2 3 4 5 2 2" xfId="1064"/>
    <cellStyle name="20% - Accent2 3 4 5 2 3" xfId="1065"/>
    <cellStyle name="20% - Accent2 3 4 5 3" xfId="1066"/>
    <cellStyle name="20% - Accent2 3 4 5 4" xfId="1067"/>
    <cellStyle name="20% - Accent2 3 4 5 5" xfId="1068"/>
    <cellStyle name="20% - Accent2 3 4 6" xfId="1069"/>
    <cellStyle name="20% - Accent2 3 4 6 2" xfId="1070"/>
    <cellStyle name="20% - Accent2 3 4 6 3" xfId="1071"/>
    <cellStyle name="20% - Accent2 3 4 7" xfId="1072"/>
    <cellStyle name="20% - Accent2 3 4 8" xfId="1073"/>
    <cellStyle name="20% - Accent2 3 4 9" xfId="1074"/>
    <cellStyle name="20% - Accent2 3 5" xfId="1075"/>
    <cellStyle name="20% - Accent2 3 5 2" xfId="1076"/>
    <cellStyle name="20% - Accent2 3 5 2 2" xfId="1077"/>
    <cellStyle name="20% - Accent2 3 5 2 3" xfId="1078"/>
    <cellStyle name="20% - Accent2 3 5 3" xfId="1079"/>
    <cellStyle name="20% - Accent2 3 5 4" xfId="1080"/>
    <cellStyle name="20% - Accent2 3 5 5" xfId="1081"/>
    <cellStyle name="20% - Accent2 3 6" xfId="1082"/>
    <cellStyle name="20% - Accent2 3 6 2" xfId="1083"/>
    <cellStyle name="20% - Accent2 3 6 2 2" xfId="1084"/>
    <cellStyle name="20% - Accent2 3 6 2 3" xfId="1085"/>
    <cellStyle name="20% - Accent2 3 6 3" xfId="1086"/>
    <cellStyle name="20% - Accent2 3 6 4" xfId="1087"/>
    <cellStyle name="20% - Accent2 3 6 5" xfId="1088"/>
    <cellStyle name="20% - Accent2 3 7" xfId="1089"/>
    <cellStyle name="20% - Accent2 3 7 2" xfId="1090"/>
    <cellStyle name="20% - Accent2 3 7 2 2" xfId="1091"/>
    <cellStyle name="20% - Accent2 3 7 2 3" xfId="1092"/>
    <cellStyle name="20% - Accent2 3 7 3" xfId="1093"/>
    <cellStyle name="20% - Accent2 3 7 4" xfId="1094"/>
    <cellStyle name="20% - Accent2 3 7 5" xfId="1095"/>
    <cellStyle name="20% - Accent2 3 8" xfId="1096"/>
    <cellStyle name="20% - Accent2 3 8 2" xfId="1097"/>
    <cellStyle name="20% - Accent2 3 8 2 2" xfId="1098"/>
    <cellStyle name="20% - Accent2 3 8 2 3" xfId="1099"/>
    <cellStyle name="20% - Accent2 3 8 3" xfId="1100"/>
    <cellStyle name="20% - Accent2 3 8 4" xfId="1101"/>
    <cellStyle name="20% - Accent2 3 8 5" xfId="1102"/>
    <cellStyle name="20% - Accent2 3 9" xfId="1103"/>
    <cellStyle name="20% - Accent2 3 9 2" xfId="1104"/>
    <cellStyle name="20% - Accent2 3 9 2 2" xfId="1105"/>
    <cellStyle name="20% - Accent2 3 9 2 3" xfId="1106"/>
    <cellStyle name="20% - Accent2 3 9 3" xfId="1107"/>
    <cellStyle name="20% - Accent2 3 9 4" xfId="1108"/>
    <cellStyle name="20% - Accent2 3 9 5" xfId="1109"/>
    <cellStyle name="20% - Accent2 4" xfId="1110"/>
    <cellStyle name="20% - Accent2 4 2" xfId="1111"/>
    <cellStyle name="20% - Accent2 5" xfId="1112"/>
    <cellStyle name="20% - Accent2 5 2" xfId="1113"/>
    <cellStyle name="20% - Accent2 5 3" xfId="1114"/>
    <cellStyle name="20% - Accent2 6" xfId="1115"/>
    <cellStyle name="20% - Accent2 7" xfId="1116"/>
    <cellStyle name="20% - Accent3 2" xfId="1117"/>
    <cellStyle name="20% - Accent3 2 10" xfId="1118"/>
    <cellStyle name="20% - Accent3 2 10 2" xfId="1119"/>
    <cellStyle name="20% - Accent3 2 10 2 2" xfId="1120"/>
    <cellStyle name="20% - Accent3 2 10 2 2 2" xfId="1121"/>
    <cellStyle name="20% - Accent3 2 10 2 2 3" xfId="1122"/>
    <cellStyle name="20% - Accent3 2 10 2 3" xfId="1123"/>
    <cellStyle name="20% - Accent3 2 10 2 4" xfId="1124"/>
    <cellStyle name="20% - Accent3 2 10 3" xfId="1125"/>
    <cellStyle name="20% - Accent3 2 11" xfId="1126"/>
    <cellStyle name="20% - Accent3 2 11 2" xfId="1127"/>
    <cellStyle name="20% - Accent3 2 11 3" xfId="1128"/>
    <cellStyle name="20% - Accent3 2 12" xfId="1129"/>
    <cellStyle name="20% - Accent3 2 13" xfId="1130"/>
    <cellStyle name="20% - Accent3 2 14" xfId="1131"/>
    <cellStyle name="20% - Accent3 2 15" xfId="1132"/>
    <cellStyle name="20% - Accent3 2 2" xfId="1133"/>
    <cellStyle name="20% - Accent3 2 2 10" xfId="1134"/>
    <cellStyle name="20% - Accent3 2 2 11" xfId="1135"/>
    <cellStyle name="20% - Accent3 2 2 12" xfId="1136"/>
    <cellStyle name="20% - Accent3 2 2 13" xfId="1137"/>
    <cellStyle name="20% - Accent3 2 2 2" xfId="1138"/>
    <cellStyle name="20% - Accent3 2 2 2 2" xfId="1139"/>
    <cellStyle name="20% - Accent3 2 2 2 2 2" xfId="1140"/>
    <cellStyle name="20% - Accent3 2 2 2 2 2 2" xfId="1141"/>
    <cellStyle name="20% - Accent3 2 2 2 2 2 3" xfId="1142"/>
    <cellStyle name="20% - Accent3 2 2 2 2 3" xfId="1143"/>
    <cellStyle name="20% - Accent3 2 2 2 2 4" xfId="1144"/>
    <cellStyle name="20% - Accent3 2 2 2 2 5" xfId="1145"/>
    <cellStyle name="20% - Accent3 2 2 2 3" xfId="1146"/>
    <cellStyle name="20% - Accent3 2 2 2 3 2" xfId="1147"/>
    <cellStyle name="20% - Accent3 2 2 2 3 2 2" xfId="1148"/>
    <cellStyle name="20% - Accent3 2 2 2 3 2 3" xfId="1149"/>
    <cellStyle name="20% - Accent3 2 2 2 3 3" xfId="1150"/>
    <cellStyle name="20% - Accent3 2 2 2 3 4" xfId="1151"/>
    <cellStyle name="20% - Accent3 2 2 2 3 5" xfId="1152"/>
    <cellStyle name="20% - Accent3 2 2 2 4" xfId="1153"/>
    <cellStyle name="20% - Accent3 2 2 2 4 2" xfId="1154"/>
    <cellStyle name="20% - Accent3 2 2 2 4 2 2" xfId="1155"/>
    <cellStyle name="20% - Accent3 2 2 2 4 2 3" xfId="1156"/>
    <cellStyle name="20% - Accent3 2 2 2 4 3" xfId="1157"/>
    <cellStyle name="20% - Accent3 2 2 2 4 4" xfId="1158"/>
    <cellStyle name="20% - Accent3 2 2 2 4 5" xfId="1159"/>
    <cellStyle name="20% - Accent3 2 2 2 5" xfId="1160"/>
    <cellStyle name="20% - Accent3 2 2 2 5 2" xfId="1161"/>
    <cellStyle name="20% - Accent3 2 2 2 5 2 2" xfId="1162"/>
    <cellStyle name="20% - Accent3 2 2 2 5 2 3" xfId="1163"/>
    <cellStyle name="20% - Accent3 2 2 2 5 3" xfId="1164"/>
    <cellStyle name="20% - Accent3 2 2 2 5 4" xfId="1165"/>
    <cellStyle name="20% - Accent3 2 2 2 5 5" xfId="1166"/>
    <cellStyle name="20% - Accent3 2 2 2 6" xfId="1167"/>
    <cellStyle name="20% - Accent3 2 2 2 6 2" xfId="1168"/>
    <cellStyle name="20% - Accent3 2 2 2 6 3" xfId="1169"/>
    <cellStyle name="20% - Accent3 2 2 2 7" xfId="1170"/>
    <cellStyle name="20% - Accent3 2 2 2 8" xfId="1171"/>
    <cellStyle name="20% - Accent3 2 2 2 9" xfId="1172"/>
    <cellStyle name="20% - Accent3 2 2 3" xfId="1173"/>
    <cellStyle name="20% - Accent3 2 2 3 2" xfId="1174"/>
    <cellStyle name="20% - Accent3 2 2 3 2 2" xfId="1175"/>
    <cellStyle name="20% - Accent3 2 2 3 2 3" xfId="1176"/>
    <cellStyle name="20% - Accent3 2 2 3 3" xfId="1177"/>
    <cellStyle name="20% - Accent3 2 2 3 4" xfId="1178"/>
    <cellStyle name="20% - Accent3 2 2 3 5" xfId="1179"/>
    <cellStyle name="20% - Accent3 2 2 4" xfId="1180"/>
    <cellStyle name="20% - Accent3 2 2 4 2" xfId="1181"/>
    <cellStyle name="20% - Accent3 2 2 4 2 2" xfId="1182"/>
    <cellStyle name="20% - Accent3 2 2 4 2 3" xfId="1183"/>
    <cellStyle name="20% - Accent3 2 2 4 3" xfId="1184"/>
    <cellStyle name="20% - Accent3 2 2 4 4" xfId="1185"/>
    <cellStyle name="20% - Accent3 2 2 4 5" xfId="1186"/>
    <cellStyle name="20% - Accent3 2 2 5" xfId="1187"/>
    <cellStyle name="20% - Accent3 2 2 5 2" xfId="1188"/>
    <cellStyle name="20% - Accent3 2 2 5 2 2" xfId="1189"/>
    <cellStyle name="20% - Accent3 2 2 5 2 3" xfId="1190"/>
    <cellStyle name="20% - Accent3 2 2 5 3" xfId="1191"/>
    <cellStyle name="20% - Accent3 2 2 5 4" xfId="1192"/>
    <cellStyle name="20% - Accent3 2 2 5 5" xfId="1193"/>
    <cellStyle name="20% - Accent3 2 2 6" xfId="1194"/>
    <cellStyle name="20% - Accent3 2 2 6 2" xfId="1195"/>
    <cellStyle name="20% - Accent3 2 2 6 2 2" xfId="1196"/>
    <cellStyle name="20% - Accent3 2 2 6 2 3" xfId="1197"/>
    <cellStyle name="20% - Accent3 2 2 6 3" xfId="1198"/>
    <cellStyle name="20% - Accent3 2 2 6 4" xfId="1199"/>
    <cellStyle name="20% - Accent3 2 2 6 5" xfId="1200"/>
    <cellStyle name="20% - Accent3 2 2 7" xfId="1201"/>
    <cellStyle name="20% - Accent3 2 2 7 2" xfId="1202"/>
    <cellStyle name="20% - Accent3 2 2 7 2 2" xfId="1203"/>
    <cellStyle name="20% - Accent3 2 2 7 2 3" xfId="1204"/>
    <cellStyle name="20% - Accent3 2 2 7 3" xfId="1205"/>
    <cellStyle name="20% - Accent3 2 2 7 4" xfId="1206"/>
    <cellStyle name="20% - Accent3 2 2 7 5" xfId="1207"/>
    <cellStyle name="20% - Accent3 2 2 8" xfId="1208"/>
    <cellStyle name="20% - Accent3 2 2 8 2" xfId="1209"/>
    <cellStyle name="20% - Accent3 2 2 8 2 2" xfId="1210"/>
    <cellStyle name="20% - Accent3 2 2 8 2 3" xfId="1211"/>
    <cellStyle name="20% - Accent3 2 2 8 3" xfId="1212"/>
    <cellStyle name="20% - Accent3 2 2 8 4" xfId="1213"/>
    <cellStyle name="20% - Accent3 2 2 8 5" xfId="1214"/>
    <cellStyle name="20% - Accent3 2 2 9" xfId="1215"/>
    <cellStyle name="20% - Accent3 2 2 9 2" xfId="1216"/>
    <cellStyle name="20% - Accent3 2 2 9 3" xfId="1217"/>
    <cellStyle name="20% - Accent3 2 3" xfId="1218"/>
    <cellStyle name="20% - Accent3 2 3 10" xfId="1219"/>
    <cellStyle name="20% - Accent3 2 3 11" xfId="1220"/>
    <cellStyle name="20% - Accent3 2 3 12" xfId="1221"/>
    <cellStyle name="20% - Accent3 2 3 13" xfId="1222"/>
    <cellStyle name="20% - Accent3 2 3 14" xfId="1223"/>
    <cellStyle name="20% - Accent3 2 3 2" xfId="1224"/>
    <cellStyle name="20% - Accent3 2 3 2 2" xfId="1225"/>
    <cellStyle name="20% - Accent3 2 3 2 2 2" xfId="1226"/>
    <cellStyle name="20% - Accent3 2 3 2 2 2 2" xfId="1227"/>
    <cellStyle name="20% - Accent3 2 3 2 2 2 3" xfId="1228"/>
    <cellStyle name="20% - Accent3 2 3 2 2 3" xfId="1229"/>
    <cellStyle name="20% - Accent3 2 3 2 2 4" xfId="1230"/>
    <cellStyle name="20% - Accent3 2 3 2 2 5" xfId="1231"/>
    <cellStyle name="20% - Accent3 2 3 2 3" xfId="1232"/>
    <cellStyle name="20% - Accent3 2 3 2 3 2" xfId="1233"/>
    <cellStyle name="20% - Accent3 2 3 2 3 2 2" xfId="1234"/>
    <cellStyle name="20% - Accent3 2 3 2 3 2 3" xfId="1235"/>
    <cellStyle name="20% - Accent3 2 3 2 3 3" xfId="1236"/>
    <cellStyle name="20% - Accent3 2 3 2 3 4" xfId="1237"/>
    <cellStyle name="20% - Accent3 2 3 2 3 5" xfId="1238"/>
    <cellStyle name="20% - Accent3 2 3 2 4" xfId="1239"/>
    <cellStyle name="20% - Accent3 2 3 2 4 2" xfId="1240"/>
    <cellStyle name="20% - Accent3 2 3 2 4 2 2" xfId="1241"/>
    <cellStyle name="20% - Accent3 2 3 2 4 2 3" xfId="1242"/>
    <cellStyle name="20% - Accent3 2 3 2 4 3" xfId="1243"/>
    <cellStyle name="20% - Accent3 2 3 2 4 4" xfId="1244"/>
    <cellStyle name="20% - Accent3 2 3 2 4 5" xfId="1245"/>
    <cellStyle name="20% - Accent3 2 3 2 5" xfId="1246"/>
    <cellStyle name="20% - Accent3 2 3 2 5 2" xfId="1247"/>
    <cellStyle name="20% - Accent3 2 3 2 5 2 2" xfId="1248"/>
    <cellStyle name="20% - Accent3 2 3 2 5 2 3" xfId="1249"/>
    <cellStyle name="20% - Accent3 2 3 2 5 3" xfId="1250"/>
    <cellStyle name="20% - Accent3 2 3 2 5 4" xfId="1251"/>
    <cellStyle name="20% - Accent3 2 3 2 5 5" xfId="1252"/>
    <cellStyle name="20% - Accent3 2 3 2 6" xfId="1253"/>
    <cellStyle name="20% - Accent3 2 3 2 6 2" xfId="1254"/>
    <cellStyle name="20% - Accent3 2 3 2 6 3" xfId="1255"/>
    <cellStyle name="20% - Accent3 2 3 2 7" xfId="1256"/>
    <cellStyle name="20% - Accent3 2 3 2 8" xfId="1257"/>
    <cellStyle name="20% - Accent3 2 3 2 9" xfId="1258"/>
    <cellStyle name="20% - Accent3 2 3 3" xfId="1259"/>
    <cellStyle name="20% - Accent3 2 3 3 2" xfId="1260"/>
    <cellStyle name="20% - Accent3 2 3 3 2 2" xfId="1261"/>
    <cellStyle name="20% - Accent3 2 3 3 2 3" xfId="1262"/>
    <cellStyle name="20% - Accent3 2 3 3 3" xfId="1263"/>
    <cellStyle name="20% - Accent3 2 3 3 4" xfId="1264"/>
    <cellStyle name="20% - Accent3 2 3 3 5" xfId="1265"/>
    <cellStyle name="20% - Accent3 2 3 4" xfId="1266"/>
    <cellStyle name="20% - Accent3 2 3 4 2" xfId="1267"/>
    <cellStyle name="20% - Accent3 2 3 4 2 2" xfId="1268"/>
    <cellStyle name="20% - Accent3 2 3 4 2 3" xfId="1269"/>
    <cellStyle name="20% - Accent3 2 3 4 3" xfId="1270"/>
    <cellStyle name="20% - Accent3 2 3 4 4" xfId="1271"/>
    <cellStyle name="20% - Accent3 2 3 4 5" xfId="1272"/>
    <cellStyle name="20% - Accent3 2 3 5" xfId="1273"/>
    <cellStyle name="20% - Accent3 2 3 5 2" xfId="1274"/>
    <cellStyle name="20% - Accent3 2 3 5 2 2" xfId="1275"/>
    <cellStyle name="20% - Accent3 2 3 5 2 3" xfId="1276"/>
    <cellStyle name="20% - Accent3 2 3 5 3" xfId="1277"/>
    <cellStyle name="20% - Accent3 2 3 5 4" xfId="1278"/>
    <cellStyle name="20% - Accent3 2 3 5 5" xfId="1279"/>
    <cellStyle name="20% - Accent3 2 3 6" xfId="1280"/>
    <cellStyle name="20% - Accent3 2 3 6 2" xfId="1281"/>
    <cellStyle name="20% - Accent3 2 3 6 2 2" xfId="1282"/>
    <cellStyle name="20% - Accent3 2 3 6 2 3" xfId="1283"/>
    <cellStyle name="20% - Accent3 2 3 6 3" xfId="1284"/>
    <cellStyle name="20% - Accent3 2 3 6 4" xfId="1285"/>
    <cellStyle name="20% - Accent3 2 3 6 5" xfId="1286"/>
    <cellStyle name="20% - Accent3 2 3 7" xfId="1287"/>
    <cellStyle name="20% - Accent3 2 3 7 2" xfId="1288"/>
    <cellStyle name="20% - Accent3 2 3 7 2 2" xfId="1289"/>
    <cellStyle name="20% - Accent3 2 3 7 2 3" xfId="1290"/>
    <cellStyle name="20% - Accent3 2 3 7 3" xfId="1291"/>
    <cellStyle name="20% - Accent3 2 3 7 4" xfId="1292"/>
    <cellStyle name="20% - Accent3 2 3 7 5" xfId="1293"/>
    <cellStyle name="20% - Accent3 2 3 8" xfId="1294"/>
    <cellStyle name="20% - Accent3 2 3 8 2" xfId="1295"/>
    <cellStyle name="20% - Accent3 2 3 8 2 2" xfId="1296"/>
    <cellStyle name="20% - Accent3 2 3 8 2 3" xfId="1297"/>
    <cellStyle name="20% - Accent3 2 3 8 3" xfId="1298"/>
    <cellStyle name="20% - Accent3 2 3 8 4" xfId="1299"/>
    <cellStyle name="20% - Accent3 2 3 8 5" xfId="1300"/>
    <cellStyle name="20% - Accent3 2 3 9" xfId="1301"/>
    <cellStyle name="20% - Accent3 2 3 9 2" xfId="1302"/>
    <cellStyle name="20% - Accent3 2 3 9 3" xfId="1303"/>
    <cellStyle name="20% - Accent3 2 4" xfId="1304"/>
    <cellStyle name="20% - Accent3 2 4 10" xfId="1305"/>
    <cellStyle name="20% - Accent3 2 4 2" xfId="1306"/>
    <cellStyle name="20% - Accent3 2 4 2 2" xfId="1307"/>
    <cellStyle name="20% - Accent3 2 4 2 2 2" xfId="1308"/>
    <cellStyle name="20% - Accent3 2 4 2 2 3" xfId="1309"/>
    <cellStyle name="20% - Accent3 2 4 2 3" xfId="1310"/>
    <cellStyle name="20% - Accent3 2 4 2 4" xfId="1311"/>
    <cellStyle name="20% - Accent3 2 4 2 5" xfId="1312"/>
    <cellStyle name="20% - Accent3 2 4 3" xfId="1313"/>
    <cellStyle name="20% - Accent3 2 4 3 2" xfId="1314"/>
    <cellStyle name="20% - Accent3 2 4 3 2 2" xfId="1315"/>
    <cellStyle name="20% - Accent3 2 4 3 2 3" xfId="1316"/>
    <cellStyle name="20% - Accent3 2 4 3 3" xfId="1317"/>
    <cellStyle name="20% - Accent3 2 4 3 4" xfId="1318"/>
    <cellStyle name="20% - Accent3 2 4 3 5" xfId="1319"/>
    <cellStyle name="20% - Accent3 2 4 4" xfId="1320"/>
    <cellStyle name="20% - Accent3 2 4 4 2" xfId="1321"/>
    <cellStyle name="20% - Accent3 2 4 4 2 2" xfId="1322"/>
    <cellStyle name="20% - Accent3 2 4 4 2 3" xfId="1323"/>
    <cellStyle name="20% - Accent3 2 4 4 3" xfId="1324"/>
    <cellStyle name="20% - Accent3 2 4 4 4" xfId="1325"/>
    <cellStyle name="20% - Accent3 2 4 4 5" xfId="1326"/>
    <cellStyle name="20% - Accent3 2 4 5" xfId="1327"/>
    <cellStyle name="20% - Accent3 2 4 5 2" xfId="1328"/>
    <cellStyle name="20% - Accent3 2 4 5 2 2" xfId="1329"/>
    <cellStyle name="20% - Accent3 2 4 5 2 3" xfId="1330"/>
    <cellStyle name="20% - Accent3 2 4 5 3" xfId="1331"/>
    <cellStyle name="20% - Accent3 2 4 5 4" xfId="1332"/>
    <cellStyle name="20% - Accent3 2 4 5 5" xfId="1333"/>
    <cellStyle name="20% - Accent3 2 4 6" xfId="1334"/>
    <cellStyle name="20% - Accent3 2 4 6 2" xfId="1335"/>
    <cellStyle name="20% - Accent3 2 4 6 3" xfId="1336"/>
    <cellStyle name="20% - Accent3 2 4 7" xfId="1337"/>
    <cellStyle name="20% - Accent3 2 4 8" xfId="1338"/>
    <cellStyle name="20% - Accent3 2 4 9" xfId="1339"/>
    <cellStyle name="20% - Accent3 2 5" xfId="1340"/>
    <cellStyle name="20% - Accent3 2 5 2" xfId="1341"/>
    <cellStyle name="20% - Accent3 2 5 2 2" xfId="1342"/>
    <cellStyle name="20% - Accent3 2 5 2 2 2" xfId="1343"/>
    <cellStyle name="20% - Accent3 2 5 2 2 3" xfId="1344"/>
    <cellStyle name="20% - Accent3 2 5 2 3" xfId="1345"/>
    <cellStyle name="20% - Accent3 2 5 2 4" xfId="1346"/>
    <cellStyle name="20% - Accent3 2 5 2 5" xfId="1347"/>
    <cellStyle name="20% - Accent3 2 5 3" xfId="1348"/>
    <cellStyle name="20% - Accent3 2 5 4" xfId="1349"/>
    <cellStyle name="20% - Accent3 2 5 4 2" xfId="1350"/>
    <cellStyle name="20% - Accent3 2 5 4 3" xfId="1351"/>
    <cellStyle name="20% - Accent3 2 5 5" xfId="1352"/>
    <cellStyle name="20% - Accent3 2 5 6" xfId="1353"/>
    <cellStyle name="20% - Accent3 2 5 7" xfId="1354"/>
    <cellStyle name="20% - Accent3 2 6" xfId="1355"/>
    <cellStyle name="20% - Accent3 2 6 2" xfId="1356"/>
    <cellStyle name="20% - Accent3 2 6 2 2" xfId="1357"/>
    <cellStyle name="20% - Accent3 2 6 2 2 2" xfId="1358"/>
    <cellStyle name="20% - Accent3 2 6 2 2 3" xfId="1359"/>
    <cellStyle name="20% - Accent3 2 6 2 3" xfId="1360"/>
    <cellStyle name="20% - Accent3 2 6 2 4" xfId="1361"/>
    <cellStyle name="20% - Accent3 2 6 2 5" xfId="1362"/>
    <cellStyle name="20% - Accent3 2 6 3" xfId="1363"/>
    <cellStyle name="20% - Accent3 2 6 4" xfId="1364"/>
    <cellStyle name="20% - Accent3 2 6 4 2" xfId="1365"/>
    <cellStyle name="20% - Accent3 2 6 4 3" xfId="1366"/>
    <cellStyle name="20% - Accent3 2 6 5" xfId="1367"/>
    <cellStyle name="20% - Accent3 2 6 6" xfId="1368"/>
    <cellStyle name="20% - Accent3 2 6 7" xfId="1369"/>
    <cellStyle name="20% - Accent3 2 7" xfId="1370"/>
    <cellStyle name="20% - Accent3 2 7 2" xfId="1371"/>
    <cellStyle name="20% - Accent3 2 7 2 2" xfId="1372"/>
    <cellStyle name="20% - Accent3 2 7 2 2 2" xfId="1373"/>
    <cellStyle name="20% - Accent3 2 7 2 2 3" xfId="1374"/>
    <cellStyle name="20% - Accent3 2 7 2 3" xfId="1375"/>
    <cellStyle name="20% - Accent3 2 7 2 4" xfId="1376"/>
    <cellStyle name="20% - Accent3 2 7 2 5" xfId="1377"/>
    <cellStyle name="20% - Accent3 2 7 3" xfId="1378"/>
    <cellStyle name="20% - Accent3 2 7 4" xfId="1379"/>
    <cellStyle name="20% - Accent3 2 7 4 2" xfId="1380"/>
    <cellStyle name="20% - Accent3 2 7 4 3" xfId="1381"/>
    <cellStyle name="20% - Accent3 2 7 5" xfId="1382"/>
    <cellStyle name="20% - Accent3 2 7 6" xfId="1383"/>
    <cellStyle name="20% - Accent3 2 7 7" xfId="1384"/>
    <cellStyle name="20% - Accent3 2 8" xfId="1385"/>
    <cellStyle name="20% - Accent3 2 8 2" xfId="1386"/>
    <cellStyle name="20% - Accent3 2 8 2 2" xfId="1387"/>
    <cellStyle name="20% - Accent3 2 8 2 3" xfId="1388"/>
    <cellStyle name="20% - Accent3 2 8 3" xfId="1389"/>
    <cellStyle name="20% - Accent3 2 8 4" xfId="1390"/>
    <cellStyle name="20% - Accent3 2 8 5" xfId="1391"/>
    <cellStyle name="20% - Accent3 2 9" xfId="1392"/>
    <cellStyle name="20% - Accent3 2 9 2" xfId="1393"/>
    <cellStyle name="20% - Accent3 2 9 2 2" xfId="1394"/>
    <cellStyle name="20% - Accent3 2 9 2 3" xfId="1395"/>
    <cellStyle name="20% - Accent3 2 9 3" xfId="1396"/>
    <cellStyle name="20% - Accent3 2 9 4" xfId="1397"/>
    <cellStyle name="20% - Accent3 2 9 5" xfId="1398"/>
    <cellStyle name="20% - Accent3 3" xfId="1399"/>
    <cellStyle name="20% - Accent3 3 10" xfId="1400"/>
    <cellStyle name="20% - Accent3 3 10 2" xfId="1401"/>
    <cellStyle name="20% - Accent3 3 10 2 2" xfId="1402"/>
    <cellStyle name="20% - Accent3 3 10 2 3" xfId="1403"/>
    <cellStyle name="20% - Accent3 3 10 3" xfId="1404"/>
    <cellStyle name="20% - Accent3 3 10 4" xfId="1405"/>
    <cellStyle name="20% - Accent3 3 10 5" xfId="1406"/>
    <cellStyle name="20% - Accent3 3 11" xfId="1407"/>
    <cellStyle name="20% - Accent3 3 11 2" xfId="1408"/>
    <cellStyle name="20% - Accent3 3 11 3" xfId="1409"/>
    <cellStyle name="20% - Accent3 3 12" xfId="1410"/>
    <cellStyle name="20% - Accent3 3 13" xfId="1411"/>
    <cellStyle name="20% - Accent3 3 14" xfId="1412"/>
    <cellStyle name="20% - Accent3 3 15" xfId="1413"/>
    <cellStyle name="20% - Accent3 3 2" xfId="1414"/>
    <cellStyle name="20% - Accent3 3 2 10" xfId="1415"/>
    <cellStyle name="20% - Accent3 3 2 11" xfId="1416"/>
    <cellStyle name="20% - Accent3 3 2 12" xfId="1417"/>
    <cellStyle name="20% - Accent3 3 2 2" xfId="1418"/>
    <cellStyle name="20% - Accent3 3 2 2 2" xfId="1419"/>
    <cellStyle name="20% - Accent3 3 2 2 2 2" xfId="1420"/>
    <cellStyle name="20% - Accent3 3 2 2 2 2 2" xfId="1421"/>
    <cellStyle name="20% - Accent3 3 2 2 2 2 3" xfId="1422"/>
    <cellStyle name="20% - Accent3 3 2 2 2 3" xfId="1423"/>
    <cellStyle name="20% - Accent3 3 2 2 2 4" xfId="1424"/>
    <cellStyle name="20% - Accent3 3 2 2 2 5" xfId="1425"/>
    <cellStyle name="20% - Accent3 3 2 2 3" xfId="1426"/>
    <cellStyle name="20% - Accent3 3 2 2 3 2" xfId="1427"/>
    <cellStyle name="20% - Accent3 3 2 2 3 2 2" xfId="1428"/>
    <cellStyle name="20% - Accent3 3 2 2 3 2 3" xfId="1429"/>
    <cellStyle name="20% - Accent3 3 2 2 3 3" xfId="1430"/>
    <cellStyle name="20% - Accent3 3 2 2 3 4" xfId="1431"/>
    <cellStyle name="20% - Accent3 3 2 2 3 5" xfId="1432"/>
    <cellStyle name="20% - Accent3 3 2 2 4" xfId="1433"/>
    <cellStyle name="20% - Accent3 3 2 2 4 2" xfId="1434"/>
    <cellStyle name="20% - Accent3 3 2 2 4 2 2" xfId="1435"/>
    <cellStyle name="20% - Accent3 3 2 2 4 2 3" xfId="1436"/>
    <cellStyle name="20% - Accent3 3 2 2 4 3" xfId="1437"/>
    <cellStyle name="20% - Accent3 3 2 2 4 4" xfId="1438"/>
    <cellStyle name="20% - Accent3 3 2 2 4 5" xfId="1439"/>
    <cellStyle name="20% - Accent3 3 2 2 5" xfId="1440"/>
    <cellStyle name="20% - Accent3 3 2 2 5 2" xfId="1441"/>
    <cellStyle name="20% - Accent3 3 2 2 5 2 2" xfId="1442"/>
    <cellStyle name="20% - Accent3 3 2 2 5 2 3" xfId="1443"/>
    <cellStyle name="20% - Accent3 3 2 2 5 3" xfId="1444"/>
    <cellStyle name="20% - Accent3 3 2 2 5 4" xfId="1445"/>
    <cellStyle name="20% - Accent3 3 2 2 5 5" xfId="1446"/>
    <cellStyle name="20% - Accent3 3 2 2 6" xfId="1447"/>
    <cellStyle name="20% - Accent3 3 2 2 6 2" xfId="1448"/>
    <cellStyle name="20% - Accent3 3 2 2 6 3" xfId="1449"/>
    <cellStyle name="20% - Accent3 3 2 2 7" xfId="1450"/>
    <cellStyle name="20% - Accent3 3 2 2 8" xfId="1451"/>
    <cellStyle name="20% - Accent3 3 2 2 9" xfId="1452"/>
    <cellStyle name="20% - Accent3 3 2 3" xfId="1453"/>
    <cellStyle name="20% - Accent3 3 2 3 2" xfId="1454"/>
    <cellStyle name="20% - Accent3 3 2 3 2 2" xfId="1455"/>
    <cellStyle name="20% - Accent3 3 2 3 2 3" xfId="1456"/>
    <cellStyle name="20% - Accent3 3 2 3 3" xfId="1457"/>
    <cellStyle name="20% - Accent3 3 2 3 4" xfId="1458"/>
    <cellStyle name="20% - Accent3 3 2 3 5" xfId="1459"/>
    <cellStyle name="20% - Accent3 3 2 4" xfId="1460"/>
    <cellStyle name="20% - Accent3 3 2 4 2" xfId="1461"/>
    <cellStyle name="20% - Accent3 3 2 4 2 2" xfId="1462"/>
    <cellStyle name="20% - Accent3 3 2 4 2 3" xfId="1463"/>
    <cellStyle name="20% - Accent3 3 2 4 3" xfId="1464"/>
    <cellStyle name="20% - Accent3 3 2 4 4" xfId="1465"/>
    <cellStyle name="20% - Accent3 3 2 4 5" xfId="1466"/>
    <cellStyle name="20% - Accent3 3 2 5" xfId="1467"/>
    <cellStyle name="20% - Accent3 3 2 5 2" xfId="1468"/>
    <cellStyle name="20% - Accent3 3 2 5 2 2" xfId="1469"/>
    <cellStyle name="20% - Accent3 3 2 5 2 3" xfId="1470"/>
    <cellStyle name="20% - Accent3 3 2 5 3" xfId="1471"/>
    <cellStyle name="20% - Accent3 3 2 5 4" xfId="1472"/>
    <cellStyle name="20% - Accent3 3 2 5 5" xfId="1473"/>
    <cellStyle name="20% - Accent3 3 2 6" xfId="1474"/>
    <cellStyle name="20% - Accent3 3 2 6 2" xfId="1475"/>
    <cellStyle name="20% - Accent3 3 2 6 2 2" xfId="1476"/>
    <cellStyle name="20% - Accent3 3 2 6 2 3" xfId="1477"/>
    <cellStyle name="20% - Accent3 3 2 6 3" xfId="1478"/>
    <cellStyle name="20% - Accent3 3 2 6 4" xfId="1479"/>
    <cellStyle name="20% - Accent3 3 2 6 5" xfId="1480"/>
    <cellStyle name="20% - Accent3 3 2 7" xfId="1481"/>
    <cellStyle name="20% - Accent3 3 2 7 2" xfId="1482"/>
    <cellStyle name="20% - Accent3 3 2 7 2 2" xfId="1483"/>
    <cellStyle name="20% - Accent3 3 2 7 2 3" xfId="1484"/>
    <cellStyle name="20% - Accent3 3 2 7 3" xfId="1485"/>
    <cellStyle name="20% - Accent3 3 2 7 4" xfId="1486"/>
    <cellStyle name="20% - Accent3 3 2 7 5" xfId="1487"/>
    <cellStyle name="20% - Accent3 3 2 8" xfId="1488"/>
    <cellStyle name="20% - Accent3 3 2 8 2" xfId="1489"/>
    <cellStyle name="20% - Accent3 3 2 8 2 2" xfId="1490"/>
    <cellStyle name="20% - Accent3 3 2 8 2 3" xfId="1491"/>
    <cellStyle name="20% - Accent3 3 2 8 3" xfId="1492"/>
    <cellStyle name="20% - Accent3 3 2 8 4" xfId="1493"/>
    <cellStyle name="20% - Accent3 3 2 8 5" xfId="1494"/>
    <cellStyle name="20% - Accent3 3 2 9" xfId="1495"/>
    <cellStyle name="20% - Accent3 3 2 9 2" xfId="1496"/>
    <cellStyle name="20% - Accent3 3 2 9 3" xfId="1497"/>
    <cellStyle name="20% - Accent3 3 3" xfId="1498"/>
    <cellStyle name="20% - Accent3 3 3 10" xfId="1499"/>
    <cellStyle name="20% - Accent3 3 3 11" xfId="1500"/>
    <cellStyle name="20% - Accent3 3 3 12" xfId="1501"/>
    <cellStyle name="20% - Accent3 3 3 2" xfId="1502"/>
    <cellStyle name="20% - Accent3 3 3 2 2" xfId="1503"/>
    <cellStyle name="20% - Accent3 3 3 2 2 2" xfId="1504"/>
    <cellStyle name="20% - Accent3 3 3 2 2 2 2" xfId="1505"/>
    <cellStyle name="20% - Accent3 3 3 2 2 2 3" xfId="1506"/>
    <cellStyle name="20% - Accent3 3 3 2 2 3" xfId="1507"/>
    <cellStyle name="20% - Accent3 3 3 2 2 4" xfId="1508"/>
    <cellStyle name="20% - Accent3 3 3 2 2 5" xfId="1509"/>
    <cellStyle name="20% - Accent3 3 3 2 3" xfId="1510"/>
    <cellStyle name="20% - Accent3 3 3 2 3 2" xfId="1511"/>
    <cellStyle name="20% - Accent3 3 3 2 3 2 2" xfId="1512"/>
    <cellStyle name="20% - Accent3 3 3 2 3 2 3" xfId="1513"/>
    <cellStyle name="20% - Accent3 3 3 2 3 3" xfId="1514"/>
    <cellStyle name="20% - Accent3 3 3 2 3 4" xfId="1515"/>
    <cellStyle name="20% - Accent3 3 3 2 3 5" xfId="1516"/>
    <cellStyle name="20% - Accent3 3 3 2 4" xfId="1517"/>
    <cellStyle name="20% - Accent3 3 3 2 4 2" xfId="1518"/>
    <cellStyle name="20% - Accent3 3 3 2 4 2 2" xfId="1519"/>
    <cellStyle name="20% - Accent3 3 3 2 4 2 3" xfId="1520"/>
    <cellStyle name="20% - Accent3 3 3 2 4 3" xfId="1521"/>
    <cellStyle name="20% - Accent3 3 3 2 4 4" xfId="1522"/>
    <cellStyle name="20% - Accent3 3 3 2 4 5" xfId="1523"/>
    <cellStyle name="20% - Accent3 3 3 2 5" xfId="1524"/>
    <cellStyle name="20% - Accent3 3 3 2 5 2" xfId="1525"/>
    <cellStyle name="20% - Accent3 3 3 2 5 2 2" xfId="1526"/>
    <cellStyle name="20% - Accent3 3 3 2 5 2 3" xfId="1527"/>
    <cellStyle name="20% - Accent3 3 3 2 5 3" xfId="1528"/>
    <cellStyle name="20% - Accent3 3 3 2 5 4" xfId="1529"/>
    <cellStyle name="20% - Accent3 3 3 2 5 5" xfId="1530"/>
    <cellStyle name="20% - Accent3 3 3 2 6" xfId="1531"/>
    <cellStyle name="20% - Accent3 3 3 2 6 2" xfId="1532"/>
    <cellStyle name="20% - Accent3 3 3 2 6 3" xfId="1533"/>
    <cellStyle name="20% - Accent3 3 3 2 7" xfId="1534"/>
    <cellStyle name="20% - Accent3 3 3 2 8" xfId="1535"/>
    <cellStyle name="20% - Accent3 3 3 2 9" xfId="1536"/>
    <cellStyle name="20% - Accent3 3 3 3" xfId="1537"/>
    <cellStyle name="20% - Accent3 3 3 3 2" xfId="1538"/>
    <cellStyle name="20% - Accent3 3 3 3 2 2" xfId="1539"/>
    <cellStyle name="20% - Accent3 3 3 3 2 3" xfId="1540"/>
    <cellStyle name="20% - Accent3 3 3 3 3" xfId="1541"/>
    <cellStyle name="20% - Accent3 3 3 3 4" xfId="1542"/>
    <cellStyle name="20% - Accent3 3 3 3 5" xfId="1543"/>
    <cellStyle name="20% - Accent3 3 3 4" xfId="1544"/>
    <cellStyle name="20% - Accent3 3 3 4 2" xfId="1545"/>
    <cellStyle name="20% - Accent3 3 3 4 2 2" xfId="1546"/>
    <cellStyle name="20% - Accent3 3 3 4 2 3" xfId="1547"/>
    <cellStyle name="20% - Accent3 3 3 4 3" xfId="1548"/>
    <cellStyle name="20% - Accent3 3 3 4 4" xfId="1549"/>
    <cellStyle name="20% - Accent3 3 3 4 5" xfId="1550"/>
    <cellStyle name="20% - Accent3 3 3 5" xfId="1551"/>
    <cellStyle name="20% - Accent3 3 3 5 2" xfId="1552"/>
    <cellStyle name="20% - Accent3 3 3 5 2 2" xfId="1553"/>
    <cellStyle name="20% - Accent3 3 3 5 2 3" xfId="1554"/>
    <cellStyle name="20% - Accent3 3 3 5 3" xfId="1555"/>
    <cellStyle name="20% - Accent3 3 3 5 4" xfId="1556"/>
    <cellStyle name="20% - Accent3 3 3 5 5" xfId="1557"/>
    <cellStyle name="20% - Accent3 3 3 6" xfId="1558"/>
    <cellStyle name="20% - Accent3 3 3 6 2" xfId="1559"/>
    <cellStyle name="20% - Accent3 3 3 6 2 2" xfId="1560"/>
    <cellStyle name="20% - Accent3 3 3 6 2 3" xfId="1561"/>
    <cellStyle name="20% - Accent3 3 3 6 3" xfId="1562"/>
    <cellStyle name="20% - Accent3 3 3 6 4" xfId="1563"/>
    <cellStyle name="20% - Accent3 3 3 6 5" xfId="1564"/>
    <cellStyle name="20% - Accent3 3 3 7" xfId="1565"/>
    <cellStyle name="20% - Accent3 3 3 7 2" xfId="1566"/>
    <cellStyle name="20% - Accent3 3 3 7 2 2" xfId="1567"/>
    <cellStyle name="20% - Accent3 3 3 7 2 3" xfId="1568"/>
    <cellStyle name="20% - Accent3 3 3 7 3" xfId="1569"/>
    <cellStyle name="20% - Accent3 3 3 7 4" xfId="1570"/>
    <cellStyle name="20% - Accent3 3 3 7 5" xfId="1571"/>
    <cellStyle name="20% - Accent3 3 3 8" xfId="1572"/>
    <cellStyle name="20% - Accent3 3 3 8 2" xfId="1573"/>
    <cellStyle name="20% - Accent3 3 3 8 2 2" xfId="1574"/>
    <cellStyle name="20% - Accent3 3 3 8 2 3" xfId="1575"/>
    <cellStyle name="20% - Accent3 3 3 8 3" xfId="1576"/>
    <cellStyle name="20% - Accent3 3 3 8 4" xfId="1577"/>
    <cellStyle name="20% - Accent3 3 3 8 5" xfId="1578"/>
    <cellStyle name="20% - Accent3 3 3 9" xfId="1579"/>
    <cellStyle name="20% - Accent3 3 3 9 2" xfId="1580"/>
    <cellStyle name="20% - Accent3 3 3 9 3" xfId="1581"/>
    <cellStyle name="20% - Accent3 3 4" xfId="1582"/>
    <cellStyle name="20% - Accent3 3 4 2" xfId="1583"/>
    <cellStyle name="20% - Accent3 3 4 2 2" xfId="1584"/>
    <cellStyle name="20% - Accent3 3 4 2 2 2" xfId="1585"/>
    <cellStyle name="20% - Accent3 3 4 2 2 3" xfId="1586"/>
    <cellStyle name="20% - Accent3 3 4 2 3" xfId="1587"/>
    <cellStyle name="20% - Accent3 3 4 2 4" xfId="1588"/>
    <cellStyle name="20% - Accent3 3 4 2 5" xfId="1589"/>
    <cellStyle name="20% - Accent3 3 4 3" xfId="1590"/>
    <cellStyle name="20% - Accent3 3 4 3 2" xfId="1591"/>
    <cellStyle name="20% - Accent3 3 4 3 2 2" xfId="1592"/>
    <cellStyle name="20% - Accent3 3 4 3 2 3" xfId="1593"/>
    <cellStyle name="20% - Accent3 3 4 3 3" xfId="1594"/>
    <cellStyle name="20% - Accent3 3 4 3 4" xfId="1595"/>
    <cellStyle name="20% - Accent3 3 4 3 5" xfId="1596"/>
    <cellStyle name="20% - Accent3 3 4 4" xfId="1597"/>
    <cellStyle name="20% - Accent3 3 4 4 2" xfId="1598"/>
    <cellStyle name="20% - Accent3 3 4 4 2 2" xfId="1599"/>
    <cellStyle name="20% - Accent3 3 4 4 2 3" xfId="1600"/>
    <cellStyle name="20% - Accent3 3 4 4 3" xfId="1601"/>
    <cellStyle name="20% - Accent3 3 4 4 4" xfId="1602"/>
    <cellStyle name="20% - Accent3 3 4 4 5" xfId="1603"/>
    <cellStyle name="20% - Accent3 3 4 5" xfId="1604"/>
    <cellStyle name="20% - Accent3 3 4 5 2" xfId="1605"/>
    <cellStyle name="20% - Accent3 3 4 5 2 2" xfId="1606"/>
    <cellStyle name="20% - Accent3 3 4 5 2 3" xfId="1607"/>
    <cellStyle name="20% - Accent3 3 4 5 3" xfId="1608"/>
    <cellStyle name="20% - Accent3 3 4 5 4" xfId="1609"/>
    <cellStyle name="20% - Accent3 3 4 5 5" xfId="1610"/>
    <cellStyle name="20% - Accent3 3 4 6" xfId="1611"/>
    <cellStyle name="20% - Accent3 3 4 6 2" xfId="1612"/>
    <cellStyle name="20% - Accent3 3 4 6 3" xfId="1613"/>
    <cellStyle name="20% - Accent3 3 4 7" xfId="1614"/>
    <cellStyle name="20% - Accent3 3 4 8" xfId="1615"/>
    <cellStyle name="20% - Accent3 3 4 9" xfId="1616"/>
    <cellStyle name="20% - Accent3 3 5" xfId="1617"/>
    <cellStyle name="20% - Accent3 3 5 2" xfId="1618"/>
    <cellStyle name="20% - Accent3 3 5 2 2" xfId="1619"/>
    <cellStyle name="20% - Accent3 3 5 2 3" xfId="1620"/>
    <cellStyle name="20% - Accent3 3 5 3" xfId="1621"/>
    <cellStyle name="20% - Accent3 3 5 4" xfId="1622"/>
    <cellStyle name="20% - Accent3 3 5 5" xfId="1623"/>
    <cellStyle name="20% - Accent3 3 6" xfId="1624"/>
    <cellStyle name="20% - Accent3 3 6 2" xfId="1625"/>
    <cellStyle name="20% - Accent3 3 6 2 2" xfId="1626"/>
    <cellStyle name="20% - Accent3 3 6 2 3" xfId="1627"/>
    <cellStyle name="20% - Accent3 3 6 3" xfId="1628"/>
    <cellStyle name="20% - Accent3 3 6 4" xfId="1629"/>
    <cellStyle name="20% - Accent3 3 6 5" xfId="1630"/>
    <cellStyle name="20% - Accent3 3 7" xfId="1631"/>
    <cellStyle name="20% - Accent3 3 7 2" xfId="1632"/>
    <cellStyle name="20% - Accent3 3 7 2 2" xfId="1633"/>
    <cellStyle name="20% - Accent3 3 7 2 3" xfId="1634"/>
    <cellStyle name="20% - Accent3 3 7 3" xfId="1635"/>
    <cellStyle name="20% - Accent3 3 7 4" xfId="1636"/>
    <cellStyle name="20% - Accent3 3 7 5" xfId="1637"/>
    <cellStyle name="20% - Accent3 3 8" xfId="1638"/>
    <cellStyle name="20% - Accent3 3 8 2" xfId="1639"/>
    <cellStyle name="20% - Accent3 3 8 2 2" xfId="1640"/>
    <cellStyle name="20% - Accent3 3 8 2 3" xfId="1641"/>
    <cellStyle name="20% - Accent3 3 8 3" xfId="1642"/>
    <cellStyle name="20% - Accent3 3 8 4" xfId="1643"/>
    <cellStyle name="20% - Accent3 3 8 5" xfId="1644"/>
    <cellStyle name="20% - Accent3 3 9" xfId="1645"/>
    <cellStyle name="20% - Accent3 3 9 2" xfId="1646"/>
    <cellStyle name="20% - Accent3 3 9 2 2" xfId="1647"/>
    <cellStyle name="20% - Accent3 3 9 2 3" xfId="1648"/>
    <cellStyle name="20% - Accent3 3 9 3" xfId="1649"/>
    <cellStyle name="20% - Accent3 3 9 4" xfId="1650"/>
    <cellStyle name="20% - Accent3 3 9 5" xfId="1651"/>
    <cellStyle name="20% - Accent3 4" xfId="1652"/>
    <cellStyle name="20% - Accent3 4 2" xfId="1653"/>
    <cellStyle name="20% - Accent3 5" xfId="1654"/>
    <cellStyle name="20% - Accent3 5 2" xfId="1655"/>
    <cellStyle name="20% - Accent3 5 3" xfId="1656"/>
    <cellStyle name="20% - Accent3 6" xfId="1657"/>
    <cellStyle name="20% - Accent3 7" xfId="1658"/>
    <cellStyle name="20% - Accent4 2" xfId="1659"/>
    <cellStyle name="20% - Accent4 2 10" xfId="1660"/>
    <cellStyle name="20% - Accent4 2 10 2" xfId="1661"/>
    <cellStyle name="20% - Accent4 2 10 2 2" xfId="1662"/>
    <cellStyle name="20% - Accent4 2 10 2 2 2" xfId="1663"/>
    <cellStyle name="20% - Accent4 2 10 2 2 3" xfId="1664"/>
    <cellStyle name="20% - Accent4 2 10 2 3" xfId="1665"/>
    <cellStyle name="20% - Accent4 2 10 2 4" xfId="1666"/>
    <cellStyle name="20% - Accent4 2 10 3" xfId="1667"/>
    <cellStyle name="20% - Accent4 2 11" xfId="1668"/>
    <cellStyle name="20% - Accent4 2 11 2" xfId="1669"/>
    <cellStyle name="20% - Accent4 2 11 3" xfId="1670"/>
    <cellStyle name="20% - Accent4 2 12" xfId="1671"/>
    <cellStyle name="20% - Accent4 2 13" xfId="1672"/>
    <cellStyle name="20% - Accent4 2 14" xfId="1673"/>
    <cellStyle name="20% - Accent4 2 15" xfId="1674"/>
    <cellStyle name="20% - Accent4 2 2" xfId="1675"/>
    <cellStyle name="20% - Accent4 2 2 10" xfId="1676"/>
    <cellStyle name="20% - Accent4 2 2 11" xfId="1677"/>
    <cellStyle name="20% - Accent4 2 2 12" xfId="1678"/>
    <cellStyle name="20% - Accent4 2 2 13" xfId="1679"/>
    <cellStyle name="20% - Accent4 2 2 2" xfId="1680"/>
    <cellStyle name="20% - Accent4 2 2 2 2" xfId="1681"/>
    <cellStyle name="20% - Accent4 2 2 2 2 2" xfId="1682"/>
    <cellStyle name="20% - Accent4 2 2 2 2 2 2" xfId="1683"/>
    <cellStyle name="20% - Accent4 2 2 2 2 2 3" xfId="1684"/>
    <cellStyle name="20% - Accent4 2 2 2 2 3" xfId="1685"/>
    <cellStyle name="20% - Accent4 2 2 2 2 4" xfId="1686"/>
    <cellStyle name="20% - Accent4 2 2 2 2 5" xfId="1687"/>
    <cellStyle name="20% - Accent4 2 2 2 3" xfId="1688"/>
    <cellStyle name="20% - Accent4 2 2 2 3 2" xfId="1689"/>
    <cellStyle name="20% - Accent4 2 2 2 3 2 2" xfId="1690"/>
    <cellStyle name="20% - Accent4 2 2 2 3 2 3" xfId="1691"/>
    <cellStyle name="20% - Accent4 2 2 2 3 3" xfId="1692"/>
    <cellStyle name="20% - Accent4 2 2 2 3 4" xfId="1693"/>
    <cellStyle name="20% - Accent4 2 2 2 3 5" xfId="1694"/>
    <cellStyle name="20% - Accent4 2 2 2 4" xfId="1695"/>
    <cellStyle name="20% - Accent4 2 2 2 4 2" xfId="1696"/>
    <cellStyle name="20% - Accent4 2 2 2 4 2 2" xfId="1697"/>
    <cellStyle name="20% - Accent4 2 2 2 4 2 3" xfId="1698"/>
    <cellStyle name="20% - Accent4 2 2 2 4 3" xfId="1699"/>
    <cellStyle name="20% - Accent4 2 2 2 4 4" xfId="1700"/>
    <cellStyle name="20% - Accent4 2 2 2 4 5" xfId="1701"/>
    <cellStyle name="20% - Accent4 2 2 2 5" xfId="1702"/>
    <cellStyle name="20% - Accent4 2 2 2 5 2" xfId="1703"/>
    <cellStyle name="20% - Accent4 2 2 2 5 2 2" xfId="1704"/>
    <cellStyle name="20% - Accent4 2 2 2 5 2 3" xfId="1705"/>
    <cellStyle name="20% - Accent4 2 2 2 5 3" xfId="1706"/>
    <cellStyle name="20% - Accent4 2 2 2 5 4" xfId="1707"/>
    <cellStyle name="20% - Accent4 2 2 2 5 5" xfId="1708"/>
    <cellStyle name="20% - Accent4 2 2 2 6" xfId="1709"/>
    <cellStyle name="20% - Accent4 2 2 2 6 2" xfId="1710"/>
    <cellStyle name="20% - Accent4 2 2 2 6 3" xfId="1711"/>
    <cellStyle name="20% - Accent4 2 2 2 7" xfId="1712"/>
    <cellStyle name="20% - Accent4 2 2 2 8" xfId="1713"/>
    <cellStyle name="20% - Accent4 2 2 2 9" xfId="1714"/>
    <cellStyle name="20% - Accent4 2 2 3" xfId="1715"/>
    <cellStyle name="20% - Accent4 2 2 3 2" xfId="1716"/>
    <cellStyle name="20% - Accent4 2 2 3 2 2" xfId="1717"/>
    <cellStyle name="20% - Accent4 2 2 3 2 3" xfId="1718"/>
    <cellStyle name="20% - Accent4 2 2 3 3" xfId="1719"/>
    <cellStyle name="20% - Accent4 2 2 3 4" xfId="1720"/>
    <cellStyle name="20% - Accent4 2 2 3 5" xfId="1721"/>
    <cellStyle name="20% - Accent4 2 2 4" xfId="1722"/>
    <cellStyle name="20% - Accent4 2 2 4 2" xfId="1723"/>
    <cellStyle name="20% - Accent4 2 2 4 2 2" xfId="1724"/>
    <cellStyle name="20% - Accent4 2 2 4 2 3" xfId="1725"/>
    <cellStyle name="20% - Accent4 2 2 4 3" xfId="1726"/>
    <cellStyle name="20% - Accent4 2 2 4 4" xfId="1727"/>
    <cellStyle name="20% - Accent4 2 2 4 5" xfId="1728"/>
    <cellStyle name="20% - Accent4 2 2 5" xfId="1729"/>
    <cellStyle name="20% - Accent4 2 2 5 2" xfId="1730"/>
    <cellStyle name="20% - Accent4 2 2 5 2 2" xfId="1731"/>
    <cellStyle name="20% - Accent4 2 2 5 2 3" xfId="1732"/>
    <cellStyle name="20% - Accent4 2 2 5 3" xfId="1733"/>
    <cellStyle name="20% - Accent4 2 2 5 4" xfId="1734"/>
    <cellStyle name="20% - Accent4 2 2 5 5" xfId="1735"/>
    <cellStyle name="20% - Accent4 2 2 6" xfId="1736"/>
    <cellStyle name="20% - Accent4 2 2 6 2" xfId="1737"/>
    <cellStyle name="20% - Accent4 2 2 6 2 2" xfId="1738"/>
    <cellStyle name="20% - Accent4 2 2 6 2 3" xfId="1739"/>
    <cellStyle name="20% - Accent4 2 2 6 3" xfId="1740"/>
    <cellStyle name="20% - Accent4 2 2 6 4" xfId="1741"/>
    <cellStyle name="20% - Accent4 2 2 6 5" xfId="1742"/>
    <cellStyle name="20% - Accent4 2 2 7" xfId="1743"/>
    <cellStyle name="20% - Accent4 2 2 7 2" xfId="1744"/>
    <cellStyle name="20% - Accent4 2 2 7 2 2" xfId="1745"/>
    <cellStyle name="20% - Accent4 2 2 7 2 3" xfId="1746"/>
    <cellStyle name="20% - Accent4 2 2 7 3" xfId="1747"/>
    <cellStyle name="20% - Accent4 2 2 7 4" xfId="1748"/>
    <cellStyle name="20% - Accent4 2 2 7 5" xfId="1749"/>
    <cellStyle name="20% - Accent4 2 2 8" xfId="1750"/>
    <cellStyle name="20% - Accent4 2 2 8 2" xfId="1751"/>
    <cellStyle name="20% - Accent4 2 2 8 2 2" xfId="1752"/>
    <cellStyle name="20% - Accent4 2 2 8 2 3" xfId="1753"/>
    <cellStyle name="20% - Accent4 2 2 8 3" xfId="1754"/>
    <cellStyle name="20% - Accent4 2 2 8 4" xfId="1755"/>
    <cellStyle name="20% - Accent4 2 2 8 5" xfId="1756"/>
    <cellStyle name="20% - Accent4 2 2 9" xfId="1757"/>
    <cellStyle name="20% - Accent4 2 2 9 2" xfId="1758"/>
    <cellStyle name="20% - Accent4 2 2 9 3" xfId="1759"/>
    <cellStyle name="20% - Accent4 2 3" xfId="1760"/>
    <cellStyle name="20% - Accent4 2 3 10" xfId="1761"/>
    <cellStyle name="20% - Accent4 2 3 11" xfId="1762"/>
    <cellStyle name="20% - Accent4 2 3 12" xfId="1763"/>
    <cellStyle name="20% - Accent4 2 3 13" xfId="1764"/>
    <cellStyle name="20% - Accent4 2 3 14" xfId="1765"/>
    <cellStyle name="20% - Accent4 2 3 2" xfId="1766"/>
    <cellStyle name="20% - Accent4 2 3 2 2" xfId="1767"/>
    <cellStyle name="20% - Accent4 2 3 2 2 2" xfId="1768"/>
    <cellStyle name="20% - Accent4 2 3 2 2 2 2" xfId="1769"/>
    <cellStyle name="20% - Accent4 2 3 2 2 2 3" xfId="1770"/>
    <cellStyle name="20% - Accent4 2 3 2 2 3" xfId="1771"/>
    <cellStyle name="20% - Accent4 2 3 2 2 4" xfId="1772"/>
    <cellStyle name="20% - Accent4 2 3 2 2 5" xfId="1773"/>
    <cellStyle name="20% - Accent4 2 3 2 3" xfId="1774"/>
    <cellStyle name="20% - Accent4 2 3 2 3 2" xfId="1775"/>
    <cellStyle name="20% - Accent4 2 3 2 3 2 2" xfId="1776"/>
    <cellStyle name="20% - Accent4 2 3 2 3 2 3" xfId="1777"/>
    <cellStyle name="20% - Accent4 2 3 2 3 3" xfId="1778"/>
    <cellStyle name="20% - Accent4 2 3 2 3 4" xfId="1779"/>
    <cellStyle name="20% - Accent4 2 3 2 3 5" xfId="1780"/>
    <cellStyle name="20% - Accent4 2 3 2 4" xfId="1781"/>
    <cellStyle name="20% - Accent4 2 3 2 4 2" xfId="1782"/>
    <cellStyle name="20% - Accent4 2 3 2 4 2 2" xfId="1783"/>
    <cellStyle name="20% - Accent4 2 3 2 4 2 3" xfId="1784"/>
    <cellStyle name="20% - Accent4 2 3 2 4 3" xfId="1785"/>
    <cellStyle name="20% - Accent4 2 3 2 4 4" xfId="1786"/>
    <cellStyle name="20% - Accent4 2 3 2 4 5" xfId="1787"/>
    <cellStyle name="20% - Accent4 2 3 2 5" xfId="1788"/>
    <cellStyle name="20% - Accent4 2 3 2 5 2" xfId="1789"/>
    <cellStyle name="20% - Accent4 2 3 2 5 2 2" xfId="1790"/>
    <cellStyle name="20% - Accent4 2 3 2 5 2 3" xfId="1791"/>
    <cellStyle name="20% - Accent4 2 3 2 5 3" xfId="1792"/>
    <cellStyle name="20% - Accent4 2 3 2 5 4" xfId="1793"/>
    <cellStyle name="20% - Accent4 2 3 2 5 5" xfId="1794"/>
    <cellStyle name="20% - Accent4 2 3 2 6" xfId="1795"/>
    <cellStyle name="20% - Accent4 2 3 2 6 2" xfId="1796"/>
    <cellStyle name="20% - Accent4 2 3 2 6 3" xfId="1797"/>
    <cellStyle name="20% - Accent4 2 3 2 7" xfId="1798"/>
    <cellStyle name="20% - Accent4 2 3 2 8" xfId="1799"/>
    <cellStyle name="20% - Accent4 2 3 2 9" xfId="1800"/>
    <cellStyle name="20% - Accent4 2 3 3" xfId="1801"/>
    <cellStyle name="20% - Accent4 2 3 3 2" xfId="1802"/>
    <cellStyle name="20% - Accent4 2 3 3 2 2" xfId="1803"/>
    <cellStyle name="20% - Accent4 2 3 3 2 3" xfId="1804"/>
    <cellStyle name="20% - Accent4 2 3 3 3" xfId="1805"/>
    <cellStyle name="20% - Accent4 2 3 3 4" xfId="1806"/>
    <cellStyle name="20% - Accent4 2 3 3 5" xfId="1807"/>
    <cellStyle name="20% - Accent4 2 3 4" xfId="1808"/>
    <cellStyle name="20% - Accent4 2 3 4 2" xfId="1809"/>
    <cellStyle name="20% - Accent4 2 3 4 2 2" xfId="1810"/>
    <cellStyle name="20% - Accent4 2 3 4 2 3" xfId="1811"/>
    <cellStyle name="20% - Accent4 2 3 4 3" xfId="1812"/>
    <cellStyle name="20% - Accent4 2 3 4 4" xfId="1813"/>
    <cellStyle name="20% - Accent4 2 3 4 5" xfId="1814"/>
    <cellStyle name="20% - Accent4 2 3 5" xfId="1815"/>
    <cellStyle name="20% - Accent4 2 3 5 2" xfId="1816"/>
    <cellStyle name="20% - Accent4 2 3 5 2 2" xfId="1817"/>
    <cellStyle name="20% - Accent4 2 3 5 2 3" xfId="1818"/>
    <cellStyle name="20% - Accent4 2 3 5 3" xfId="1819"/>
    <cellStyle name="20% - Accent4 2 3 5 4" xfId="1820"/>
    <cellStyle name="20% - Accent4 2 3 5 5" xfId="1821"/>
    <cellStyle name="20% - Accent4 2 3 6" xfId="1822"/>
    <cellStyle name="20% - Accent4 2 3 6 2" xfId="1823"/>
    <cellStyle name="20% - Accent4 2 3 6 2 2" xfId="1824"/>
    <cellStyle name="20% - Accent4 2 3 6 2 3" xfId="1825"/>
    <cellStyle name="20% - Accent4 2 3 6 3" xfId="1826"/>
    <cellStyle name="20% - Accent4 2 3 6 4" xfId="1827"/>
    <cellStyle name="20% - Accent4 2 3 6 5" xfId="1828"/>
    <cellStyle name="20% - Accent4 2 3 7" xfId="1829"/>
    <cellStyle name="20% - Accent4 2 3 7 2" xfId="1830"/>
    <cellStyle name="20% - Accent4 2 3 7 2 2" xfId="1831"/>
    <cellStyle name="20% - Accent4 2 3 7 2 3" xfId="1832"/>
    <cellStyle name="20% - Accent4 2 3 7 3" xfId="1833"/>
    <cellStyle name="20% - Accent4 2 3 7 4" xfId="1834"/>
    <cellStyle name="20% - Accent4 2 3 7 5" xfId="1835"/>
    <cellStyle name="20% - Accent4 2 3 8" xfId="1836"/>
    <cellStyle name="20% - Accent4 2 3 8 2" xfId="1837"/>
    <cellStyle name="20% - Accent4 2 3 8 2 2" xfId="1838"/>
    <cellStyle name="20% - Accent4 2 3 8 2 3" xfId="1839"/>
    <cellStyle name="20% - Accent4 2 3 8 3" xfId="1840"/>
    <cellStyle name="20% - Accent4 2 3 8 4" xfId="1841"/>
    <cellStyle name="20% - Accent4 2 3 8 5" xfId="1842"/>
    <cellStyle name="20% - Accent4 2 3 9" xfId="1843"/>
    <cellStyle name="20% - Accent4 2 3 9 2" xfId="1844"/>
    <cellStyle name="20% - Accent4 2 3 9 3" xfId="1845"/>
    <cellStyle name="20% - Accent4 2 4" xfId="1846"/>
    <cellStyle name="20% - Accent4 2 4 10" xfId="1847"/>
    <cellStyle name="20% - Accent4 2 4 2" xfId="1848"/>
    <cellStyle name="20% - Accent4 2 4 2 2" xfId="1849"/>
    <cellStyle name="20% - Accent4 2 4 2 2 2" xfId="1850"/>
    <cellStyle name="20% - Accent4 2 4 2 2 3" xfId="1851"/>
    <cellStyle name="20% - Accent4 2 4 2 3" xfId="1852"/>
    <cellStyle name="20% - Accent4 2 4 2 4" xfId="1853"/>
    <cellStyle name="20% - Accent4 2 4 2 5" xfId="1854"/>
    <cellStyle name="20% - Accent4 2 4 3" xfId="1855"/>
    <cellStyle name="20% - Accent4 2 4 3 2" xfId="1856"/>
    <cellStyle name="20% - Accent4 2 4 3 2 2" xfId="1857"/>
    <cellStyle name="20% - Accent4 2 4 3 2 3" xfId="1858"/>
    <cellStyle name="20% - Accent4 2 4 3 3" xfId="1859"/>
    <cellStyle name="20% - Accent4 2 4 3 4" xfId="1860"/>
    <cellStyle name="20% - Accent4 2 4 3 5" xfId="1861"/>
    <cellStyle name="20% - Accent4 2 4 4" xfId="1862"/>
    <cellStyle name="20% - Accent4 2 4 4 2" xfId="1863"/>
    <cellStyle name="20% - Accent4 2 4 4 2 2" xfId="1864"/>
    <cellStyle name="20% - Accent4 2 4 4 2 3" xfId="1865"/>
    <cellStyle name="20% - Accent4 2 4 4 3" xfId="1866"/>
    <cellStyle name="20% - Accent4 2 4 4 4" xfId="1867"/>
    <cellStyle name="20% - Accent4 2 4 4 5" xfId="1868"/>
    <cellStyle name="20% - Accent4 2 4 5" xfId="1869"/>
    <cellStyle name="20% - Accent4 2 4 5 2" xfId="1870"/>
    <cellStyle name="20% - Accent4 2 4 5 2 2" xfId="1871"/>
    <cellStyle name="20% - Accent4 2 4 5 2 3" xfId="1872"/>
    <cellStyle name="20% - Accent4 2 4 5 3" xfId="1873"/>
    <cellStyle name="20% - Accent4 2 4 5 4" xfId="1874"/>
    <cellStyle name="20% - Accent4 2 4 5 5" xfId="1875"/>
    <cellStyle name="20% - Accent4 2 4 6" xfId="1876"/>
    <cellStyle name="20% - Accent4 2 4 6 2" xfId="1877"/>
    <cellStyle name="20% - Accent4 2 4 6 3" xfId="1878"/>
    <cellStyle name="20% - Accent4 2 4 7" xfId="1879"/>
    <cellStyle name="20% - Accent4 2 4 8" xfId="1880"/>
    <cellStyle name="20% - Accent4 2 4 9" xfId="1881"/>
    <cellStyle name="20% - Accent4 2 5" xfId="1882"/>
    <cellStyle name="20% - Accent4 2 5 2" xfId="1883"/>
    <cellStyle name="20% - Accent4 2 5 2 2" xfId="1884"/>
    <cellStyle name="20% - Accent4 2 5 2 2 2" xfId="1885"/>
    <cellStyle name="20% - Accent4 2 5 2 2 3" xfId="1886"/>
    <cellStyle name="20% - Accent4 2 5 2 3" xfId="1887"/>
    <cellStyle name="20% - Accent4 2 5 2 4" xfId="1888"/>
    <cellStyle name="20% - Accent4 2 5 2 5" xfId="1889"/>
    <cellStyle name="20% - Accent4 2 5 3" xfId="1890"/>
    <cellStyle name="20% - Accent4 2 5 4" xfId="1891"/>
    <cellStyle name="20% - Accent4 2 5 4 2" xfId="1892"/>
    <cellStyle name="20% - Accent4 2 5 4 3" xfId="1893"/>
    <cellStyle name="20% - Accent4 2 5 5" xfId="1894"/>
    <cellStyle name="20% - Accent4 2 5 6" xfId="1895"/>
    <cellStyle name="20% - Accent4 2 5 7" xfId="1896"/>
    <cellStyle name="20% - Accent4 2 6" xfId="1897"/>
    <cellStyle name="20% - Accent4 2 6 2" xfId="1898"/>
    <cellStyle name="20% - Accent4 2 6 2 2" xfId="1899"/>
    <cellStyle name="20% - Accent4 2 6 2 2 2" xfId="1900"/>
    <cellStyle name="20% - Accent4 2 6 2 2 3" xfId="1901"/>
    <cellStyle name="20% - Accent4 2 6 2 3" xfId="1902"/>
    <cellStyle name="20% - Accent4 2 6 2 4" xfId="1903"/>
    <cellStyle name="20% - Accent4 2 6 2 5" xfId="1904"/>
    <cellStyle name="20% - Accent4 2 6 3" xfId="1905"/>
    <cellStyle name="20% - Accent4 2 6 4" xfId="1906"/>
    <cellStyle name="20% - Accent4 2 6 4 2" xfId="1907"/>
    <cellStyle name="20% - Accent4 2 6 4 3" xfId="1908"/>
    <cellStyle name="20% - Accent4 2 6 5" xfId="1909"/>
    <cellStyle name="20% - Accent4 2 6 6" xfId="1910"/>
    <cellStyle name="20% - Accent4 2 6 7" xfId="1911"/>
    <cellStyle name="20% - Accent4 2 7" xfId="1912"/>
    <cellStyle name="20% - Accent4 2 7 2" xfId="1913"/>
    <cellStyle name="20% - Accent4 2 7 2 2" xfId="1914"/>
    <cellStyle name="20% - Accent4 2 7 2 2 2" xfId="1915"/>
    <cellStyle name="20% - Accent4 2 7 2 2 3" xfId="1916"/>
    <cellStyle name="20% - Accent4 2 7 2 3" xfId="1917"/>
    <cellStyle name="20% - Accent4 2 7 2 4" xfId="1918"/>
    <cellStyle name="20% - Accent4 2 7 2 5" xfId="1919"/>
    <cellStyle name="20% - Accent4 2 7 3" xfId="1920"/>
    <cellStyle name="20% - Accent4 2 7 4" xfId="1921"/>
    <cellStyle name="20% - Accent4 2 7 4 2" xfId="1922"/>
    <cellStyle name="20% - Accent4 2 7 4 3" xfId="1923"/>
    <cellStyle name="20% - Accent4 2 7 5" xfId="1924"/>
    <cellStyle name="20% - Accent4 2 7 6" xfId="1925"/>
    <cellStyle name="20% - Accent4 2 7 7" xfId="1926"/>
    <cellStyle name="20% - Accent4 2 8" xfId="1927"/>
    <cellStyle name="20% - Accent4 2 8 2" xfId="1928"/>
    <cellStyle name="20% - Accent4 2 8 2 2" xfId="1929"/>
    <cellStyle name="20% - Accent4 2 8 2 3" xfId="1930"/>
    <cellStyle name="20% - Accent4 2 8 3" xfId="1931"/>
    <cellStyle name="20% - Accent4 2 8 4" xfId="1932"/>
    <cellStyle name="20% - Accent4 2 8 5" xfId="1933"/>
    <cellStyle name="20% - Accent4 2 9" xfId="1934"/>
    <cellStyle name="20% - Accent4 2 9 2" xfId="1935"/>
    <cellStyle name="20% - Accent4 2 9 2 2" xfId="1936"/>
    <cellStyle name="20% - Accent4 2 9 2 3" xfId="1937"/>
    <cellStyle name="20% - Accent4 2 9 3" xfId="1938"/>
    <cellStyle name="20% - Accent4 2 9 4" xfId="1939"/>
    <cellStyle name="20% - Accent4 2 9 5" xfId="1940"/>
    <cellStyle name="20% - Accent4 3" xfId="1941"/>
    <cellStyle name="20% - Accent4 3 10" xfId="1942"/>
    <cellStyle name="20% - Accent4 3 10 2" xfId="1943"/>
    <cellStyle name="20% - Accent4 3 10 2 2" xfId="1944"/>
    <cellStyle name="20% - Accent4 3 10 2 3" xfId="1945"/>
    <cellStyle name="20% - Accent4 3 10 3" xfId="1946"/>
    <cellStyle name="20% - Accent4 3 10 4" xfId="1947"/>
    <cellStyle name="20% - Accent4 3 10 5" xfId="1948"/>
    <cellStyle name="20% - Accent4 3 11" xfId="1949"/>
    <cellStyle name="20% - Accent4 3 11 2" xfId="1950"/>
    <cellStyle name="20% - Accent4 3 11 3" xfId="1951"/>
    <cellStyle name="20% - Accent4 3 12" xfId="1952"/>
    <cellStyle name="20% - Accent4 3 13" xfId="1953"/>
    <cellStyle name="20% - Accent4 3 14" xfId="1954"/>
    <cellStyle name="20% - Accent4 3 15" xfId="1955"/>
    <cellStyle name="20% - Accent4 3 2" xfId="1956"/>
    <cellStyle name="20% - Accent4 3 2 10" xfId="1957"/>
    <cellStyle name="20% - Accent4 3 2 11" xfId="1958"/>
    <cellStyle name="20% - Accent4 3 2 12" xfId="1959"/>
    <cellStyle name="20% - Accent4 3 2 13" xfId="1960"/>
    <cellStyle name="20% - Accent4 3 2 2" xfId="1961"/>
    <cellStyle name="20% - Accent4 3 2 2 2" xfId="1962"/>
    <cellStyle name="20% - Accent4 3 2 2 2 2" xfId="1963"/>
    <cellStyle name="20% - Accent4 3 2 2 2 2 2" xfId="1964"/>
    <cellStyle name="20% - Accent4 3 2 2 2 2 3" xfId="1965"/>
    <cellStyle name="20% - Accent4 3 2 2 2 3" xfId="1966"/>
    <cellStyle name="20% - Accent4 3 2 2 2 4" xfId="1967"/>
    <cellStyle name="20% - Accent4 3 2 2 2 5" xfId="1968"/>
    <cellStyle name="20% - Accent4 3 2 2 3" xfId="1969"/>
    <cellStyle name="20% - Accent4 3 2 2 3 2" xfId="1970"/>
    <cellStyle name="20% - Accent4 3 2 2 3 2 2" xfId="1971"/>
    <cellStyle name="20% - Accent4 3 2 2 3 2 3" xfId="1972"/>
    <cellStyle name="20% - Accent4 3 2 2 3 3" xfId="1973"/>
    <cellStyle name="20% - Accent4 3 2 2 3 4" xfId="1974"/>
    <cellStyle name="20% - Accent4 3 2 2 3 5" xfId="1975"/>
    <cellStyle name="20% - Accent4 3 2 2 4" xfId="1976"/>
    <cellStyle name="20% - Accent4 3 2 2 4 2" xfId="1977"/>
    <cellStyle name="20% - Accent4 3 2 2 4 2 2" xfId="1978"/>
    <cellStyle name="20% - Accent4 3 2 2 4 2 3" xfId="1979"/>
    <cellStyle name="20% - Accent4 3 2 2 4 3" xfId="1980"/>
    <cellStyle name="20% - Accent4 3 2 2 4 4" xfId="1981"/>
    <cellStyle name="20% - Accent4 3 2 2 4 5" xfId="1982"/>
    <cellStyle name="20% - Accent4 3 2 2 5" xfId="1983"/>
    <cellStyle name="20% - Accent4 3 2 2 5 2" xfId="1984"/>
    <cellStyle name="20% - Accent4 3 2 2 5 2 2" xfId="1985"/>
    <cellStyle name="20% - Accent4 3 2 2 5 2 3" xfId="1986"/>
    <cellStyle name="20% - Accent4 3 2 2 5 3" xfId="1987"/>
    <cellStyle name="20% - Accent4 3 2 2 5 4" xfId="1988"/>
    <cellStyle name="20% - Accent4 3 2 2 5 5" xfId="1989"/>
    <cellStyle name="20% - Accent4 3 2 2 6" xfId="1990"/>
    <cellStyle name="20% - Accent4 3 2 2 6 2" xfId="1991"/>
    <cellStyle name="20% - Accent4 3 2 2 6 3" xfId="1992"/>
    <cellStyle name="20% - Accent4 3 2 2 7" xfId="1993"/>
    <cellStyle name="20% - Accent4 3 2 2 8" xfId="1994"/>
    <cellStyle name="20% - Accent4 3 2 2 9" xfId="1995"/>
    <cellStyle name="20% - Accent4 3 2 3" xfId="1996"/>
    <cellStyle name="20% - Accent4 3 2 3 2" xfId="1997"/>
    <cellStyle name="20% - Accent4 3 2 3 2 2" xfId="1998"/>
    <cellStyle name="20% - Accent4 3 2 3 2 3" xfId="1999"/>
    <cellStyle name="20% - Accent4 3 2 3 3" xfId="2000"/>
    <cellStyle name="20% - Accent4 3 2 3 4" xfId="2001"/>
    <cellStyle name="20% - Accent4 3 2 3 5" xfId="2002"/>
    <cellStyle name="20% - Accent4 3 2 4" xfId="2003"/>
    <cellStyle name="20% - Accent4 3 2 4 2" xfId="2004"/>
    <cellStyle name="20% - Accent4 3 2 4 2 2" xfId="2005"/>
    <cellStyle name="20% - Accent4 3 2 4 2 3" xfId="2006"/>
    <cellStyle name="20% - Accent4 3 2 4 3" xfId="2007"/>
    <cellStyle name="20% - Accent4 3 2 4 4" xfId="2008"/>
    <cellStyle name="20% - Accent4 3 2 4 5" xfId="2009"/>
    <cellStyle name="20% - Accent4 3 2 5" xfId="2010"/>
    <cellStyle name="20% - Accent4 3 2 5 2" xfId="2011"/>
    <cellStyle name="20% - Accent4 3 2 5 2 2" xfId="2012"/>
    <cellStyle name="20% - Accent4 3 2 5 2 3" xfId="2013"/>
    <cellStyle name="20% - Accent4 3 2 5 3" xfId="2014"/>
    <cellStyle name="20% - Accent4 3 2 5 4" xfId="2015"/>
    <cellStyle name="20% - Accent4 3 2 5 5" xfId="2016"/>
    <cellStyle name="20% - Accent4 3 2 6" xfId="2017"/>
    <cellStyle name="20% - Accent4 3 2 6 2" xfId="2018"/>
    <cellStyle name="20% - Accent4 3 2 6 2 2" xfId="2019"/>
    <cellStyle name="20% - Accent4 3 2 6 2 3" xfId="2020"/>
    <cellStyle name="20% - Accent4 3 2 6 3" xfId="2021"/>
    <cellStyle name="20% - Accent4 3 2 6 4" xfId="2022"/>
    <cellStyle name="20% - Accent4 3 2 6 5" xfId="2023"/>
    <cellStyle name="20% - Accent4 3 2 7" xfId="2024"/>
    <cellStyle name="20% - Accent4 3 2 7 2" xfId="2025"/>
    <cellStyle name="20% - Accent4 3 2 7 2 2" xfId="2026"/>
    <cellStyle name="20% - Accent4 3 2 7 2 3" xfId="2027"/>
    <cellStyle name="20% - Accent4 3 2 7 3" xfId="2028"/>
    <cellStyle name="20% - Accent4 3 2 7 4" xfId="2029"/>
    <cellStyle name="20% - Accent4 3 2 7 5" xfId="2030"/>
    <cellStyle name="20% - Accent4 3 2 8" xfId="2031"/>
    <cellStyle name="20% - Accent4 3 2 8 2" xfId="2032"/>
    <cellStyle name="20% - Accent4 3 2 8 2 2" xfId="2033"/>
    <cellStyle name="20% - Accent4 3 2 8 2 3" xfId="2034"/>
    <cellStyle name="20% - Accent4 3 2 8 3" xfId="2035"/>
    <cellStyle name="20% - Accent4 3 2 8 4" xfId="2036"/>
    <cellStyle name="20% - Accent4 3 2 8 5" xfId="2037"/>
    <cellStyle name="20% - Accent4 3 2 9" xfId="2038"/>
    <cellStyle name="20% - Accent4 3 2 9 2" xfId="2039"/>
    <cellStyle name="20% - Accent4 3 2 9 3" xfId="2040"/>
    <cellStyle name="20% - Accent4 3 3" xfId="2041"/>
    <cellStyle name="20% - Accent4 3 3 10" xfId="2042"/>
    <cellStyle name="20% - Accent4 3 3 11" xfId="2043"/>
    <cellStyle name="20% - Accent4 3 3 12" xfId="2044"/>
    <cellStyle name="20% - Accent4 3 3 2" xfId="2045"/>
    <cellStyle name="20% - Accent4 3 3 2 2" xfId="2046"/>
    <cellStyle name="20% - Accent4 3 3 2 2 2" xfId="2047"/>
    <cellStyle name="20% - Accent4 3 3 2 2 2 2" xfId="2048"/>
    <cellStyle name="20% - Accent4 3 3 2 2 2 3" xfId="2049"/>
    <cellStyle name="20% - Accent4 3 3 2 2 3" xfId="2050"/>
    <cellStyle name="20% - Accent4 3 3 2 2 4" xfId="2051"/>
    <cellStyle name="20% - Accent4 3 3 2 2 5" xfId="2052"/>
    <cellStyle name="20% - Accent4 3 3 2 3" xfId="2053"/>
    <cellStyle name="20% - Accent4 3 3 2 3 2" xfId="2054"/>
    <cellStyle name="20% - Accent4 3 3 2 3 2 2" xfId="2055"/>
    <cellStyle name="20% - Accent4 3 3 2 3 2 3" xfId="2056"/>
    <cellStyle name="20% - Accent4 3 3 2 3 3" xfId="2057"/>
    <cellStyle name="20% - Accent4 3 3 2 3 4" xfId="2058"/>
    <cellStyle name="20% - Accent4 3 3 2 3 5" xfId="2059"/>
    <cellStyle name="20% - Accent4 3 3 2 4" xfId="2060"/>
    <cellStyle name="20% - Accent4 3 3 2 4 2" xfId="2061"/>
    <cellStyle name="20% - Accent4 3 3 2 4 2 2" xfId="2062"/>
    <cellStyle name="20% - Accent4 3 3 2 4 2 3" xfId="2063"/>
    <cellStyle name="20% - Accent4 3 3 2 4 3" xfId="2064"/>
    <cellStyle name="20% - Accent4 3 3 2 4 4" xfId="2065"/>
    <cellStyle name="20% - Accent4 3 3 2 4 5" xfId="2066"/>
    <cellStyle name="20% - Accent4 3 3 2 5" xfId="2067"/>
    <cellStyle name="20% - Accent4 3 3 2 5 2" xfId="2068"/>
    <cellStyle name="20% - Accent4 3 3 2 5 2 2" xfId="2069"/>
    <cellStyle name="20% - Accent4 3 3 2 5 2 3" xfId="2070"/>
    <cellStyle name="20% - Accent4 3 3 2 5 3" xfId="2071"/>
    <cellStyle name="20% - Accent4 3 3 2 5 4" xfId="2072"/>
    <cellStyle name="20% - Accent4 3 3 2 5 5" xfId="2073"/>
    <cellStyle name="20% - Accent4 3 3 2 6" xfId="2074"/>
    <cellStyle name="20% - Accent4 3 3 2 6 2" xfId="2075"/>
    <cellStyle name="20% - Accent4 3 3 2 6 3" xfId="2076"/>
    <cellStyle name="20% - Accent4 3 3 2 7" xfId="2077"/>
    <cellStyle name="20% - Accent4 3 3 2 8" xfId="2078"/>
    <cellStyle name="20% - Accent4 3 3 2 9" xfId="2079"/>
    <cellStyle name="20% - Accent4 3 3 3" xfId="2080"/>
    <cellStyle name="20% - Accent4 3 3 3 2" xfId="2081"/>
    <cellStyle name="20% - Accent4 3 3 3 2 2" xfId="2082"/>
    <cellStyle name="20% - Accent4 3 3 3 2 3" xfId="2083"/>
    <cellStyle name="20% - Accent4 3 3 3 3" xfId="2084"/>
    <cellStyle name="20% - Accent4 3 3 3 4" xfId="2085"/>
    <cellStyle name="20% - Accent4 3 3 3 5" xfId="2086"/>
    <cellStyle name="20% - Accent4 3 3 4" xfId="2087"/>
    <cellStyle name="20% - Accent4 3 3 4 2" xfId="2088"/>
    <cellStyle name="20% - Accent4 3 3 4 2 2" xfId="2089"/>
    <cellStyle name="20% - Accent4 3 3 4 2 3" xfId="2090"/>
    <cellStyle name="20% - Accent4 3 3 4 3" xfId="2091"/>
    <cellStyle name="20% - Accent4 3 3 4 4" xfId="2092"/>
    <cellStyle name="20% - Accent4 3 3 4 5" xfId="2093"/>
    <cellStyle name="20% - Accent4 3 3 5" xfId="2094"/>
    <cellStyle name="20% - Accent4 3 3 5 2" xfId="2095"/>
    <cellStyle name="20% - Accent4 3 3 5 2 2" xfId="2096"/>
    <cellStyle name="20% - Accent4 3 3 5 2 3" xfId="2097"/>
    <cellStyle name="20% - Accent4 3 3 5 3" xfId="2098"/>
    <cellStyle name="20% - Accent4 3 3 5 4" xfId="2099"/>
    <cellStyle name="20% - Accent4 3 3 5 5" xfId="2100"/>
    <cellStyle name="20% - Accent4 3 3 6" xfId="2101"/>
    <cellStyle name="20% - Accent4 3 3 6 2" xfId="2102"/>
    <cellStyle name="20% - Accent4 3 3 6 2 2" xfId="2103"/>
    <cellStyle name="20% - Accent4 3 3 6 2 3" xfId="2104"/>
    <cellStyle name="20% - Accent4 3 3 6 3" xfId="2105"/>
    <cellStyle name="20% - Accent4 3 3 6 4" xfId="2106"/>
    <cellStyle name="20% - Accent4 3 3 6 5" xfId="2107"/>
    <cellStyle name="20% - Accent4 3 3 7" xfId="2108"/>
    <cellStyle name="20% - Accent4 3 3 7 2" xfId="2109"/>
    <cellStyle name="20% - Accent4 3 3 7 2 2" xfId="2110"/>
    <cellStyle name="20% - Accent4 3 3 7 2 3" xfId="2111"/>
    <cellStyle name="20% - Accent4 3 3 7 3" xfId="2112"/>
    <cellStyle name="20% - Accent4 3 3 7 4" xfId="2113"/>
    <cellStyle name="20% - Accent4 3 3 7 5" xfId="2114"/>
    <cellStyle name="20% - Accent4 3 3 8" xfId="2115"/>
    <cellStyle name="20% - Accent4 3 3 8 2" xfId="2116"/>
    <cellStyle name="20% - Accent4 3 3 8 2 2" xfId="2117"/>
    <cellStyle name="20% - Accent4 3 3 8 2 3" xfId="2118"/>
    <cellStyle name="20% - Accent4 3 3 8 3" xfId="2119"/>
    <cellStyle name="20% - Accent4 3 3 8 4" xfId="2120"/>
    <cellStyle name="20% - Accent4 3 3 8 5" xfId="2121"/>
    <cellStyle name="20% - Accent4 3 3 9" xfId="2122"/>
    <cellStyle name="20% - Accent4 3 3 9 2" xfId="2123"/>
    <cellStyle name="20% - Accent4 3 3 9 3" xfId="2124"/>
    <cellStyle name="20% - Accent4 3 4" xfId="2125"/>
    <cellStyle name="20% - Accent4 3 4 2" xfId="2126"/>
    <cellStyle name="20% - Accent4 3 4 2 2" xfId="2127"/>
    <cellStyle name="20% - Accent4 3 4 2 2 2" xfId="2128"/>
    <cellStyle name="20% - Accent4 3 4 2 2 3" xfId="2129"/>
    <cellStyle name="20% - Accent4 3 4 2 3" xfId="2130"/>
    <cellStyle name="20% - Accent4 3 4 2 4" xfId="2131"/>
    <cellStyle name="20% - Accent4 3 4 2 5" xfId="2132"/>
    <cellStyle name="20% - Accent4 3 4 3" xfId="2133"/>
    <cellStyle name="20% - Accent4 3 4 3 2" xfId="2134"/>
    <cellStyle name="20% - Accent4 3 4 3 2 2" xfId="2135"/>
    <cellStyle name="20% - Accent4 3 4 3 2 3" xfId="2136"/>
    <cellStyle name="20% - Accent4 3 4 3 3" xfId="2137"/>
    <cellStyle name="20% - Accent4 3 4 3 4" xfId="2138"/>
    <cellStyle name="20% - Accent4 3 4 3 5" xfId="2139"/>
    <cellStyle name="20% - Accent4 3 4 4" xfId="2140"/>
    <cellStyle name="20% - Accent4 3 4 4 2" xfId="2141"/>
    <cellStyle name="20% - Accent4 3 4 4 2 2" xfId="2142"/>
    <cellStyle name="20% - Accent4 3 4 4 2 3" xfId="2143"/>
    <cellStyle name="20% - Accent4 3 4 4 3" xfId="2144"/>
    <cellStyle name="20% - Accent4 3 4 4 4" xfId="2145"/>
    <cellStyle name="20% - Accent4 3 4 4 5" xfId="2146"/>
    <cellStyle name="20% - Accent4 3 4 5" xfId="2147"/>
    <cellStyle name="20% - Accent4 3 4 5 2" xfId="2148"/>
    <cellStyle name="20% - Accent4 3 4 5 2 2" xfId="2149"/>
    <cellStyle name="20% - Accent4 3 4 5 2 3" xfId="2150"/>
    <cellStyle name="20% - Accent4 3 4 5 3" xfId="2151"/>
    <cellStyle name="20% - Accent4 3 4 5 4" xfId="2152"/>
    <cellStyle name="20% - Accent4 3 4 5 5" xfId="2153"/>
    <cellStyle name="20% - Accent4 3 4 6" xfId="2154"/>
    <cellStyle name="20% - Accent4 3 4 6 2" xfId="2155"/>
    <cellStyle name="20% - Accent4 3 4 6 3" xfId="2156"/>
    <cellStyle name="20% - Accent4 3 4 7" xfId="2157"/>
    <cellStyle name="20% - Accent4 3 4 8" xfId="2158"/>
    <cellStyle name="20% - Accent4 3 4 9" xfId="2159"/>
    <cellStyle name="20% - Accent4 3 5" xfId="2160"/>
    <cellStyle name="20% - Accent4 3 5 2" xfId="2161"/>
    <cellStyle name="20% - Accent4 3 5 2 2" xfId="2162"/>
    <cellStyle name="20% - Accent4 3 5 2 3" xfId="2163"/>
    <cellStyle name="20% - Accent4 3 5 3" xfId="2164"/>
    <cellStyle name="20% - Accent4 3 5 4" xfId="2165"/>
    <cellStyle name="20% - Accent4 3 5 5" xfId="2166"/>
    <cellStyle name="20% - Accent4 3 6" xfId="2167"/>
    <cellStyle name="20% - Accent4 3 6 2" xfId="2168"/>
    <cellStyle name="20% - Accent4 3 6 2 2" xfId="2169"/>
    <cellStyle name="20% - Accent4 3 6 2 3" xfId="2170"/>
    <cellStyle name="20% - Accent4 3 6 3" xfId="2171"/>
    <cellStyle name="20% - Accent4 3 6 4" xfId="2172"/>
    <cellStyle name="20% - Accent4 3 6 5" xfId="2173"/>
    <cellStyle name="20% - Accent4 3 7" xfId="2174"/>
    <cellStyle name="20% - Accent4 3 7 2" xfId="2175"/>
    <cellStyle name="20% - Accent4 3 7 2 2" xfId="2176"/>
    <cellStyle name="20% - Accent4 3 7 2 3" xfId="2177"/>
    <cellStyle name="20% - Accent4 3 7 3" xfId="2178"/>
    <cellStyle name="20% - Accent4 3 7 4" xfId="2179"/>
    <cellStyle name="20% - Accent4 3 7 5" xfId="2180"/>
    <cellStyle name="20% - Accent4 3 8" xfId="2181"/>
    <cellStyle name="20% - Accent4 3 8 2" xfId="2182"/>
    <cellStyle name="20% - Accent4 3 8 2 2" xfId="2183"/>
    <cellStyle name="20% - Accent4 3 8 2 3" xfId="2184"/>
    <cellStyle name="20% - Accent4 3 8 3" xfId="2185"/>
    <cellStyle name="20% - Accent4 3 8 4" xfId="2186"/>
    <cellStyle name="20% - Accent4 3 8 5" xfId="2187"/>
    <cellStyle name="20% - Accent4 3 9" xfId="2188"/>
    <cellStyle name="20% - Accent4 3 9 2" xfId="2189"/>
    <cellStyle name="20% - Accent4 3 9 2 2" xfId="2190"/>
    <cellStyle name="20% - Accent4 3 9 2 3" xfId="2191"/>
    <cellStyle name="20% - Accent4 3 9 3" xfId="2192"/>
    <cellStyle name="20% - Accent4 3 9 4" xfId="2193"/>
    <cellStyle name="20% - Accent4 3 9 5" xfId="2194"/>
    <cellStyle name="20% - Accent4 4" xfId="2195"/>
    <cellStyle name="20% - Accent4 4 2" xfId="2196"/>
    <cellStyle name="20% - Accent4 5" xfId="2197"/>
    <cellStyle name="20% - Accent4 5 2" xfId="2198"/>
    <cellStyle name="20% - Accent4 5 3" xfId="2199"/>
    <cellStyle name="20% - Accent4 6" xfId="2200"/>
    <cellStyle name="20% - Accent4 7" xfId="2201"/>
    <cellStyle name="20% - Accent5 2" xfId="2202"/>
    <cellStyle name="20% - Accent5 2 10" xfId="2203"/>
    <cellStyle name="20% - Accent5 2 10 2" xfId="2204"/>
    <cellStyle name="20% - Accent5 2 10 2 2" xfId="2205"/>
    <cellStyle name="20% - Accent5 2 10 2 3" xfId="2206"/>
    <cellStyle name="20% - Accent5 2 10 3" xfId="2207"/>
    <cellStyle name="20% - Accent5 2 10 4" xfId="2208"/>
    <cellStyle name="20% - Accent5 2 10 5" xfId="2209"/>
    <cellStyle name="20% - Accent5 2 11" xfId="2210"/>
    <cellStyle name="20% - Accent5 2 12" xfId="2211"/>
    <cellStyle name="20% - Accent5 2 13" xfId="2212"/>
    <cellStyle name="20% - Accent5 2 13 2" xfId="2213"/>
    <cellStyle name="20% - Accent5 2 13 3" xfId="2214"/>
    <cellStyle name="20% - Accent5 2 14" xfId="2215"/>
    <cellStyle name="20% - Accent5 2 15" xfId="2216"/>
    <cellStyle name="20% - Accent5 2 16" xfId="2217"/>
    <cellStyle name="20% - Accent5 2 17" xfId="2218"/>
    <cellStyle name="20% - Accent5 2 2" xfId="2219"/>
    <cellStyle name="20% - Accent5 2 2 10" xfId="2220"/>
    <cellStyle name="20% - Accent5 2 2 11" xfId="2221"/>
    <cellStyle name="20% - Accent5 2 2 12" xfId="2222"/>
    <cellStyle name="20% - Accent5 2 2 13" xfId="2223"/>
    <cellStyle name="20% - Accent5 2 2 2" xfId="2224"/>
    <cellStyle name="20% - Accent5 2 2 2 2" xfId="2225"/>
    <cellStyle name="20% - Accent5 2 2 2 2 2" xfId="2226"/>
    <cellStyle name="20% - Accent5 2 2 2 2 2 2" xfId="2227"/>
    <cellStyle name="20% - Accent5 2 2 2 2 2 3" xfId="2228"/>
    <cellStyle name="20% - Accent5 2 2 2 2 3" xfId="2229"/>
    <cellStyle name="20% - Accent5 2 2 2 2 4" xfId="2230"/>
    <cellStyle name="20% - Accent5 2 2 2 2 5" xfId="2231"/>
    <cellStyle name="20% - Accent5 2 2 2 3" xfId="2232"/>
    <cellStyle name="20% - Accent5 2 2 2 3 2" xfId="2233"/>
    <cellStyle name="20% - Accent5 2 2 2 3 2 2" xfId="2234"/>
    <cellStyle name="20% - Accent5 2 2 2 3 2 3" xfId="2235"/>
    <cellStyle name="20% - Accent5 2 2 2 3 3" xfId="2236"/>
    <cellStyle name="20% - Accent5 2 2 2 3 4" xfId="2237"/>
    <cellStyle name="20% - Accent5 2 2 2 3 5" xfId="2238"/>
    <cellStyle name="20% - Accent5 2 2 2 4" xfId="2239"/>
    <cellStyle name="20% - Accent5 2 2 2 4 2" xfId="2240"/>
    <cellStyle name="20% - Accent5 2 2 2 4 2 2" xfId="2241"/>
    <cellStyle name="20% - Accent5 2 2 2 4 2 3" xfId="2242"/>
    <cellStyle name="20% - Accent5 2 2 2 4 3" xfId="2243"/>
    <cellStyle name="20% - Accent5 2 2 2 4 4" xfId="2244"/>
    <cellStyle name="20% - Accent5 2 2 2 4 5" xfId="2245"/>
    <cellStyle name="20% - Accent5 2 2 2 5" xfId="2246"/>
    <cellStyle name="20% - Accent5 2 2 2 5 2" xfId="2247"/>
    <cellStyle name="20% - Accent5 2 2 2 5 2 2" xfId="2248"/>
    <cellStyle name="20% - Accent5 2 2 2 5 2 3" xfId="2249"/>
    <cellStyle name="20% - Accent5 2 2 2 5 3" xfId="2250"/>
    <cellStyle name="20% - Accent5 2 2 2 5 4" xfId="2251"/>
    <cellStyle name="20% - Accent5 2 2 2 5 5" xfId="2252"/>
    <cellStyle name="20% - Accent5 2 2 2 6" xfId="2253"/>
    <cellStyle name="20% - Accent5 2 2 2 6 2" xfId="2254"/>
    <cellStyle name="20% - Accent5 2 2 2 6 3" xfId="2255"/>
    <cellStyle name="20% - Accent5 2 2 2 7" xfId="2256"/>
    <cellStyle name="20% - Accent5 2 2 2 8" xfId="2257"/>
    <cellStyle name="20% - Accent5 2 2 2 9" xfId="2258"/>
    <cellStyle name="20% - Accent5 2 2 3" xfId="2259"/>
    <cellStyle name="20% - Accent5 2 2 3 2" xfId="2260"/>
    <cellStyle name="20% - Accent5 2 2 3 2 2" xfId="2261"/>
    <cellStyle name="20% - Accent5 2 2 3 2 3" xfId="2262"/>
    <cellStyle name="20% - Accent5 2 2 3 3" xfId="2263"/>
    <cellStyle name="20% - Accent5 2 2 3 4" xfId="2264"/>
    <cellStyle name="20% - Accent5 2 2 3 5" xfId="2265"/>
    <cellStyle name="20% - Accent5 2 2 4" xfId="2266"/>
    <cellStyle name="20% - Accent5 2 2 4 2" xfId="2267"/>
    <cellStyle name="20% - Accent5 2 2 4 2 2" xfId="2268"/>
    <cellStyle name="20% - Accent5 2 2 4 2 3" xfId="2269"/>
    <cellStyle name="20% - Accent5 2 2 4 3" xfId="2270"/>
    <cellStyle name="20% - Accent5 2 2 4 4" xfId="2271"/>
    <cellStyle name="20% - Accent5 2 2 4 5" xfId="2272"/>
    <cellStyle name="20% - Accent5 2 2 5" xfId="2273"/>
    <cellStyle name="20% - Accent5 2 2 5 2" xfId="2274"/>
    <cellStyle name="20% - Accent5 2 2 5 2 2" xfId="2275"/>
    <cellStyle name="20% - Accent5 2 2 5 2 3" xfId="2276"/>
    <cellStyle name="20% - Accent5 2 2 5 3" xfId="2277"/>
    <cellStyle name="20% - Accent5 2 2 5 4" xfId="2278"/>
    <cellStyle name="20% - Accent5 2 2 5 5" xfId="2279"/>
    <cellStyle name="20% - Accent5 2 2 6" xfId="2280"/>
    <cellStyle name="20% - Accent5 2 2 6 2" xfId="2281"/>
    <cellStyle name="20% - Accent5 2 2 6 2 2" xfId="2282"/>
    <cellStyle name="20% - Accent5 2 2 6 2 3" xfId="2283"/>
    <cellStyle name="20% - Accent5 2 2 6 3" xfId="2284"/>
    <cellStyle name="20% - Accent5 2 2 6 4" xfId="2285"/>
    <cellStyle name="20% - Accent5 2 2 6 5" xfId="2286"/>
    <cellStyle name="20% - Accent5 2 2 7" xfId="2287"/>
    <cellStyle name="20% - Accent5 2 2 7 2" xfId="2288"/>
    <cellStyle name="20% - Accent5 2 2 7 2 2" xfId="2289"/>
    <cellStyle name="20% - Accent5 2 2 7 2 3" xfId="2290"/>
    <cellStyle name="20% - Accent5 2 2 7 3" xfId="2291"/>
    <cellStyle name="20% - Accent5 2 2 7 4" xfId="2292"/>
    <cellStyle name="20% - Accent5 2 2 7 5" xfId="2293"/>
    <cellStyle name="20% - Accent5 2 2 8" xfId="2294"/>
    <cellStyle name="20% - Accent5 2 2 8 2" xfId="2295"/>
    <cellStyle name="20% - Accent5 2 2 8 2 2" xfId="2296"/>
    <cellStyle name="20% - Accent5 2 2 8 2 3" xfId="2297"/>
    <cellStyle name="20% - Accent5 2 2 8 3" xfId="2298"/>
    <cellStyle name="20% - Accent5 2 2 8 4" xfId="2299"/>
    <cellStyle name="20% - Accent5 2 2 8 5" xfId="2300"/>
    <cellStyle name="20% - Accent5 2 2 9" xfId="2301"/>
    <cellStyle name="20% - Accent5 2 2 9 2" xfId="2302"/>
    <cellStyle name="20% - Accent5 2 2 9 3" xfId="2303"/>
    <cellStyle name="20% - Accent5 2 3" xfId="2304"/>
    <cellStyle name="20% - Accent5 2 3 10" xfId="2305"/>
    <cellStyle name="20% - Accent5 2 3 11" xfId="2306"/>
    <cellStyle name="20% - Accent5 2 3 12" xfId="2307"/>
    <cellStyle name="20% - Accent5 2 3 13" xfId="2308"/>
    <cellStyle name="20% - Accent5 2 3 14" xfId="2309"/>
    <cellStyle name="20% - Accent5 2 3 2" xfId="2310"/>
    <cellStyle name="20% - Accent5 2 3 2 2" xfId="2311"/>
    <cellStyle name="20% - Accent5 2 3 2 2 2" xfId="2312"/>
    <cellStyle name="20% - Accent5 2 3 2 2 2 2" xfId="2313"/>
    <cellStyle name="20% - Accent5 2 3 2 2 2 3" xfId="2314"/>
    <cellStyle name="20% - Accent5 2 3 2 2 3" xfId="2315"/>
    <cellStyle name="20% - Accent5 2 3 2 2 4" xfId="2316"/>
    <cellStyle name="20% - Accent5 2 3 2 2 5" xfId="2317"/>
    <cellStyle name="20% - Accent5 2 3 2 3" xfId="2318"/>
    <cellStyle name="20% - Accent5 2 3 2 3 2" xfId="2319"/>
    <cellStyle name="20% - Accent5 2 3 2 3 2 2" xfId="2320"/>
    <cellStyle name="20% - Accent5 2 3 2 3 2 3" xfId="2321"/>
    <cellStyle name="20% - Accent5 2 3 2 3 3" xfId="2322"/>
    <cellStyle name="20% - Accent5 2 3 2 3 4" xfId="2323"/>
    <cellStyle name="20% - Accent5 2 3 2 3 5" xfId="2324"/>
    <cellStyle name="20% - Accent5 2 3 2 4" xfId="2325"/>
    <cellStyle name="20% - Accent5 2 3 2 4 2" xfId="2326"/>
    <cellStyle name="20% - Accent5 2 3 2 4 2 2" xfId="2327"/>
    <cellStyle name="20% - Accent5 2 3 2 4 2 3" xfId="2328"/>
    <cellStyle name="20% - Accent5 2 3 2 4 3" xfId="2329"/>
    <cellStyle name="20% - Accent5 2 3 2 4 4" xfId="2330"/>
    <cellStyle name="20% - Accent5 2 3 2 4 5" xfId="2331"/>
    <cellStyle name="20% - Accent5 2 3 2 5" xfId="2332"/>
    <cellStyle name="20% - Accent5 2 3 2 5 2" xfId="2333"/>
    <cellStyle name="20% - Accent5 2 3 2 5 2 2" xfId="2334"/>
    <cellStyle name="20% - Accent5 2 3 2 5 2 3" xfId="2335"/>
    <cellStyle name="20% - Accent5 2 3 2 5 3" xfId="2336"/>
    <cellStyle name="20% - Accent5 2 3 2 5 4" xfId="2337"/>
    <cellStyle name="20% - Accent5 2 3 2 5 5" xfId="2338"/>
    <cellStyle name="20% - Accent5 2 3 2 6" xfId="2339"/>
    <cellStyle name="20% - Accent5 2 3 2 6 2" xfId="2340"/>
    <cellStyle name="20% - Accent5 2 3 2 6 3" xfId="2341"/>
    <cellStyle name="20% - Accent5 2 3 2 7" xfId="2342"/>
    <cellStyle name="20% - Accent5 2 3 2 8" xfId="2343"/>
    <cellStyle name="20% - Accent5 2 3 2 9" xfId="2344"/>
    <cellStyle name="20% - Accent5 2 3 3" xfId="2345"/>
    <cellStyle name="20% - Accent5 2 3 3 2" xfId="2346"/>
    <cellStyle name="20% - Accent5 2 3 3 2 2" xfId="2347"/>
    <cellStyle name="20% - Accent5 2 3 3 2 3" xfId="2348"/>
    <cellStyle name="20% - Accent5 2 3 3 3" xfId="2349"/>
    <cellStyle name="20% - Accent5 2 3 3 4" xfId="2350"/>
    <cellStyle name="20% - Accent5 2 3 3 5" xfId="2351"/>
    <cellStyle name="20% - Accent5 2 3 4" xfId="2352"/>
    <cellStyle name="20% - Accent5 2 3 4 2" xfId="2353"/>
    <cellStyle name="20% - Accent5 2 3 4 2 2" xfId="2354"/>
    <cellStyle name="20% - Accent5 2 3 4 2 3" xfId="2355"/>
    <cellStyle name="20% - Accent5 2 3 4 3" xfId="2356"/>
    <cellStyle name="20% - Accent5 2 3 4 4" xfId="2357"/>
    <cellStyle name="20% - Accent5 2 3 4 5" xfId="2358"/>
    <cellStyle name="20% - Accent5 2 3 5" xfId="2359"/>
    <cellStyle name="20% - Accent5 2 3 5 2" xfId="2360"/>
    <cellStyle name="20% - Accent5 2 3 5 2 2" xfId="2361"/>
    <cellStyle name="20% - Accent5 2 3 5 2 3" xfId="2362"/>
    <cellStyle name="20% - Accent5 2 3 5 3" xfId="2363"/>
    <cellStyle name="20% - Accent5 2 3 5 4" xfId="2364"/>
    <cellStyle name="20% - Accent5 2 3 5 5" xfId="2365"/>
    <cellStyle name="20% - Accent5 2 3 6" xfId="2366"/>
    <cellStyle name="20% - Accent5 2 3 6 2" xfId="2367"/>
    <cellStyle name="20% - Accent5 2 3 6 2 2" xfId="2368"/>
    <cellStyle name="20% - Accent5 2 3 6 2 3" xfId="2369"/>
    <cellStyle name="20% - Accent5 2 3 6 3" xfId="2370"/>
    <cellStyle name="20% - Accent5 2 3 6 4" xfId="2371"/>
    <cellStyle name="20% - Accent5 2 3 6 5" xfId="2372"/>
    <cellStyle name="20% - Accent5 2 3 7" xfId="2373"/>
    <cellStyle name="20% - Accent5 2 3 7 2" xfId="2374"/>
    <cellStyle name="20% - Accent5 2 3 7 2 2" xfId="2375"/>
    <cellStyle name="20% - Accent5 2 3 7 2 3" xfId="2376"/>
    <cellStyle name="20% - Accent5 2 3 7 3" xfId="2377"/>
    <cellStyle name="20% - Accent5 2 3 7 4" xfId="2378"/>
    <cellStyle name="20% - Accent5 2 3 7 5" xfId="2379"/>
    <cellStyle name="20% - Accent5 2 3 8" xfId="2380"/>
    <cellStyle name="20% - Accent5 2 3 8 2" xfId="2381"/>
    <cellStyle name="20% - Accent5 2 3 8 2 2" xfId="2382"/>
    <cellStyle name="20% - Accent5 2 3 8 2 3" xfId="2383"/>
    <cellStyle name="20% - Accent5 2 3 8 3" xfId="2384"/>
    <cellStyle name="20% - Accent5 2 3 8 4" xfId="2385"/>
    <cellStyle name="20% - Accent5 2 3 8 5" xfId="2386"/>
    <cellStyle name="20% - Accent5 2 3 9" xfId="2387"/>
    <cellStyle name="20% - Accent5 2 3 9 2" xfId="2388"/>
    <cellStyle name="20% - Accent5 2 3 9 3" xfId="2389"/>
    <cellStyle name="20% - Accent5 2 4" xfId="2390"/>
    <cellStyle name="20% - Accent5 2 4 10" xfId="2391"/>
    <cellStyle name="20% - Accent5 2 4 2" xfId="2392"/>
    <cellStyle name="20% - Accent5 2 4 2 2" xfId="2393"/>
    <cellStyle name="20% - Accent5 2 4 2 2 2" xfId="2394"/>
    <cellStyle name="20% - Accent5 2 4 2 2 3" xfId="2395"/>
    <cellStyle name="20% - Accent5 2 4 2 3" xfId="2396"/>
    <cellStyle name="20% - Accent5 2 4 2 4" xfId="2397"/>
    <cellStyle name="20% - Accent5 2 4 2 5" xfId="2398"/>
    <cellStyle name="20% - Accent5 2 4 3" xfId="2399"/>
    <cellStyle name="20% - Accent5 2 4 3 2" xfId="2400"/>
    <cellStyle name="20% - Accent5 2 4 3 2 2" xfId="2401"/>
    <cellStyle name="20% - Accent5 2 4 3 2 3" xfId="2402"/>
    <cellStyle name="20% - Accent5 2 4 3 3" xfId="2403"/>
    <cellStyle name="20% - Accent5 2 4 3 4" xfId="2404"/>
    <cellStyle name="20% - Accent5 2 4 3 5" xfId="2405"/>
    <cellStyle name="20% - Accent5 2 4 4" xfId="2406"/>
    <cellStyle name="20% - Accent5 2 4 4 2" xfId="2407"/>
    <cellStyle name="20% - Accent5 2 4 4 2 2" xfId="2408"/>
    <cellStyle name="20% - Accent5 2 4 4 2 3" xfId="2409"/>
    <cellStyle name="20% - Accent5 2 4 4 3" xfId="2410"/>
    <cellStyle name="20% - Accent5 2 4 4 4" xfId="2411"/>
    <cellStyle name="20% - Accent5 2 4 4 5" xfId="2412"/>
    <cellStyle name="20% - Accent5 2 4 5" xfId="2413"/>
    <cellStyle name="20% - Accent5 2 4 5 2" xfId="2414"/>
    <cellStyle name="20% - Accent5 2 4 5 2 2" xfId="2415"/>
    <cellStyle name="20% - Accent5 2 4 5 2 3" xfId="2416"/>
    <cellStyle name="20% - Accent5 2 4 5 3" xfId="2417"/>
    <cellStyle name="20% - Accent5 2 4 5 4" xfId="2418"/>
    <cellStyle name="20% - Accent5 2 4 5 5" xfId="2419"/>
    <cellStyle name="20% - Accent5 2 4 6" xfId="2420"/>
    <cellStyle name="20% - Accent5 2 4 6 2" xfId="2421"/>
    <cellStyle name="20% - Accent5 2 4 6 3" xfId="2422"/>
    <cellStyle name="20% - Accent5 2 4 7" xfId="2423"/>
    <cellStyle name="20% - Accent5 2 4 8" xfId="2424"/>
    <cellStyle name="20% - Accent5 2 4 9" xfId="2425"/>
    <cellStyle name="20% - Accent5 2 5" xfId="2426"/>
    <cellStyle name="20% - Accent5 2 5 2" xfId="2427"/>
    <cellStyle name="20% - Accent5 2 5 2 2" xfId="2428"/>
    <cellStyle name="20% - Accent5 2 5 2 2 2" xfId="2429"/>
    <cellStyle name="20% - Accent5 2 5 2 2 3" xfId="2430"/>
    <cellStyle name="20% - Accent5 2 5 2 3" xfId="2431"/>
    <cellStyle name="20% - Accent5 2 5 2 4" xfId="2432"/>
    <cellStyle name="20% - Accent5 2 5 2 5" xfId="2433"/>
    <cellStyle name="20% - Accent5 2 5 3" xfId="2434"/>
    <cellStyle name="20% - Accent5 2 5 4" xfId="2435"/>
    <cellStyle name="20% - Accent5 2 5 4 2" xfId="2436"/>
    <cellStyle name="20% - Accent5 2 5 4 3" xfId="2437"/>
    <cellStyle name="20% - Accent5 2 5 5" xfId="2438"/>
    <cellStyle name="20% - Accent5 2 5 6" xfId="2439"/>
    <cellStyle name="20% - Accent5 2 5 7" xfId="2440"/>
    <cellStyle name="20% - Accent5 2 6" xfId="2441"/>
    <cellStyle name="20% - Accent5 2 6 2" xfId="2442"/>
    <cellStyle name="20% - Accent5 2 6 2 2" xfId="2443"/>
    <cellStyle name="20% - Accent5 2 6 2 2 2" xfId="2444"/>
    <cellStyle name="20% - Accent5 2 6 2 2 3" xfId="2445"/>
    <cellStyle name="20% - Accent5 2 6 2 3" xfId="2446"/>
    <cellStyle name="20% - Accent5 2 6 2 4" xfId="2447"/>
    <cellStyle name="20% - Accent5 2 6 2 5" xfId="2448"/>
    <cellStyle name="20% - Accent5 2 6 3" xfId="2449"/>
    <cellStyle name="20% - Accent5 2 6 4" xfId="2450"/>
    <cellStyle name="20% - Accent5 2 6 4 2" xfId="2451"/>
    <cellStyle name="20% - Accent5 2 6 4 3" xfId="2452"/>
    <cellStyle name="20% - Accent5 2 6 5" xfId="2453"/>
    <cellStyle name="20% - Accent5 2 6 6" xfId="2454"/>
    <cellStyle name="20% - Accent5 2 6 7" xfId="2455"/>
    <cellStyle name="20% - Accent5 2 7" xfId="2456"/>
    <cellStyle name="20% - Accent5 2 7 2" xfId="2457"/>
    <cellStyle name="20% - Accent5 2 7 2 2" xfId="2458"/>
    <cellStyle name="20% - Accent5 2 7 2 2 2" xfId="2459"/>
    <cellStyle name="20% - Accent5 2 7 2 2 3" xfId="2460"/>
    <cellStyle name="20% - Accent5 2 7 2 3" xfId="2461"/>
    <cellStyle name="20% - Accent5 2 7 2 4" xfId="2462"/>
    <cellStyle name="20% - Accent5 2 7 2 5" xfId="2463"/>
    <cellStyle name="20% - Accent5 2 7 3" xfId="2464"/>
    <cellStyle name="20% - Accent5 2 7 4" xfId="2465"/>
    <cellStyle name="20% - Accent5 2 7 4 2" xfId="2466"/>
    <cellStyle name="20% - Accent5 2 7 4 3" xfId="2467"/>
    <cellStyle name="20% - Accent5 2 7 5" xfId="2468"/>
    <cellStyle name="20% - Accent5 2 7 6" xfId="2469"/>
    <cellStyle name="20% - Accent5 2 7 7" xfId="2470"/>
    <cellStyle name="20% - Accent5 2 8" xfId="2471"/>
    <cellStyle name="20% - Accent5 2 8 2" xfId="2472"/>
    <cellStyle name="20% - Accent5 2 8 2 2" xfId="2473"/>
    <cellStyle name="20% - Accent5 2 8 2 3" xfId="2474"/>
    <cellStyle name="20% - Accent5 2 8 3" xfId="2475"/>
    <cellStyle name="20% - Accent5 2 8 4" xfId="2476"/>
    <cellStyle name="20% - Accent5 2 8 5" xfId="2477"/>
    <cellStyle name="20% - Accent5 2 9" xfId="2478"/>
    <cellStyle name="20% - Accent5 2 9 2" xfId="2479"/>
    <cellStyle name="20% - Accent5 2 9 2 2" xfId="2480"/>
    <cellStyle name="20% - Accent5 2 9 2 3" xfId="2481"/>
    <cellStyle name="20% - Accent5 2 9 3" xfId="2482"/>
    <cellStyle name="20% - Accent5 2 9 4" xfId="2483"/>
    <cellStyle name="20% - Accent5 2 9 5" xfId="2484"/>
    <cellStyle name="20% - Accent5 3" xfId="2485"/>
    <cellStyle name="20% - Accent5 3 10" xfId="2486"/>
    <cellStyle name="20% - Accent5 3 10 2" xfId="2487"/>
    <cellStyle name="20% - Accent5 3 10 2 2" xfId="2488"/>
    <cellStyle name="20% - Accent5 3 10 2 3" xfId="2489"/>
    <cellStyle name="20% - Accent5 3 10 3" xfId="2490"/>
    <cellStyle name="20% - Accent5 3 10 4" xfId="2491"/>
    <cellStyle name="20% - Accent5 3 10 5" xfId="2492"/>
    <cellStyle name="20% - Accent5 3 11" xfId="2493"/>
    <cellStyle name="20% - Accent5 3 11 2" xfId="2494"/>
    <cellStyle name="20% - Accent5 3 11 3" xfId="2495"/>
    <cellStyle name="20% - Accent5 3 12" xfId="2496"/>
    <cellStyle name="20% - Accent5 3 13" xfId="2497"/>
    <cellStyle name="20% - Accent5 3 14" xfId="2498"/>
    <cellStyle name="20% - Accent5 3 15" xfId="2499"/>
    <cellStyle name="20% - Accent5 3 2" xfId="2500"/>
    <cellStyle name="20% - Accent5 3 2 10" xfId="2501"/>
    <cellStyle name="20% - Accent5 3 2 11" xfId="2502"/>
    <cellStyle name="20% - Accent5 3 2 12" xfId="2503"/>
    <cellStyle name="20% - Accent5 3 2 2" xfId="2504"/>
    <cellStyle name="20% - Accent5 3 2 2 2" xfId="2505"/>
    <cellStyle name="20% - Accent5 3 2 2 2 2" xfId="2506"/>
    <cellStyle name="20% - Accent5 3 2 2 2 2 2" xfId="2507"/>
    <cellStyle name="20% - Accent5 3 2 2 2 2 3" xfId="2508"/>
    <cellStyle name="20% - Accent5 3 2 2 2 3" xfId="2509"/>
    <cellStyle name="20% - Accent5 3 2 2 2 4" xfId="2510"/>
    <cellStyle name="20% - Accent5 3 2 2 2 5" xfId="2511"/>
    <cellStyle name="20% - Accent5 3 2 2 3" xfId="2512"/>
    <cellStyle name="20% - Accent5 3 2 2 3 2" xfId="2513"/>
    <cellStyle name="20% - Accent5 3 2 2 3 2 2" xfId="2514"/>
    <cellStyle name="20% - Accent5 3 2 2 3 2 3" xfId="2515"/>
    <cellStyle name="20% - Accent5 3 2 2 3 3" xfId="2516"/>
    <cellStyle name="20% - Accent5 3 2 2 3 4" xfId="2517"/>
    <cellStyle name="20% - Accent5 3 2 2 3 5" xfId="2518"/>
    <cellStyle name="20% - Accent5 3 2 2 4" xfId="2519"/>
    <cellStyle name="20% - Accent5 3 2 2 4 2" xfId="2520"/>
    <cellStyle name="20% - Accent5 3 2 2 4 2 2" xfId="2521"/>
    <cellStyle name="20% - Accent5 3 2 2 4 2 3" xfId="2522"/>
    <cellStyle name="20% - Accent5 3 2 2 4 3" xfId="2523"/>
    <cellStyle name="20% - Accent5 3 2 2 4 4" xfId="2524"/>
    <cellStyle name="20% - Accent5 3 2 2 4 5" xfId="2525"/>
    <cellStyle name="20% - Accent5 3 2 2 5" xfId="2526"/>
    <cellStyle name="20% - Accent5 3 2 2 5 2" xfId="2527"/>
    <cellStyle name="20% - Accent5 3 2 2 5 2 2" xfId="2528"/>
    <cellStyle name="20% - Accent5 3 2 2 5 2 3" xfId="2529"/>
    <cellStyle name="20% - Accent5 3 2 2 5 3" xfId="2530"/>
    <cellStyle name="20% - Accent5 3 2 2 5 4" xfId="2531"/>
    <cellStyle name="20% - Accent5 3 2 2 5 5" xfId="2532"/>
    <cellStyle name="20% - Accent5 3 2 2 6" xfId="2533"/>
    <cellStyle name="20% - Accent5 3 2 2 6 2" xfId="2534"/>
    <cellStyle name="20% - Accent5 3 2 2 6 3" xfId="2535"/>
    <cellStyle name="20% - Accent5 3 2 2 7" xfId="2536"/>
    <cellStyle name="20% - Accent5 3 2 2 8" xfId="2537"/>
    <cellStyle name="20% - Accent5 3 2 2 9" xfId="2538"/>
    <cellStyle name="20% - Accent5 3 2 3" xfId="2539"/>
    <cellStyle name="20% - Accent5 3 2 3 2" xfId="2540"/>
    <cellStyle name="20% - Accent5 3 2 3 2 2" xfId="2541"/>
    <cellStyle name="20% - Accent5 3 2 3 2 3" xfId="2542"/>
    <cellStyle name="20% - Accent5 3 2 3 3" xfId="2543"/>
    <cellStyle name="20% - Accent5 3 2 3 4" xfId="2544"/>
    <cellStyle name="20% - Accent5 3 2 3 5" xfId="2545"/>
    <cellStyle name="20% - Accent5 3 2 4" xfId="2546"/>
    <cellStyle name="20% - Accent5 3 2 4 2" xfId="2547"/>
    <cellStyle name="20% - Accent5 3 2 4 2 2" xfId="2548"/>
    <cellStyle name="20% - Accent5 3 2 4 2 3" xfId="2549"/>
    <cellStyle name="20% - Accent5 3 2 4 3" xfId="2550"/>
    <cellStyle name="20% - Accent5 3 2 4 4" xfId="2551"/>
    <cellStyle name="20% - Accent5 3 2 4 5" xfId="2552"/>
    <cellStyle name="20% - Accent5 3 2 5" xfId="2553"/>
    <cellStyle name="20% - Accent5 3 2 5 2" xfId="2554"/>
    <cellStyle name="20% - Accent5 3 2 5 2 2" xfId="2555"/>
    <cellStyle name="20% - Accent5 3 2 5 2 3" xfId="2556"/>
    <cellStyle name="20% - Accent5 3 2 5 3" xfId="2557"/>
    <cellStyle name="20% - Accent5 3 2 5 4" xfId="2558"/>
    <cellStyle name="20% - Accent5 3 2 5 5" xfId="2559"/>
    <cellStyle name="20% - Accent5 3 2 6" xfId="2560"/>
    <cellStyle name="20% - Accent5 3 2 6 2" xfId="2561"/>
    <cellStyle name="20% - Accent5 3 2 6 2 2" xfId="2562"/>
    <cellStyle name="20% - Accent5 3 2 6 2 3" xfId="2563"/>
    <cellStyle name="20% - Accent5 3 2 6 3" xfId="2564"/>
    <cellStyle name="20% - Accent5 3 2 6 4" xfId="2565"/>
    <cellStyle name="20% - Accent5 3 2 6 5" xfId="2566"/>
    <cellStyle name="20% - Accent5 3 2 7" xfId="2567"/>
    <cellStyle name="20% - Accent5 3 2 7 2" xfId="2568"/>
    <cellStyle name="20% - Accent5 3 2 7 2 2" xfId="2569"/>
    <cellStyle name="20% - Accent5 3 2 7 2 3" xfId="2570"/>
    <cellStyle name="20% - Accent5 3 2 7 3" xfId="2571"/>
    <cellStyle name="20% - Accent5 3 2 7 4" xfId="2572"/>
    <cellStyle name="20% - Accent5 3 2 7 5" xfId="2573"/>
    <cellStyle name="20% - Accent5 3 2 8" xfId="2574"/>
    <cellStyle name="20% - Accent5 3 2 8 2" xfId="2575"/>
    <cellStyle name="20% - Accent5 3 2 8 2 2" xfId="2576"/>
    <cellStyle name="20% - Accent5 3 2 8 2 3" xfId="2577"/>
    <cellStyle name="20% - Accent5 3 2 8 3" xfId="2578"/>
    <cellStyle name="20% - Accent5 3 2 8 4" xfId="2579"/>
    <cellStyle name="20% - Accent5 3 2 8 5" xfId="2580"/>
    <cellStyle name="20% - Accent5 3 2 9" xfId="2581"/>
    <cellStyle name="20% - Accent5 3 2 9 2" xfId="2582"/>
    <cellStyle name="20% - Accent5 3 2 9 3" xfId="2583"/>
    <cellStyle name="20% - Accent5 3 3" xfId="2584"/>
    <cellStyle name="20% - Accent5 3 3 10" xfId="2585"/>
    <cellStyle name="20% - Accent5 3 3 11" xfId="2586"/>
    <cellStyle name="20% - Accent5 3 3 12" xfId="2587"/>
    <cellStyle name="20% - Accent5 3 3 2" xfId="2588"/>
    <cellStyle name="20% - Accent5 3 3 2 2" xfId="2589"/>
    <cellStyle name="20% - Accent5 3 3 2 2 2" xfId="2590"/>
    <cellStyle name="20% - Accent5 3 3 2 2 2 2" xfId="2591"/>
    <cellStyle name="20% - Accent5 3 3 2 2 2 3" xfId="2592"/>
    <cellStyle name="20% - Accent5 3 3 2 2 3" xfId="2593"/>
    <cellStyle name="20% - Accent5 3 3 2 2 4" xfId="2594"/>
    <cellStyle name="20% - Accent5 3 3 2 2 5" xfId="2595"/>
    <cellStyle name="20% - Accent5 3 3 2 3" xfId="2596"/>
    <cellStyle name="20% - Accent5 3 3 2 3 2" xfId="2597"/>
    <cellStyle name="20% - Accent5 3 3 2 3 2 2" xfId="2598"/>
    <cellStyle name="20% - Accent5 3 3 2 3 2 3" xfId="2599"/>
    <cellStyle name="20% - Accent5 3 3 2 3 3" xfId="2600"/>
    <cellStyle name="20% - Accent5 3 3 2 3 4" xfId="2601"/>
    <cellStyle name="20% - Accent5 3 3 2 3 5" xfId="2602"/>
    <cellStyle name="20% - Accent5 3 3 2 4" xfId="2603"/>
    <cellStyle name="20% - Accent5 3 3 2 4 2" xfId="2604"/>
    <cellStyle name="20% - Accent5 3 3 2 4 2 2" xfId="2605"/>
    <cellStyle name="20% - Accent5 3 3 2 4 2 3" xfId="2606"/>
    <cellStyle name="20% - Accent5 3 3 2 4 3" xfId="2607"/>
    <cellStyle name="20% - Accent5 3 3 2 4 4" xfId="2608"/>
    <cellStyle name="20% - Accent5 3 3 2 4 5" xfId="2609"/>
    <cellStyle name="20% - Accent5 3 3 2 5" xfId="2610"/>
    <cellStyle name="20% - Accent5 3 3 2 5 2" xfId="2611"/>
    <cellStyle name="20% - Accent5 3 3 2 5 2 2" xfId="2612"/>
    <cellStyle name="20% - Accent5 3 3 2 5 2 3" xfId="2613"/>
    <cellStyle name="20% - Accent5 3 3 2 5 3" xfId="2614"/>
    <cellStyle name="20% - Accent5 3 3 2 5 4" xfId="2615"/>
    <cellStyle name="20% - Accent5 3 3 2 5 5" xfId="2616"/>
    <cellStyle name="20% - Accent5 3 3 2 6" xfId="2617"/>
    <cellStyle name="20% - Accent5 3 3 2 6 2" xfId="2618"/>
    <cellStyle name="20% - Accent5 3 3 2 6 3" xfId="2619"/>
    <cellStyle name="20% - Accent5 3 3 2 7" xfId="2620"/>
    <cellStyle name="20% - Accent5 3 3 2 8" xfId="2621"/>
    <cellStyle name="20% - Accent5 3 3 2 9" xfId="2622"/>
    <cellStyle name="20% - Accent5 3 3 3" xfId="2623"/>
    <cellStyle name="20% - Accent5 3 3 3 2" xfId="2624"/>
    <cellStyle name="20% - Accent5 3 3 3 2 2" xfId="2625"/>
    <cellStyle name="20% - Accent5 3 3 3 2 3" xfId="2626"/>
    <cellStyle name="20% - Accent5 3 3 3 3" xfId="2627"/>
    <cellStyle name="20% - Accent5 3 3 3 4" xfId="2628"/>
    <cellStyle name="20% - Accent5 3 3 3 5" xfId="2629"/>
    <cellStyle name="20% - Accent5 3 3 4" xfId="2630"/>
    <cellStyle name="20% - Accent5 3 3 4 2" xfId="2631"/>
    <cellStyle name="20% - Accent5 3 3 4 2 2" xfId="2632"/>
    <cellStyle name="20% - Accent5 3 3 4 2 3" xfId="2633"/>
    <cellStyle name="20% - Accent5 3 3 4 3" xfId="2634"/>
    <cellStyle name="20% - Accent5 3 3 4 4" xfId="2635"/>
    <cellStyle name="20% - Accent5 3 3 4 5" xfId="2636"/>
    <cellStyle name="20% - Accent5 3 3 5" xfId="2637"/>
    <cellStyle name="20% - Accent5 3 3 5 2" xfId="2638"/>
    <cellStyle name="20% - Accent5 3 3 5 2 2" xfId="2639"/>
    <cellStyle name="20% - Accent5 3 3 5 2 3" xfId="2640"/>
    <cellStyle name="20% - Accent5 3 3 5 3" xfId="2641"/>
    <cellStyle name="20% - Accent5 3 3 5 4" xfId="2642"/>
    <cellStyle name="20% - Accent5 3 3 5 5" xfId="2643"/>
    <cellStyle name="20% - Accent5 3 3 6" xfId="2644"/>
    <cellStyle name="20% - Accent5 3 3 6 2" xfId="2645"/>
    <cellStyle name="20% - Accent5 3 3 6 2 2" xfId="2646"/>
    <cellStyle name="20% - Accent5 3 3 6 2 3" xfId="2647"/>
    <cellStyle name="20% - Accent5 3 3 6 3" xfId="2648"/>
    <cellStyle name="20% - Accent5 3 3 6 4" xfId="2649"/>
    <cellStyle name="20% - Accent5 3 3 6 5" xfId="2650"/>
    <cellStyle name="20% - Accent5 3 3 7" xfId="2651"/>
    <cellStyle name="20% - Accent5 3 3 7 2" xfId="2652"/>
    <cellStyle name="20% - Accent5 3 3 7 2 2" xfId="2653"/>
    <cellStyle name="20% - Accent5 3 3 7 2 3" xfId="2654"/>
    <cellStyle name="20% - Accent5 3 3 7 3" xfId="2655"/>
    <cellStyle name="20% - Accent5 3 3 7 4" xfId="2656"/>
    <cellStyle name="20% - Accent5 3 3 7 5" xfId="2657"/>
    <cellStyle name="20% - Accent5 3 3 8" xfId="2658"/>
    <cellStyle name="20% - Accent5 3 3 8 2" xfId="2659"/>
    <cellStyle name="20% - Accent5 3 3 8 2 2" xfId="2660"/>
    <cellStyle name="20% - Accent5 3 3 8 2 3" xfId="2661"/>
    <cellStyle name="20% - Accent5 3 3 8 3" xfId="2662"/>
    <cellStyle name="20% - Accent5 3 3 8 4" xfId="2663"/>
    <cellStyle name="20% - Accent5 3 3 8 5" xfId="2664"/>
    <cellStyle name="20% - Accent5 3 3 9" xfId="2665"/>
    <cellStyle name="20% - Accent5 3 3 9 2" xfId="2666"/>
    <cellStyle name="20% - Accent5 3 3 9 3" xfId="2667"/>
    <cellStyle name="20% - Accent5 3 4" xfId="2668"/>
    <cellStyle name="20% - Accent5 3 4 2" xfId="2669"/>
    <cellStyle name="20% - Accent5 3 4 2 2" xfId="2670"/>
    <cellStyle name="20% - Accent5 3 4 2 2 2" xfId="2671"/>
    <cellStyle name="20% - Accent5 3 4 2 2 3" xfId="2672"/>
    <cellStyle name="20% - Accent5 3 4 2 3" xfId="2673"/>
    <cellStyle name="20% - Accent5 3 4 2 4" xfId="2674"/>
    <cellStyle name="20% - Accent5 3 4 2 5" xfId="2675"/>
    <cellStyle name="20% - Accent5 3 4 3" xfId="2676"/>
    <cellStyle name="20% - Accent5 3 4 3 2" xfId="2677"/>
    <cellStyle name="20% - Accent5 3 4 3 2 2" xfId="2678"/>
    <cellStyle name="20% - Accent5 3 4 3 2 3" xfId="2679"/>
    <cellStyle name="20% - Accent5 3 4 3 3" xfId="2680"/>
    <cellStyle name="20% - Accent5 3 4 3 4" xfId="2681"/>
    <cellStyle name="20% - Accent5 3 4 3 5" xfId="2682"/>
    <cellStyle name="20% - Accent5 3 4 4" xfId="2683"/>
    <cellStyle name="20% - Accent5 3 4 4 2" xfId="2684"/>
    <cellStyle name="20% - Accent5 3 4 4 2 2" xfId="2685"/>
    <cellStyle name="20% - Accent5 3 4 4 2 3" xfId="2686"/>
    <cellStyle name="20% - Accent5 3 4 4 3" xfId="2687"/>
    <cellStyle name="20% - Accent5 3 4 4 4" xfId="2688"/>
    <cellStyle name="20% - Accent5 3 4 4 5" xfId="2689"/>
    <cellStyle name="20% - Accent5 3 4 5" xfId="2690"/>
    <cellStyle name="20% - Accent5 3 4 5 2" xfId="2691"/>
    <cellStyle name="20% - Accent5 3 4 5 2 2" xfId="2692"/>
    <cellStyle name="20% - Accent5 3 4 5 2 3" xfId="2693"/>
    <cellStyle name="20% - Accent5 3 4 5 3" xfId="2694"/>
    <cellStyle name="20% - Accent5 3 4 5 4" xfId="2695"/>
    <cellStyle name="20% - Accent5 3 4 5 5" xfId="2696"/>
    <cellStyle name="20% - Accent5 3 4 6" xfId="2697"/>
    <cellStyle name="20% - Accent5 3 4 6 2" xfId="2698"/>
    <cellStyle name="20% - Accent5 3 4 6 3" xfId="2699"/>
    <cellStyle name="20% - Accent5 3 4 7" xfId="2700"/>
    <cellStyle name="20% - Accent5 3 4 8" xfId="2701"/>
    <cellStyle name="20% - Accent5 3 4 9" xfId="2702"/>
    <cellStyle name="20% - Accent5 3 5" xfId="2703"/>
    <cellStyle name="20% - Accent5 3 5 2" xfId="2704"/>
    <cellStyle name="20% - Accent5 3 5 2 2" xfId="2705"/>
    <cellStyle name="20% - Accent5 3 5 2 3" xfId="2706"/>
    <cellStyle name="20% - Accent5 3 5 3" xfId="2707"/>
    <cellStyle name="20% - Accent5 3 5 4" xfId="2708"/>
    <cellStyle name="20% - Accent5 3 5 5" xfId="2709"/>
    <cellStyle name="20% - Accent5 3 6" xfId="2710"/>
    <cellStyle name="20% - Accent5 3 6 2" xfId="2711"/>
    <cellStyle name="20% - Accent5 3 6 2 2" xfId="2712"/>
    <cellStyle name="20% - Accent5 3 6 2 3" xfId="2713"/>
    <cellStyle name="20% - Accent5 3 6 3" xfId="2714"/>
    <cellStyle name="20% - Accent5 3 6 4" xfId="2715"/>
    <cellStyle name="20% - Accent5 3 6 5" xfId="2716"/>
    <cellStyle name="20% - Accent5 3 7" xfId="2717"/>
    <cellStyle name="20% - Accent5 3 7 2" xfId="2718"/>
    <cellStyle name="20% - Accent5 3 7 2 2" xfId="2719"/>
    <cellStyle name="20% - Accent5 3 7 2 3" xfId="2720"/>
    <cellStyle name="20% - Accent5 3 7 3" xfId="2721"/>
    <cellStyle name="20% - Accent5 3 7 4" xfId="2722"/>
    <cellStyle name="20% - Accent5 3 7 5" xfId="2723"/>
    <cellStyle name="20% - Accent5 3 8" xfId="2724"/>
    <cellStyle name="20% - Accent5 3 8 2" xfId="2725"/>
    <cellStyle name="20% - Accent5 3 8 2 2" xfId="2726"/>
    <cellStyle name="20% - Accent5 3 8 2 3" xfId="2727"/>
    <cellStyle name="20% - Accent5 3 8 3" xfId="2728"/>
    <cellStyle name="20% - Accent5 3 8 4" xfId="2729"/>
    <cellStyle name="20% - Accent5 3 8 5" xfId="2730"/>
    <cellStyle name="20% - Accent5 3 9" xfId="2731"/>
    <cellStyle name="20% - Accent5 3 9 2" xfId="2732"/>
    <cellStyle name="20% - Accent5 3 9 2 2" xfId="2733"/>
    <cellStyle name="20% - Accent5 3 9 2 3" xfId="2734"/>
    <cellStyle name="20% - Accent5 3 9 3" xfId="2735"/>
    <cellStyle name="20% - Accent5 3 9 4" xfId="2736"/>
    <cellStyle name="20% - Accent5 3 9 5" xfId="2737"/>
    <cellStyle name="20% - Accent5 4" xfId="2738"/>
    <cellStyle name="20% - Accent5 4 2" xfId="2739"/>
    <cellStyle name="20% - Accent5 5" xfId="2740"/>
    <cellStyle name="20% - Accent5 5 2" xfId="2741"/>
    <cellStyle name="20% - Accent5 5 3" xfId="2742"/>
    <cellStyle name="20% - Accent5 6" xfId="2743"/>
    <cellStyle name="20% - Accent5 7" xfId="2744"/>
    <cellStyle name="20% - Accent6 2" xfId="2745"/>
    <cellStyle name="20% - Accent6 2 10" xfId="2746"/>
    <cellStyle name="20% - Accent6 2 10 2" xfId="2747"/>
    <cellStyle name="20% - Accent6 2 10 2 2" xfId="2748"/>
    <cellStyle name="20% - Accent6 2 10 2 3" xfId="2749"/>
    <cellStyle name="20% - Accent6 2 10 3" xfId="2750"/>
    <cellStyle name="20% - Accent6 2 10 4" xfId="2751"/>
    <cellStyle name="20% - Accent6 2 10 5" xfId="2752"/>
    <cellStyle name="20% - Accent6 2 11" xfId="2753"/>
    <cellStyle name="20% - Accent6 2 12" xfId="2754"/>
    <cellStyle name="20% - Accent6 2 13" xfId="2755"/>
    <cellStyle name="20% - Accent6 2 13 2" xfId="2756"/>
    <cellStyle name="20% - Accent6 2 13 3" xfId="2757"/>
    <cellStyle name="20% - Accent6 2 14" xfId="2758"/>
    <cellStyle name="20% - Accent6 2 15" xfId="2759"/>
    <cellStyle name="20% - Accent6 2 16" xfId="2760"/>
    <cellStyle name="20% - Accent6 2 17" xfId="2761"/>
    <cellStyle name="20% - Accent6 2 2" xfId="2762"/>
    <cellStyle name="20% - Accent6 2 2 10" xfId="2763"/>
    <cellStyle name="20% - Accent6 2 2 11" xfId="2764"/>
    <cellStyle name="20% - Accent6 2 2 12" xfId="2765"/>
    <cellStyle name="20% - Accent6 2 2 13" xfId="2766"/>
    <cellStyle name="20% - Accent6 2 2 2" xfId="2767"/>
    <cellStyle name="20% - Accent6 2 2 2 2" xfId="2768"/>
    <cellStyle name="20% - Accent6 2 2 2 2 2" xfId="2769"/>
    <cellStyle name="20% - Accent6 2 2 2 2 2 2" xfId="2770"/>
    <cellStyle name="20% - Accent6 2 2 2 2 2 3" xfId="2771"/>
    <cellStyle name="20% - Accent6 2 2 2 2 3" xfId="2772"/>
    <cellStyle name="20% - Accent6 2 2 2 2 4" xfId="2773"/>
    <cellStyle name="20% - Accent6 2 2 2 2 5" xfId="2774"/>
    <cellStyle name="20% - Accent6 2 2 2 3" xfId="2775"/>
    <cellStyle name="20% - Accent6 2 2 2 3 2" xfId="2776"/>
    <cellStyle name="20% - Accent6 2 2 2 3 2 2" xfId="2777"/>
    <cellStyle name="20% - Accent6 2 2 2 3 2 3" xfId="2778"/>
    <cellStyle name="20% - Accent6 2 2 2 3 3" xfId="2779"/>
    <cellStyle name="20% - Accent6 2 2 2 3 4" xfId="2780"/>
    <cellStyle name="20% - Accent6 2 2 2 3 5" xfId="2781"/>
    <cellStyle name="20% - Accent6 2 2 2 4" xfId="2782"/>
    <cellStyle name="20% - Accent6 2 2 2 4 2" xfId="2783"/>
    <cellStyle name="20% - Accent6 2 2 2 4 2 2" xfId="2784"/>
    <cellStyle name="20% - Accent6 2 2 2 4 2 3" xfId="2785"/>
    <cellStyle name="20% - Accent6 2 2 2 4 3" xfId="2786"/>
    <cellStyle name="20% - Accent6 2 2 2 4 4" xfId="2787"/>
    <cellStyle name="20% - Accent6 2 2 2 4 5" xfId="2788"/>
    <cellStyle name="20% - Accent6 2 2 2 5" xfId="2789"/>
    <cellStyle name="20% - Accent6 2 2 2 5 2" xfId="2790"/>
    <cellStyle name="20% - Accent6 2 2 2 5 2 2" xfId="2791"/>
    <cellStyle name="20% - Accent6 2 2 2 5 2 3" xfId="2792"/>
    <cellStyle name="20% - Accent6 2 2 2 5 3" xfId="2793"/>
    <cellStyle name="20% - Accent6 2 2 2 5 4" xfId="2794"/>
    <cellStyle name="20% - Accent6 2 2 2 5 5" xfId="2795"/>
    <cellStyle name="20% - Accent6 2 2 2 6" xfId="2796"/>
    <cellStyle name="20% - Accent6 2 2 2 6 2" xfId="2797"/>
    <cellStyle name="20% - Accent6 2 2 2 6 3" xfId="2798"/>
    <cellStyle name="20% - Accent6 2 2 2 7" xfId="2799"/>
    <cellStyle name="20% - Accent6 2 2 2 8" xfId="2800"/>
    <cellStyle name="20% - Accent6 2 2 2 9" xfId="2801"/>
    <cellStyle name="20% - Accent6 2 2 3" xfId="2802"/>
    <cellStyle name="20% - Accent6 2 2 3 2" xfId="2803"/>
    <cellStyle name="20% - Accent6 2 2 3 2 2" xfId="2804"/>
    <cellStyle name="20% - Accent6 2 2 3 2 3" xfId="2805"/>
    <cellStyle name="20% - Accent6 2 2 3 3" xfId="2806"/>
    <cellStyle name="20% - Accent6 2 2 3 4" xfId="2807"/>
    <cellStyle name="20% - Accent6 2 2 3 5" xfId="2808"/>
    <cellStyle name="20% - Accent6 2 2 4" xfId="2809"/>
    <cellStyle name="20% - Accent6 2 2 4 2" xfId="2810"/>
    <cellStyle name="20% - Accent6 2 2 4 2 2" xfId="2811"/>
    <cellStyle name="20% - Accent6 2 2 4 2 3" xfId="2812"/>
    <cellStyle name="20% - Accent6 2 2 4 3" xfId="2813"/>
    <cellStyle name="20% - Accent6 2 2 4 4" xfId="2814"/>
    <cellStyle name="20% - Accent6 2 2 4 5" xfId="2815"/>
    <cellStyle name="20% - Accent6 2 2 5" xfId="2816"/>
    <cellStyle name="20% - Accent6 2 2 5 2" xfId="2817"/>
    <cellStyle name="20% - Accent6 2 2 5 2 2" xfId="2818"/>
    <cellStyle name="20% - Accent6 2 2 5 2 3" xfId="2819"/>
    <cellStyle name="20% - Accent6 2 2 5 3" xfId="2820"/>
    <cellStyle name="20% - Accent6 2 2 5 4" xfId="2821"/>
    <cellStyle name="20% - Accent6 2 2 5 5" xfId="2822"/>
    <cellStyle name="20% - Accent6 2 2 6" xfId="2823"/>
    <cellStyle name="20% - Accent6 2 2 6 2" xfId="2824"/>
    <cellStyle name="20% - Accent6 2 2 6 2 2" xfId="2825"/>
    <cellStyle name="20% - Accent6 2 2 6 2 3" xfId="2826"/>
    <cellStyle name="20% - Accent6 2 2 6 3" xfId="2827"/>
    <cellStyle name="20% - Accent6 2 2 6 4" xfId="2828"/>
    <cellStyle name="20% - Accent6 2 2 6 5" xfId="2829"/>
    <cellStyle name="20% - Accent6 2 2 7" xfId="2830"/>
    <cellStyle name="20% - Accent6 2 2 7 2" xfId="2831"/>
    <cellStyle name="20% - Accent6 2 2 7 2 2" xfId="2832"/>
    <cellStyle name="20% - Accent6 2 2 7 2 3" xfId="2833"/>
    <cellStyle name="20% - Accent6 2 2 7 3" xfId="2834"/>
    <cellStyle name="20% - Accent6 2 2 7 4" xfId="2835"/>
    <cellStyle name="20% - Accent6 2 2 7 5" xfId="2836"/>
    <cellStyle name="20% - Accent6 2 2 8" xfId="2837"/>
    <cellStyle name="20% - Accent6 2 2 8 2" xfId="2838"/>
    <cellStyle name="20% - Accent6 2 2 8 2 2" xfId="2839"/>
    <cellStyle name="20% - Accent6 2 2 8 2 3" xfId="2840"/>
    <cellStyle name="20% - Accent6 2 2 8 3" xfId="2841"/>
    <cellStyle name="20% - Accent6 2 2 8 4" xfId="2842"/>
    <cellStyle name="20% - Accent6 2 2 8 5" xfId="2843"/>
    <cellStyle name="20% - Accent6 2 2 9" xfId="2844"/>
    <cellStyle name="20% - Accent6 2 2 9 2" xfId="2845"/>
    <cellStyle name="20% - Accent6 2 2 9 3" xfId="2846"/>
    <cellStyle name="20% - Accent6 2 3" xfId="2847"/>
    <cellStyle name="20% - Accent6 2 3 10" xfId="2848"/>
    <cellStyle name="20% - Accent6 2 3 11" xfId="2849"/>
    <cellStyle name="20% - Accent6 2 3 12" xfId="2850"/>
    <cellStyle name="20% - Accent6 2 3 13" xfId="2851"/>
    <cellStyle name="20% - Accent6 2 3 14" xfId="2852"/>
    <cellStyle name="20% - Accent6 2 3 2" xfId="2853"/>
    <cellStyle name="20% - Accent6 2 3 2 2" xfId="2854"/>
    <cellStyle name="20% - Accent6 2 3 2 2 2" xfId="2855"/>
    <cellStyle name="20% - Accent6 2 3 2 2 2 2" xfId="2856"/>
    <cellStyle name="20% - Accent6 2 3 2 2 2 3" xfId="2857"/>
    <cellStyle name="20% - Accent6 2 3 2 2 3" xfId="2858"/>
    <cellStyle name="20% - Accent6 2 3 2 2 4" xfId="2859"/>
    <cellStyle name="20% - Accent6 2 3 2 2 5" xfId="2860"/>
    <cellStyle name="20% - Accent6 2 3 2 3" xfId="2861"/>
    <cellStyle name="20% - Accent6 2 3 2 3 2" xfId="2862"/>
    <cellStyle name="20% - Accent6 2 3 2 3 2 2" xfId="2863"/>
    <cellStyle name="20% - Accent6 2 3 2 3 2 3" xfId="2864"/>
    <cellStyle name="20% - Accent6 2 3 2 3 3" xfId="2865"/>
    <cellStyle name="20% - Accent6 2 3 2 3 4" xfId="2866"/>
    <cellStyle name="20% - Accent6 2 3 2 3 5" xfId="2867"/>
    <cellStyle name="20% - Accent6 2 3 2 4" xfId="2868"/>
    <cellStyle name="20% - Accent6 2 3 2 4 2" xfId="2869"/>
    <cellStyle name="20% - Accent6 2 3 2 4 2 2" xfId="2870"/>
    <cellStyle name="20% - Accent6 2 3 2 4 2 3" xfId="2871"/>
    <cellStyle name="20% - Accent6 2 3 2 4 3" xfId="2872"/>
    <cellStyle name="20% - Accent6 2 3 2 4 4" xfId="2873"/>
    <cellStyle name="20% - Accent6 2 3 2 4 5" xfId="2874"/>
    <cellStyle name="20% - Accent6 2 3 2 5" xfId="2875"/>
    <cellStyle name="20% - Accent6 2 3 2 5 2" xfId="2876"/>
    <cellStyle name="20% - Accent6 2 3 2 5 2 2" xfId="2877"/>
    <cellStyle name="20% - Accent6 2 3 2 5 2 3" xfId="2878"/>
    <cellStyle name="20% - Accent6 2 3 2 5 3" xfId="2879"/>
    <cellStyle name="20% - Accent6 2 3 2 5 4" xfId="2880"/>
    <cellStyle name="20% - Accent6 2 3 2 5 5" xfId="2881"/>
    <cellStyle name="20% - Accent6 2 3 2 6" xfId="2882"/>
    <cellStyle name="20% - Accent6 2 3 2 6 2" xfId="2883"/>
    <cellStyle name="20% - Accent6 2 3 2 6 3" xfId="2884"/>
    <cellStyle name="20% - Accent6 2 3 2 7" xfId="2885"/>
    <cellStyle name="20% - Accent6 2 3 2 8" xfId="2886"/>
    <cellStyle name="20% - Accent6 2 3 2 9" xfId="2887"/>
    <cellStyle name="20% - Accent6 2 3 3" xfId="2888"/>
    <cellStyle name="20% - Accent6 2 3 3 2" xfId="2889"/>
    <cellStyle name="20% - Accent6 2 3 3 2 2" xfId="2890"/>
    <cellStyle name="20% - Accent6 2 3 3 2 3" xfId="2891"/>
    <cellStyle name="20% - Accent6 2 3 3 3" xfId="2892"/>
    <cellStyle name="20% - Accent6 2 3 3 4" xfId="2893"/>
    <cellStyle name="20% - Accent6 2 3 3 5" xfId="2894"/>
    <cellStyle name="20% - Accent6 2 3 4" xfId="2895"/>
    <cellStyle name="20% - Accent6 2 3 4 2" xfId="2896"/>
    <cellStyle name="20% - Accent6 2 3 4 2 2" xfId="2897"/>
    <cellStyle name="20% - Accent6 2 3 4 2 3" xfId="2898"/>
    <cellStyle name="20% - Accent6 2 3 4 3" xfId="2899"/>
    <cellStyle name="20% - Accent6 2 3 4 4" xfId="2900"/>
    <cellStyle name="20% - Accent6 2 3 4 5" xfId="2901"/>
    <cellStyle name="20% - Accent6 2 3 5" xfId="2902"/>
    <cellStyle name="20% - Accent6 2 3 5 2" xfId="2903"/>
    <cellStyle name="20% - Accent6 2 3 5 2 2" xfId="2904"/>
    <cellStyle name="20% - Accent6 2 3 5 2 3" xfId="2905"/>
    <cellStyle name="20% - Accent6 2 3 5 3" xfId="2906"/>
    <cellStyle name="20% - Accent6 2 3 5 4" xfId="2907"/>
    <cellStyle name="20% - Accent6 2 3 5 5" xfId="2908"/>
    <cellStyle name="20% - Accent6 2 3 6" xfId="2909"/>
    <cellStyle name="20% - Accent6 2 3 6 2" xfId="2910"/>
    <cellStyle name="20% - Accent6 2 3 6 2 2" xfId="2911"/>
    <cellStyle name="20% - Accent6 2 3 6 2 3" xfId="2912"/>
    <cellStyle name="20% - Accent6 2 3 6 3" xfId="2913"/>
    <cellStyle name="20% - Accent6 2 3 6 4" xfId="2914"/>
    <cellStyle name="20% - Accent6 2 3 6 5" xfId="2915"/>
    <cellStyle name="20% - Accent6 2 3 7" xfId="2916"/>
    <cellStyle name="20% - Accent6 2 3 7 2" xfId="2917"/>
    <cellStyle name="20% - Accent6 2 3 7 2 2" xfId="2918"/>
    <cellStyle name="20% - Accent6 2 3 7 2 3" xfId="2919"/>
    <cellStyle name="20% - Accent6 2 3 7 3" xfId="2920"/>
    <cellStyle name="20% - Accent6 2 3 7 4" xfId="2921"/>
    <cellStyle name="20% - Accent6 2 3 7 5" xfId="2922"/>
    <cellStyle name="20% - Accent6 2 3 8" xfId="2923"/>
    <cellStyle name="20% - Accent6 2 3 8 2" xfId="2924"/>
    <cellStyle name="20% - Accent6 2 3 8 2 2" xfId="2925"/>
    <cellStyle name="20% - Accent6 2 3 8 2 3" xfId="2926"/>
    <cellStyle name="20% - Accent6 2 3 8 3" xfId="2927"/>
    <cellStyle name="20% - Accent6 2 3 8 4" xfId="2928"/>
    <cellStyle name="20% - Accent6 2 3 8 5" xfId="2929"/>
    <cellStyle name="20% - Accent6 2 3 9" xfId="2930"/>
    <cellStyle name="20% - Accent6 2 3 9 2" xfId="2931"/>
    <cellStyle name="20% - Accent6 2 3 9 3" xfId="2932"/>
    <cellStyle name="20% - Accent6 2 4" xfId="2933"/>
    <cellStyle name="20% - Accent6 2 4 10" xfId="2934"/>
    <cellStyle name="20% - Accent6 2 4 2" xfId="2935"/>
    <cellStyle name="20% - Accent6 2 4 2 2" xfId="2936"/>
    <cellStyle name="20% - Accent6 2 4 2 2 2" xfId="2937"/>
    <cellStyle name="20% - Accent6 2 4 2 2 3" xfId="2938"/>
    <cellStyle name="20% - Accent6 2 4 2 3" xfId="2939"/>
    <cellStyle name="20% - Accent6 2 4 2 4" xfId="2940"/>
    <cellStyle name="20% - Accent6 2 4 2 5" xfId="2941"/>
    <cellStyle name="20% - Accent6 2 4 3" xfId="2942"/>
    <cellStyle name="20% - Accent6 2 4 3 2" xfId="2943"/>
    <cellStyle name="20% - Accent6 2 4 3 2 2" xfId="2944"/>
    <cellStyle name="20% - Accent6 2 4 3 2 3" xfId="2945"/>
    <cellStyle name="20% - Accent6 2 4 3 3" xfId="2946"/>
    <cellStyle name="20% - Accent6 2 4 3 4" xfId="2947"/>
    <cellStyle name="20% - Accent6 2 4 3 5" xfId="2948"/>
    <cellStyle name="20% - Accent6 2 4 4" xfId="2949"/>
    <cellStyle name="20% - Accent6 2 4 4 2" xfId="2950"/>
    <cellStyle name="20% - Accent6 2 4 4 2 2" xfId="2951"/>
    <cellStyle name="20% - Accent6 2 4 4 2 3" xfId="2952"/>
    <cellStyle name="20% - Accent6 2 4 4 3" xfId="2953"/>
    <cellStyle name="20% - Accent6 2 4 4 4" xfId="2954"/>
    <cellStyle name="20% - Accent6 2 4 4 5" xfId="2955"/>
    <cellStyle name="20% - Accent6 2 4 5" xfId="2956"/>
    <cellStyle name="20% - Accent6 2 4 5 2" xfId="2957"/>
    <cellStyle name="20% - Accent6 2 4 5 2 2" xfId="2958"/>
    <cellStyle name="20% - Accent6 2 4 5 2 3" xfId="2959"/>
    <cellStyle name="20% - Accent6 2 4 5 3" xfId="2960"/>
    <cellStyle name="20% - Accent6 2 4 5 4" xfId="2961"/>
    <cellStyle name="20% - Accent6 2 4 5 5" xfId="2962"/>
    <cellStyle name="20% - Accent6 2 4 6" xfId="2963"/>
    <cellStyle name="20% - Accent6 2 4 6 2" xfId="2964"/>
    <cellStyle name="20% - Accent6 2 4 6 3" xfId="2965"/>
    <cellStyle name="20% - Accent6 2 4 7" xfId="2966"/>
    <cellStyle name="20% - Accent6 2 4 8" xfId="2967"/>
    <cellStyle name="20% - Accent6 2 4 9" xfId="2968"/>
    <cellStyle name="20% - Accent6 2 5" xfId="2969"/>
    <cellStyle name="20% - Accent6 2 5 2" xfId="2970"/>
    <cellStyle name="20% - Accent6 2 5 2 2" xfId="2971"/>
    <cellStyle name="20% - Accent6 2 5 2 2 2" xfId="2972"/>
    <cellStyle name="20% - Accent6 2 5 2 2 3" xfId="2973"/>
    <cellStyle name="20% - Accent6 2 5 2 3" xfId="2974"/>
    <cellStyle name="20% - Accent6 2 5 2 4" xfId="2975"/>
    <cellStyle name="20% - Accent6 2 5 2 5" xfId="2976"/>
    <cellStyle name="20% - Accent6 2 5 3" xfId="2977"/>
    <cellStyle name="20% - Accent6 2 5 4" xfId="2978"/>
    <cellStyle name="20% - Accent6 2 5 4 2" xfId="2979"/>
    <cellStyle name="20% - Accent6 2 5 4 3" xfId="2980"/>
    <cellStyle name="20% - Accent6 2 5 5" xfId="2981"/>
    <cellStyle name="20% - Accent6 2 5 6" xfId="2982"/>
    <cellStyle name="20% - Accent6 2 5 7" xfId="2983"/>
    <cellStyle name="20% - Accent6 2 6" xfId="2984"/>
    <cellStyle name="20% - Accent6 2 6 2" xfId="2985"/>
    <cellStyle name="20% - Accent6 2 6 2 2" xfId="2986"/>
    <cellStyle name="20% - Accent6 2 6 2 2 2" xfId="2987"/>
    <cellStyle name="20% - Accent6 2 6 2 2 3" xfId="2988"/>
    <cellStyle name="20% - Accent6 2 6 2 3" xfId="2989"/>
    <cellStyle name="20% - Accent6 2 6 2 4" xfId="2990"/>
    <cellStyle name="20% - Accent6 2 6 2 5" xfId="2991"/>
    <cellStyle name="20% - Accent6 2 6 3" xfId="2992"/>
    <cellStyle name="20% - Accent6 2 6 4" xfId="2993"/>
    <cellStyle name="20% - Accent6 2 6 4 2" xfId="2994"/>
    <cellStyle name="20% - Accent6 2 6 4 3" xfId="2995"/>
    <cellStyle name="20% - Accent6 2 6 5" xfId="2996"/>
    <cellStyle name="20% - Accent6 2 6 6" xfId="2997"/>
    <cellStyle name="20% - Accent6 2 6 7" xfId="2998"/>
    <cellStyle name="20% - Accent6 2 7" xfId="2999"/>
    <cellStyle name="20% - Accent6 2 7 2" xfId="3000"/>
    <cellStyle name="20% - Accent6 2 7 2 2" xfId="3001"/>
    <cellStyle name="20% - Accent6 2 7 2 2 2" xfId="3002"/>
    <cellStyle name="20% - Accent6 2 7 2 2 3" xfId="3003"/>
    <cellStyle name="20% - Accent6 2 7 2 3" xfId="3004"/>
    <cellStyle name="20% - Accent6 2 7 2 4" xfId="3005"/>
    <cellStyle name="20% - Accent6 2 7 2 5" xfId="3006"/>
    <cellStyle name="20% - Accent6 2 7 3" xfId="3007"/>
    <cellStyle name="20% - Accent6 2 7 4" xfId="3008"/>
    <cellStyle name="20% - Accent6 2 7 4 2" xfId="3009"/>
    <cellStyle name="20% - Accent6 2 7 4 3" xfId="3010"/>
    <cellStyle name="20% - Accent6 2 7 5" xfId="3011"/>
    <cellStyle name="20% - Accent6 2 7 6" xfId="3012"/>
    <cellStyle name="20% - Accent6 2 7 7" xfId="3013"/>
    <cellStyle name="20% - Accent6 2 8" xfId="3014"/>
    <cellStyle name="20% - Accent6 2 8 2" xfId="3015"/>
    <cellStyle name="20% - Accent6 2 8 2 2" xfId="3016"/>
    <cellStyle name="20% - Accent6 2 8 2 3" xfId="3017"/>
    <cellStyle name="20% - Accent6 2 8 3" xfId="3018"/>
    <cellStyle name="20% - Accent6 2 8 4" xfId="3019"/>
    <cellStyle name="20% - Accent6 2 8 5" xfId="3020"/>
    <cellStyle name="20% - Accent6 2 9" xfId="3021"/>
    <cellStyle name="20% - Accent6 2 9 2" xfId="3022"/>
    <cellStyle name="20% - Accent6 2 9 2 2" xfId="3023"/>
    <cellStyle name="20% - Accent6 2 9 2 3" xfId="3024"/>
    <cellStyle name="20% - Accent6 2 9 3" xfId="3025"/>
    <cellStyle name="20% - Accent6 2 9 4" xfId="3026"/>
    <cellStyle name="20% - Accent6 2 9 5" xfId="3027"/>
    <cellStyle name="20% - Accent6 3" xfId="3028"/>
    <cellStyle name="20% - Accent6 3 10" xfId="3029"/>
    <cellStyle name="20% - Accent6 3 10 2" xfId="3030"/>
    <cellStyle name="20% - Accent6 3 10 2 2" xfId="3031"/>
    <cellStyle name="20% - Accent6 3 10 2 3" xfId="3032"/>
    <cellStyle name="20% - Accent6 3 10 3" xfId="3033"/>
    <cellStyle name="20% - Accent6 3 10 4" xfId="3034"/>
    <cellStyle name="20% - Accent6 3 10 5" xfId="3035"/>
    <cellStyle name="20% - Accent6 3 11" xfId="3036"/>
    <cellStyle name="20% - Accent6 3 11 2" xfId="3037"/>
    <cellStyle name="20% - Accent6 3 11 3" xfId="3038"/>
    <cellStyle name="20% - Accent6 3 12" xfId="3039"/>
    <cellStyle name="20% - Accent6 3 13" xfId="3040"/>
    <cellStyle name="20% - Accent6 3 14" xfId="3041"/>
    <cellStyle name="20% - Accent6 3 15" xfId="3042"/>
    <cellStyle name="20% - Accent6 3 2" xfId="3043"/>
    <cellStyle name="20% - Accent6 3 2 10" xfId="3044"/>
    <cellStyle name="20% - Accent6 3 2 11" xfId="3045"/>
    <cellStyle name="20% - Accent6 3 2 12" xfId="3046"/>
    <cellStyle name="20% - Accent6 3 2 13" xfId="3047"/>
    <cellStyle name="20% - Accent6 3 2 2" xfId="3048"/>
    <cellStyle name="20% - Accent6 3 2 2 2" xfId="3049"/>
    <cellStyle name="20% - Accent6 3 2 2 2 2" xfId="3050"/>
    <cellStyle name="20% - Accent6 3 2 2 2 2 2" xfId="3051"/>
    <cellStyle name="20% - Accent6 3 2 2 2 2 3" xfId="3052"/>
    <cellStyle name="20% - Accent6 3 2 2 2 3" xfId="3053"/>
    <cellStyle name="20% - Accent6 3 2 2 2 4" xfId="3054"/>
    <cellStyle name="20% - Accent6 3 2 2 2 5" xfId="3055"/>
    <cellStyle name="20% - Accent6 3 2 2 3" xfId="3056"/>
    <cellStyle name="20% - Accent6 3 2 2 3 2" xfId="3057"/>
    <cellStyle name="20% - Accent6 3 2 2 3 2 2" xfId="3058"/>
    <cellStyle name="20% - Accent6 3 2 2 3 2 3" xfId="3059"/>
    <cellStyle name="20% - Accent6 3 2 2 3 3" xfId="3060"/>
    <cellStyle name="20% - Accent6 3 2 2 3 4" xfId="3061"/>
    <cellStyle name="20% - Accent6 3 2 2 3 5" xfId="3062"/>
    <cellStyle name="20% - Accent6 3 2 2 4" xfId="3063"/>
    <cellStyle name="20% - Accent6 3 2 2 4 2" xfId="3064"/>
    <cellStyle name="20% - Accent6 3 2 2 4 2 2" xfId="3065"/>
    <cellStyle name="20% - Accent6 3 2 2 4 2 3" xfId="3066"/>
    <cellStyle name="20% - Accent6 3 2 2 4 3" xfId="3067"/>
    <cellStyle name="20% - Accent6 3 2 2 4 4" xfId="3068"/>
    <cellStyle name="20% - Accent6 3 2 2 4 5" xfId="3069"/>
    <cellStyle name="20% - Accent6 3 2 2 5" xfId="3070"/>
    <cellStyle name="20% - Accent6 3 2 2 5 2" xfId="3071"/>
    <cellStyle name="20% - Accent6 3 2 2 5 2 2" xfId="3072"/>
    <cellStyle name="20% - Accent6 3 2 2 5 2 3" xfId="3073"/>
    <cellStyle name="20% - Accent6 3 2 2 5 3" xfId="3074"/>
    <cellStyle name="20% - Accent6 3 2 2 5 4" xfId="3075"/>
    <cellStyle name="20% - Accent6 3 2 2 5 5" xfId="3076"/>
    <cellStyle name="20% - Accent6 3 2 2 6" xfId="3077"/>
    <cellStyle name="20% - Accent6 3 2 2 6 2" xfId="3078"/>
    <cellStyle name="20% - Accent6 3 2 2 6 3" xfId="3079"/>
    <cellStyle name="20% - Accent6 3 2 2 7" xfId="3080"/>
    <cellStyle name="20% - Accent6 3 2 2 8" xfId="3081"/>
    <cellStyle name="20% - Accent6 3 2 2 9" xfId="3082"/>
    <cellStyle name="20% - Accent6 3 2 3" xfId="3083"/>
    <cellStyle name="20% - Accent6 3 2 3 2" xfId="3084"/>
    <cellStyle name="20% - Accent6 3 2 3 2 2" xfId="3085"/>
    <cellStyle name="20% - Accent6 3 2 3 2 3" xfId="3086"/>
    <cellStyle name="20% - Accent6 3 2 3 3" xfId="3087"/>
    <cellStyle name="20% - Accent6 3 2 3 4" xfId="3088"/>
    <cellStyle name="20% - Accent6 3 2 3 5" xfId="3089"/>
    <cellStyle name="20% - Accent6 3 2 4" xfId="3090"/>
    <cellStyle name="20% - Accent6 3 2 4 2" xfId="3091"/>
    <cellStyle name="20% - Accent6 3 2 4 2 2" xfId="3092"/>
    <cellStyle name="20% - Accent6 3 2 4 2 3" xfId="3093"/>
    <cellStyle name="20% - Accent6 3 2 4 3" xfId="3094"/>
    <cellStyle name="20% - Accent6 3 2 4 4" xfId="3095"/>
    <cellStyle name="20% - Accent6 3 2 4 5" xfId="3096"/>
    <cellStyle name="20% - Accent6 3 2 5" xfId="3097"/>
    <cellStyle name="20% - Accent6 3 2 5 2" xfId="3098"/>
    <cellStyle name="20% - Accent6 3 2 5 2 2" xfId="3099"/>
    <cellStyle name="20% - Accent6 3 2 5 2 3" xfId="3100"/>
    <cellStyle name="20% - Accent6 3 2 5 3" xfId="3101"/>
    <cellStyle name="20% - Accent6 3 2 5 4" xfId="3102"/>
    <cellStyle name="20% - Accent6 3 2 5 5" xfId="3103"/>
    <cellStyle name="20% - Accent6 3 2 6" xfId="3104"/>
    <cellStyle name="20% - Accent6 3 2 6 2" xfId="3105"/>
    <cellStyle name="20% - Accent6 3 2 6 2 2" xfId="3106"/>
    <cellStyle name="20% - Accent6 3 2 6 2 3" xfId="3107"/>
    <cellStyle name="20% - Accent6 3 2 6 3" xfId="3108"/>
    <cellStyle name="20% - Accent6 3 2 6 4" xfId="3109"/>
    <cellStyle name="20% - Accent6 3 2 6 5" xfId="3110"/>
    <cellStyle name="20% - Accent6 3 2 7" xfId="3111"/>
    <cellStyle name="20% - Accent6 3 2 7 2" xfId="3112"/>
    <cellStyle name="20% - Accent6 3 2 7 2 2" xfId="3113"/>
    <cellStyle name="20% - Accent6 3 2 7 2 3" xfId="3114"/>
    <cellStyle name="20% - Accent6 3 2 7 3" xfId="3115"/>
    <cellStyle name="20% - Accent6 3 2 7 4" xfId="3116"/>
    <cellStyle name="20% - Accent6 3 2 7 5" xfId="3117"/>
    <cellStyle name="20% - Accent6 3 2 8" xfId="3118"/>
    <cellStyle name="20% - Accent6 3 2 8 2" xfId="3119"/>
    <cellStyle name="20% - Accent6 3 2 8 2 2" xfId="3120"/>
    <cellStyle name="20% - Accent6 3 2 8 2 3" xfId="3121"/>
    <cellStyle name="20% - Accent6 3 2 8 3" xfId="3122"/>
    <cellStyle name="20% - Accent6 3 2 8 4" xfId="3123"/>
    <cellStyle name="20% - Accent6 3 2 8 5" xfId="3124"/>
    <cellStyle name="20% - Accent6 3 2 9" xfId="3125"/>
    <cellStyle name="20% - Accent6 3 2 9 2" xfId="3126"/>
    <cellStyle name="20% - Accent6 3 2 9 3" xfId="3127"/>
    <cellStyle name="20% - Accent6 3 3" xfId="3128"/>
    <cellStyle name="20% - Accent6 3 3 10" xfId="3129"/>
    <cellStyle name="20% - Accent6 3 3 11" xfId="3130"/>
    <cellStyle name="20% - Accent6 3 3 12" xfId="3131"/>
    <cellStyle name="20% - Accent6 3 3 2" xfId="3132"/>
    <cellStyle name="20% - Accent6 3 3 2 2" xfId="3133"/>
    <cellStyle name="20% - Accent6 3 3 2 2 2" xfId="3134"/>
    <cellStyle name="20% - Accent6 3 3 2 2 2 2" xfId="3135"/>
    <cellStyle name="20% - Accent6 3 3 2 2 2 3" xfId="3136"/>
    <cellStyle name="20% - Accent6 3 3 2 2 3" xfId="3137"/>
    <cellStyle name="20% - Accent6 3 3 2 2 4" xfId="3138"/>
    <cellStyle name="20% - Accent6 3 3 2 2 5" xfId="3139"/>
    <cellStyle name="20% - Accent6 3 3 2 3" xfId="3140"/>
    <cellStyle name="20% - Accent6 3 3 2 3 2" xfId="3141"/>
    <cellStyle name="20% - Accent6 3 3 2 3 2 2" xfId="3142"/>
    <cellStyle name="20% - Accent6 3 3 2 3 2 3" xfId="3143"/>
    <cellStyle name="20% - Accent6 3 3 2 3 3" xfId="3144"/>
    <cellStyle name="20% - Accent6 3 3 2 3 4" xfId="3145"/>
    <cellStyle name="20% - Accent6 3 3 2 3 5" xfId="3146"/>
    <cellStyle name="20% - Accent6 3 3 2 4" xfId="3147"/>
    <cellStyle name="20% - Accent6 3 3 2 4 2" xfId="3148"/>
    <cellStyle name="20% - Accent6 3 3 2 4 2 2" xfId="3149"/>
    <cellStyle name="20% - Accent6 3 3 2 4 2 3" xfId="3150"/>
    <cellStyle name="20% - Accent6 3 3 2 4 3" xfId="3151"/>
    <cellStyle name="20% - Accent6 3 3 2 4 4" xfId="3152"/>
    <cellStyle name="20% - Accent6 3 3 2 4 5" xfId="3153"/>
    <cellStyle name="20% - Accent6 3 3 2 5" xfId="3154"/>
    <cellStyle name="20% - Accent6 3 3 2 5 2" xfId="3155"/>
    <cellStyle name="20% - Accent6 3 3 2 5 2 2" xfId="3156"/>
    <cellStyle name="20% - Accent6 3 3 2 5 2 3" xfId="3157"/>
    <cellStyle name="20% - Accent6 3 3 2 5 3" xfId="3158"/>
    <cellStyle name="20% - Accent6 3 3 2 5 4" xfId="3159"/>
    <cellStyle name="20% - Accent6 3 3 2 5 5" xfId="3160"/>
    <cellStyle name="20% - Accent6 3 3 2 6" xfId="3161"/>
    <cellStyle name="20% - Accent6 3 3 2 6 2" xfId="3162"/>
    <cellStyle name="20% - Accent6 3 3 2 6 3" xfId="3163"/>
    <cellStyle name="20% - Accent6 3 3 2 7" xfId="3164"/>
    <cellStyle name="20% - Accent6 3 3 2 8" xfId="3165"/>
    <cellStyle name="20% - Accent6 3 3 2 9" xfId="3166"/>
    <cellStyle name="20% - Accent6 3 3 3" xfId="3167"/>
    <cellStyle name="20% - Accent6 3 3 3 2" xfId="3168"/>
    <cellStyle name="20% - Accent6 3 3 3 2 2" xfId="3169"/>
    <cellStyle name="20% - Accent6 3 3 3 2 3" xfId="3170"/>
    <cellStyle name="20% - Accent6 3 3 3 3" xfId="3171"/>
    <cellStyle name="20% - Accent6 3 3 3 4" xfId="3172"/>
    <cellStyle name="20% - Accent6 3 3 3 5" xfId="3173"/>
    <cellStyle name="20% - Accent6 3 3 4" xfId="3174"/>
    <cellStyle name="20% - Accent6 3 3 4 2" xfId="3175"/>
    <cellStyle name="20% - Accent6 3 3 4 2 2" xfId="3176"/>
    <cellStyle name="20% - Accent6 3 3 4 2 3" xfId="3177"/>
    <cellStyle name="20% - Accent6 3 3 4 3" xfId="3178"/>
    <cellStyle name="20% - Accent6 3 3 4 4" xfId="3179"/>
    <cellStyle name="20% - Accent6 3 3 4 5" xfId="3180"/>
    <cellStyle name="20% - Accent6 3 3 5" xfId="3181"/>
    <cellStyle name="20% - Accent6 3 3 5 2" xfId="3182"/>
    <cellStyle name="20% - Accent6 3 3 5 2 2" xfId="3183"/>
    <cellStyle name="20% - Accent6 3 3 5 2 3" xfId="3184"/>
    <cellStyle name="20% - Accent6 3 3 5 3" xfId="3185"/>
    <cellStyle name="20% - Accent6 3 3 5 4" xfId="3186"/>
    <cellStyle name="20% - Accent6 3 3 5 5" xfId="3187"/>
    <cellStyle name="20% - Accent6 3 3 6" xfId="3188"/>
    <cellStyle name="20% - Accent6 3 3 6 2" xfId="3189"/>
    <cellStyle name="20% - Accent6 3 3 6 2 2" xfId="3190"/>
    <cellStyle name="20% - Accent6 3 3 6 2 3" xfId="3191"/>
    <cellStyle name="20% - Accent6 3 3 6 3" xfId="3192"/>
    <cellStyle name="20% - Accent6 3 3 6 4" xfId="3193"/>
    <cellStyle name="20% - Accent6 3 3 6 5" xfId="3194"/>
    <cellStyle name="20% - Accent6 3 3 7" xfId="3195"/>
    <cellStyle name="20% - Accent6 3 3 7 2" xfId="3196"/>
    <cellStyle name="20% - Accent6 3 3 7 2 2" xfId="3197"/>
    <cellStyle name="20% - Accent6 3 3 7 2 3" xfId="3198"/>
    <cellStyle name="20% - Accent6 3 3 7 3" xfId="3199"/>
    <cellStyle name="20% - Accent6 3 3 7 4" xfId="3200"/>
    <cellStyle name="20% - Accent6 3 3 7 5" xfId="3201"/>
    <cellStyle name="20% - Accent6 3 3 8" xfId="3202"/>
    <cellStyle name="20% - Accent6 3 3 8 2" xfId="3203"/>
    <cellStyle name="20% - Accent6 3 3 8 2 2" xfId="3204"/>
    <cellStyle name="20% - Accent6 3 3 8 2 3" xfId="3205"/>
    <cellStyle name="20% - Accent6 3 3 8 3" xfId="3206"/>
    <cellStyle name="20% - Accent6 3 3 8 4" xfId="3207"/>
    <cellStyle name="20% - Accent6 3 3 8 5" xfId="3208"/>
    <cellStyle name="20% - Accent6 3 3 9" xfId="3209"/>
    <cellStyle name="20% - Accent6 3 3 9 2" xfId="3210"/>
    <cellStyle name="20% - Accent6 3 3 9 3" xfId="3211"/>
    <cellStyle name="20% - Accent6 3 4" xfId="3212"/>
    <cellStyle name="20% - Accent6 3 4 2" xfId="3213"/>
    <cellStyle name="20% - Accent6 3 4 2 2" xfId="3214"/>
    <cellStyle name="20% - Accent6 3 4 2 2 2" xfId="3215"/>
    <cellStyle name="20% - Accent6 3 4 2 2 3" xfId="3216"/>
    <cellStyle name="20% - Accent6 3 4 2 3" xfId="3217"/>
    <cellStyle name="20% - Accent6 3 4 2 4" xfId="3218"/>
    <cellStyle name="20% - Accent6 3 4 2 5" xfId="3219"/>
    <cellStyle name="20% - Accent6 3 4 3" xfId="3220"/>
    <cellStyle name="20% - Accent6 3 4 3 2" xfId="3221"/>
    <cellStyle name="20% - Accent6 3 4 3 2 2" xfId="3222"/>
    <cellStyle name="20% - Accent6 3 4 3 2 3" xfId="3223"/>
    <cellStyle name="20% - Accent6 3 4 3 3" xfId="3224"/>
    <cellStyle name="20% - Accent6 3 4 3 4" xfId="3225"/>
    <cellStyle name="20% - Accent6 3 4 3 5" xfId="3226"/>
    <cellStyle name="20% - Accent6 3 4 4" xfId="3227"/>
    <cellStyle name="20% - Accent6 3 4 4 2" xfId="3228"/>
    <cellStyle name="20% - Accent6 3 4 4 2 2" xfId="3229"/>
    <cellStyle name="20% - Accent6 3 4 4 2 3" xfId="3230"/>
    <cellStyle name="20% - Accent6 3 4 4 3" xfId="3231"/>
    <cellStyle name="20% - Accent6 3 4 4 4" xfId="3232"/>
    <cellStyle name="20% - Accent6 3 4 4 5" xfId="3233"/>
    <cellStyle name="20% - Accent6 3 4 5" xfId="3234"/>
    <cellStyle name="20% - Accent6 3 4 5 2" xfId="3235"/>
    <cellStyle name="20% - Accent6 3 4 5 2 2" xfId="3236"/>
    <cellStyle name="20% - Accent6 3 4 5 2 3" xfId="3237"/>
    <cellStyle name="20% - Accent6 3 4 5 3" xfId="3238"/>
    <cellStyle name="20% - Accent6 3 4 5 4" xfId="3239"/>
    <cellStyle name="20% - Accent6 3 4 5 5" xfId="3240"/>
    <cellStyle name="20% - Accent6 3 4 6" xfId="3241"/>
    <cellStyle name="20% - Accent6 3 4 6 2" xfId="3242"/>
    <cellStyle name="20% - Accent6 3 4 6 3" xfId="3243"/>
    <cellStyle name="20% - Accent6 3 4 7" xfId="3244"/>
    <cellStyle name="20% - Accent6 3 4 8" xfId="3245"/>
    <cellStyle name="20% - Accent6 3 4 9" xfId="3246"/>
    <cellStyle name="20% - Accent6 3 5" xfId="3247"/>
    <cellStyle name="20% - Accent6 3 5 2" xfId="3248"/>
    <cellStyle name="20% - Accent6 3 5 2 2" xfId="3249"/>
    <cellStyle name="20% - Accent6 3 5 2 3" xfId="3250"/>
    <cellStyle name="20% - Accent6 3 5 3" xfId="3251"/>
    <cellStyle name="20% - Accent6 3 5 4" xfId="3252"/>
    <cellStyle name="20% - Accent6 3 5 5" xfId="3253"/>
    <cellStyle name="20% - Accent6 3 6" xfId="3254"/>
    <cellStyle name="20% - Accent6 3 6 2" xfId="3255"/>
    <cellStyle name="20% - Accent6 3 6 2 2" xfId="3256"/>
    <cellStyle name="20% - Accent6 3 6 2 3" xfId="3257"/>
    <cellStyle name="20% - Accent6 3 6 3" xfId="3258"/>
    <cellStyle name="20% - Accent6 3 6 4" xfId="3259"/>
    <cellStyle name="20% - Accent6 3 6 5" xfId="3260"/>
    <cellStyle name="20% - Accent6 3 7" xfId="3261"/>
    <cellStyle name="20% - Accent6 3 7 2" xfId="3262"/>
    <cellStyle name="20% - Accent6 3 7 2 2" xfId="3263"/>
    <cellStyle name="20% - Accent6 3 7 2 3" xfId="3264"/>
    <cellStyle name="20% - Accent6 3 7 3" xfId="3265"/>
    <cellStyle name="20% - Accent6 3 7 4" xfId="3266"/>
    <cellStyle name="20% - Accent6 3 7 5" xfId="3267"/>
    <cellStyle name="20% - Accent6 3 8" xfId="3268"/>
    <cellStyle name="20% - Accent6 3 8 2" xfId="3269"/>
    <cellStyle name="20% - Accent6 3 8 2 2" xfId="3270"/>
    <cellStyle name="20% - Accent6 3 8 2 3" xfId="3271"/>
    <cellStyle name="20% - Accent6 3 8 3" xfId="3272"/>
    <cellStyle name="20% - Accent6 3 8 4" xfId="3273"/>
    <cellStyle name="20% - Accent6 3 8 5" xfId="3274"/>
    <cellStyle name="20% - Accent6 3 9" xfId="3275"/>
    <cellStyle name="20% - Accent6 3 9 2" xfId="3276"/>
    <cellStyle name="20% - Accent6 3 9 2 2" xfId="3277"/>
    <cellStyle name="20% - Accent6 3 9 2 3" xfId="3278"/>
    <cellStyle name="20% - Accent6 3 9 3" xfId="3279"/>
    <cellStyle name="20% - Accent6 3 9 4" xfId="3280"/>
    <cellStyle name="20% - Accent6 3 9 5" xfId="3281"/>
    <cellStyle name="20% - Accent6 4" xfId="3282"/>
    <cellStyle name="20% - Accent6 4 2" xfId="3283"/>
    <cellStyle name="20% - Accent6 5" xfId="3284"/>
    <cellStyle name="20% - Accent6 5 2" xfId="3285"/>
    <cellStyle name="20% - Accent6 5 3" xfId="3286"/>
    <cellStyle name="20% - Accent6 6" xfId="3287"/>
    <cellStyle name="20% - Accent6 7" xfId="3288"/>
    <cellStyle name="20% - ส่วนที่ถูกเน้น1" xfId="3289"/>
    <cellStyle name="20% - ส่วนที่ถูกเน้น1 2" xfId="3290"/>
    <cellStyle name="20% - ส่วนที่ถูกเน้น1 2 2" xfId="3291"/>
    <cellStyle name="20% - ส่วนที่ถูกเน้น1 2 3" xfId="3292"/>
    <cellStyle name="20% - ส่วนที่ถูกเน้น1 3" xfId="3293"/>
    <cellStyle name="20% - ส่วนที่ถูกเน้น1 4" xfId="3294"/>
    <cellStyle name="20% - ส่วนที่ถูกเน้น1 5" xfId="3295"/>
    <cellStyle name="20% - ส่วนที่ถูกเน้น1 6" xfId="3296"/>
    <cellStyle name="20% - ส่วนที่ถูกเน้น1 7" xfId="3297"/>
    <cellStyle name="20% - ส่วนที่ถูกเน้น1 8" xfId="3298"/>
    <cellStyle name="20% - ส่วนที่ถูกเน้น1 9" xfId="3299"/>
    <cellStyle name="20% - ส่วนที่ถูกเน้น2" xfId="3300"/>
    <cellStyle name="20% - ส่วนที่ถูกเน้น2 2" xfId="3301"/>
    <cellStyle name="20% - ส่วนที่ถูกเน้น2 2 2" xfId="3302"/>
    <cellStyle name="20% - ส่วนที่ถูกเน้น2 2 3" xfId="3303"/>
    <cellStyle name="20% - ส่วนที่ถูกเน้น2 3" xfId="3304"/>
    <cellStyle name="20% - ส่วนที่ถูกเน้น2 4" xfId="3305"/>
    <cellStyle name="20% - ส่วนที่ถูกเน้น2 5" xfId="3306"/>
    <cellStyle name="20% - ส่วนที่ถูกเน้น2 6" xfId="3307"/>
    <cellStyle name="20% - ส่วนที่ถูกเน้น2 7" xfId="3308"/>
    <cellStyle name="20% - ส่วนที่ถูกเน้น2 8" xfId="3309"/>
    <cellStyle name="20% - ส่วนที่ถูกเน้น2 9" xfId="3310"/>
    <cellStyle name="20% - ส่วนที่ถูกเน้น3" xfId="3311"/>
    <cellStyle name="20% - ส่วนที่ถูกเน้น3 2" xfId="3312"/>
    <cellStyle name="20% - ส่วนที่ถูกเน้น3 2 2" xfId="3313"/>
    <cellStyle name="20% - ส่วนที่ถูกเน้น3 2 3" xfId="3314"/>
    <cellStyle name="20% - ส่วนที่ถูกเน้น3 3" xfId="3315"/>
    <cellStyle name="20% - ส่วนที่ถูกเน้น3 4" xfId="3316"/>
    <cellStyle name="20% - ส่วนที่ถูกเน้น3 5" xfId="3317"/>
    <cellStyle name="20% - ส่วนที่ถูกเน้น3 6" xfId="3318"/>
    <cellStyle name="20% - ส่วนที่ถูกเน้น3 7" xfId="3319"/>
    <cellStyle name="20% - ส่วนที่ถูกเน้น3 8" xfId="3320"/>
    <cellStyle name="20% - ส่วนที่ถูกเน้น3 9" xfId="3321"/>
    <cellStyle name="20% - ส่วนที่ถูกเน้น4" xfId="3322"/>
    <cellStyle name="20% - ส่วนที่ถูกเน้น4 2" xfId="3323"/>
    <cellStyle name="20% - ส่วนที่ถูกเน้น4 2 2" xfId="3324"/>
    <cellStyle name="20% - ส่วนที่ถูกเน้น4 2 3" xfId="3325"/>
    <cellStyle name="20% - ส่วนที่ถูกเน้น4 3" xfId="3326"/>
    <cellStyle name="20% - ส่วนที่ถูกเน้น4 4" xfId="3327"/>
    <cellStyle name="20% - ส่วนที่ถูกเน้น4 5" xfId="3328"/>
    <cellStyle name="20% - ส่วนที่ถูกเน้น4 6" xfId="3329"/>
    <cellStyle name="20% - ส่วนที่ถูกเน้น4 7" xfId="3330"/>
    <cellStyle name="20% - ส่วนที่ถูกเน้น4 8" xfId="3331"/>
    <cellStyle name="20% - ส่วนที่ถูกเน้น4 9" xfId="3332"/>
    <cellStyle name="20% - ส่วนที่ถูกเน้น5" xfId="3333"/>
    <cellStyle name="20% - ส่วนที่ถูกเน้น5 2" xfId="3334"/>
    <cellStyle name="20% - ส่วนที่ถูกเน้น5 2 2" xfId="3335"/>
    <cellStyle name="20% - ส่วนที่ถูกเน้น5 3" xfId="3336"/>
    <cellStyle name="20% - ส่วนที่ถูกเน้น5 4" xfId="3337"/>
    <cellStyle name="20% - ส่วนที่ถูกเน้น5 5" xfId="3338"/>
    <cellStyle name="20% - ส่วนที่ถูกเน้น5 6" xfId="3339"/>
    <cellStyle name="20% - ส่วนที่ถูกเน้น5 7" xfId="3340"/>
    <cellStyle name="20% - ส่วนที่ถูกเน้น5 8" xfId="3341"/>
    <cellStyle name="20% - ส่วนที่ถูกเน้น5 9" xfId="3342"/>
    <cellStyle name="20% - ส่วนที่ถูกเน้น6" xfId="3343"/>
    <cellStyle name="20% - ส่วนที่ถูกเน้น6 2" xfId="3344"/>
    <cellStyle name="20% - ส่วนที่ถูกเน้น6 2 2" xfId="3345"/>
    <cellStyle name="20% - ส่วนที่ถูกเน้น6 2 3" xfId="3346"/>
    <cellStyle name="20% - ส่วนที่ถูกเน้น6 3" xfId="3347"/>
    <cellStyle name="20% - ส่วนที่ถูกเน้น6 4" xfId="3348"/>
    <cellStyle name="20% - ส่วนที่ถูกเน้น6 5" xfId="3349"/>
    <cellStyle name="20% - ส่วนที่ถูกเน้น6 6" xfId="3350"/>
    <cellStyle name="20% - ส่วนที่ถูกเน้น6 7" xfId="3351"/>
    <cellStyle name="20% - ส่วนที่ถูกเน้น6 8" xfId="3352"/>
    <cellStyle name="20% - ส่วนที่ถูกเน้น6 9" xfId="3353"/>
    <cellStyle name="40% - Accent1 2" xfId="3354"/>
    <cellStyle name="40% - Accent1 2 10" xfId="3355"/>
    <cellStyle name="40% - Accent1 2 10 2" xfId="3356"/>
    <cellStyle name="40% - Accent1 2 10 2 2" xfId="3357"/>
    <cellStyle name="40% - Accent1 2 10 2 3" xfId="3358"/>
    <cellStyle name="40% - Accent1 2 10 3" xfId="3359"/>
    <cellStyle name="40% - Accent1 2 10 4" xfId="3360"/>
    <cellStyle name="40% - Accent1 2 10 5" xfId="3361"/>
    <cellStyle name="40% - Accent1 2 11" xfId="3362"/>
    <cellStyle name="40% - Accent1 2 12" xfId="3363"/>
    <cellStyle name="40% - Accent1 2 13" xfId="3364"/>
    <cellStyle name="40% - Accent1 2 13 2" xfId="3365"/>
    <cellStyle name="40% - Accent1 2 13 3" xfId="3366"/>
    <cellStyle name="40% - Accent1 2 14" xfId="3367"/>
    <cellStyle name="40% - Accent1 2 15" xfId="3368"/>
    <cellStyle name="40% - Accent1 2 16" xfId="3369"/>
    <cellStyle name="40% - Accent1 2 17" xfId="3370"/>
    <cellStyle name="40% - Accent1 2 2" xfId="3371"/>
    <cellStyle name="40% - Accent1 2 2 10" xfId="3372"/>
    <cellStyle name="40% - Accent1 2 2 11" xfId="3373"/>
    <cellStyle name="40% - Accent1 2 2 12" xfId="3374"/>
    <cellStyle name="40% - Accent1 2 2 13" xfId="3375"/>
    <cellStyle name="40% - Accent1 2 2 2" xfId="3376"/>
    <cellStyle name="40% - Accent1 2 2 2 2" xfId="3377"/>
    <cellStyle name="40% - Accent1 2 2 2 2 2" xfId="3378"/>
    <cellStyle name="40% - Accent1 2 2 2 2 2 2" xfId="3379"/>
    <cellStyle name="40% - Accent1 2 2 2 2 2 3" xfId="3380"/>
    <cellStyle name="40% - Accent1 2 2 2 2 3" xfId="3381"/>
    <cellStyle name="40% - Accent1 2 2 2 2 4" xfId="3382"/>
    <cellStyle name="40% - Accent1 2 2 2 2 5" xfId="3383"/>
    <cellStyle name="40% - Accent1 2 2 2 3" xfId="3384"/>
    <cellStyle name="40% - Accent1 2 2 2 3 2" xfId="3385"/>
    <cellStyle name="40% - Accent1 2 2 2 3 2 2" xfId="3386"/>
    <cellStyle name="40% - Accent1 2 2 2 3 2 3" xfId="3387"/>
    <cellStyle name="40% - Accent1 2 2 2 3 3" xfId="3388"/>
    <cellStyle name="40% - Accent1 2 2 2 3 4" xfId="3389"/>
    <cellStyle name="40% - Accent1 2 2 2 3 5" xfId="3390"/>
    <cellStyle name="40% - Accent1 2 2 2 4" xfId="3391"/>
    <cellStyle name="40% - Accent1 2 2 2 4 2" xfId="3392"/>
    <cellStyle name="40% - Accent1 2 2 2 4 2 2" xfId="3393"/>
    <cellStyle name="40% - Accent1 2 2 2 4 2 3" xfId="3394"/>
    <cellStyle name="40% - Accent1 2 2 2 4 3" xfId="3395"/>
    <cellStyle name="40% - Accent1 2 2 2 4 4" xfId="3396"/>
    <cellStyle name="40% - Accent1 2 2 2 4 5" xfId="3397"/>
    <cellStyle name="40% - Accent1 2 2 2 5" xfId="3398"/>
    <cellStyle name="40% - Accent1 2 2 2 5 2" xfId="3399"/>
    <cellStyle name="40% - Accent1 2 2 2 5 2 2" xfId="3400"/>
    <cellStyle name="40% - Accent1 2 2 2 5 2 3" xfId="3401"/>
    <cellStyle name="40% - Accent1 2 2 2 5 3" xfId="3402"/>
    <cellStyle name="40% - Accent1 2 2 2 5 4" xfId="3403"/>
    <cellStyle name="40% - Accent1 2 2 2 5 5" xfId="3404"/>
    <cellStyle name="40% - Accent1 2 2 2 6" xfId="3405"/>
    <cellStyle name="40% - Accent1 2 2 2 6 2" xfId="3406"/>
    <cellStyle name="40% - Accent1 2 2 2 6 3" xfId="3407"/>
    <cellStyle name="40% - Accent1 2 2 2 7" xfId="3408"/>
    <cellStyle name="40% - Accent1 2 2 2 8" xfId="3409"/>
    <cellStyle name="40% - Accent1 2 2 2 9" xfId="3410"/>
    <cellStyle name="40% - Accent1 2 2 3" xfId="3411"/>
    <cellStyle name="40% - Accent1 2 2 3 2" xfId="3412"/>
    <cellStyle name="40% - Accent1 2 2 3 2 2" xfId="3413"/>
    <cellStyle name="40% - Accent1 2 2 3 2 3" xfId="3414"/>
    <cellStyle name="40% - Accent1 2 2 3 3" xfId="3415"/>
    <cellStyle name="40% - Accent1 2 2 3 4" xfId="3416"/>
    <cellStyle name="40% - Accent1 2 2 3 5" xfId="3417"/>
    <cellStyle name="40% - Accent1 2 2 4" xfId="3418"/>
    <cellStyle name="40% - Accent1 2 2 4 2" xfId="3419"/>
    <cellStyle name="40% - Accent1 2 2 4 2 2" xfId="3420"/>
    <cellStyle name="40% - Accent1 2 2 4 2 3" xfId="3421"/>
    <cellStyle name="40% - Accent1 2 2 4 3" xfId="3422"/>
    <cellStyle name="40% - Accent1 2 2 4 4" xfId="3423"/>
    <cellStyle name="40% - Accent1 2 2 4 5" xfId="3424"/>
    <cellStyle name="40% - Accent1 2 2 5" xfId="3425"/>
    <cellStyle name="40% - Accent1 2 2 5 2" xfId="3426"/>
    <cellStyle name="40% - Accent1 2 2 5 2 2" xfId="3427"/>
    <cellStyle name="40% - Accent1 2 2 5 2 3" xfId="3428"/>
    <cellStyle name="40% - Accent1 2 2 5 3" xfId="3429"/>
    <cellStyle name="40% - Accent1 2 2 5 4" xfId="3430"/>
    <cellStyle name="40% - Accent1 2 2 5 5" xfId="3431"/>
    <cellStyle name="40% - Accent1 2 2 6" xfId="3432"/>
    <cellStyle name="40% - Accent1 2 2 6 2" xfId="3433"/>
    <cellStyle name="40% - Accent1 2 2 6 2 2" xfId="3434"/>
    <cellStyle name="40% - Accent1 2 2 6 2 3" xfId="3435"/>
    <cellStyle name="40% - Accent1 2 2 6 3" xfId="3436"/>
    <cellStyle name="40% - Accent1 2 2 6 4" xfId="3437"/>
    <cellStyle name="40% - Accent1 2 2 6 5" xfId="3438"/>
    <cellStyle name="40% - Accent1 2 2 7" xfId="3439"/>
    <cellStyle name="40% - Accent1 2 2 7 2" xfId="3440"/>
    <cellStyle name="40% - Accent1 2 2 7 2 2" xfId="3441"/>
    <cellStyle name="40% - Accent1 2 2 7 2 3" xfId="3442"/>
    <cellStyle name="40% - Accent1 2 2 7 3" xfId="3443"/>
    <cellStyle name="40% - Accent1 2 2 7 4" xfId="3444"/>
    <cellStyle name="40% - Accent1 2 2 7 5" xfId="3445"/>
    <cellStyle name="40% - Accent1 2 2 8" xfId="3446"/>
    <cellStyle name="40% - Accent1 2 2 8 2" xfId="3447"/>
    <cellStyle name="40% - Accent1 2 2 8 2 2" xfId="3448"/>
    <cellStyle name="40% - Accent1 2 2 8 2 3" xfId="3449"/>
    <cellStyle name="40% - Accent1 2 2 8 3" xfId="3450"/>
    <cellStyle name="40% - Accent1 2 2 8 4" xfId="3451"/>
    <cellStyle name="40% - Accent1 2 2 8 5" xfId="3452"/>
    <cellStyle name="40% - Accent1 2 2 9" xfId="3453"/>
    <cellStyle name="40% - Accent1 2 2 9 2" xfId="3454"/>
    <cellStyle name="40% - Accent1 2 2 9 3" xfId="3455"/>
    <cellStyle name="40% - Accent1 2 3" xfId="3456"/>
    <cellStyle name="40% - Accent1 2 3 10" xfId="3457"/>
    <cellStyle name="40% - Accent1 2 3 11" xfId="3458"/>
    <cellStyle name="40% - Accent1 2 3 12" xfId="3459"/>
    <cellStyle name="40% - Accent1 2 3 13" xfId="3460"/>
    <cellStyle name="40% - Accent1 2 3 14" xfId="3461"/>
    <cellStyle name="40% - Accent1 2 3 2" xfId="3462"/>
    <cellStyle name="40% - Accent1 2 3 2 2" xfId="3463"/>
    <cellStyle name="40% - Accent1 2 3 2 2 2" xfId="3464"/>
    <cellStyle name="40% - Accent1 2 3 2 2 2 2" xfId="3465"/>
    <cellStyle name="40% - Accent1 2 3 2 2 2 3" xfId="3466"/>
    <cellStyle name="40% - Accent1 2 3 2 2 3" xfId="3467"/>
    <cellStyle name="40% - Accent1 2 3 2 2 4" xfId="3468"/>
    <cellStyle name="40% - Accent1 2 3 2 2 5" xfId="3469"/>
    <cellStyle name="40% - Accent1 2 3 2 3" xfId="3470"/>
    <cellStyle name="40% - Accent1 2 3 2 3 2" xfId="3471"/>
    <cellStyle name="40% - Accent1 2 3 2 3 2 2" xfId="3472"/>
    <cellStyle name="40% - Accent1 2 3 2 3 2 3" xfId="3473"/>
    <cellStyle name="40% - Accent1 2 3 2 3 3" xfId="3474"/>
    <cellStyle name="40% - Accent1 2 3 2 3 4" xfId="3475"/>
    <cellStyle name="40% - Accent1 2 3 2 3 5" xfId="3476"/>
    <cellStyle name="40% - Accent1 2 3 2 4" xfId="3477"/>
    <cellStyle name="40% - Accent1 2 3 2 4 2" xfId="3478"/>
    <cellStyle name="40% - Accent1 2 3 2 4 2 2" xfId="3479"/>
    <cellStyle name="40% - Accent1 2 3 2 4 2 3" xfId="3480"/>
    <cellStyle name="40% - Accent1 2 3 2 4 3" xfId="3481"/>
    <cellStyle name="40% - Accent1 2 3 2 4 4" xfId="3482"/>
    <cellStyle name="40% - Accent1 2 3 2 4 5" xfId="3483"/>
    <cellStyle name="40% - Accent1 2 3 2 5" xfId="3484"/>
    <cellStyle name="40% - Accent1 2 3 2 5 2" xfId="3485"/>
    <cellStyle name="40% - Accent1 2 3 2 5 2 2" xfId="3486"/>
    <cellStyle name="40% - Accent1 2 3 2 5 2 3" xfId="3487"/>
    <cellStyle name="40% - Accent1 2 3 2 5 3" xfId="3488"/>
    <cellStyle name="40% - Accent1 2 3 2 5 4" xfId="3489"/>
    <cellStyle name="40% - Accent1 2 3 2 5 5" xfId="3490"/>
    <cellStyle name="40% - Accent1 2 3 2 6" xfId="3491"/>
    <cellStyle name="40% - Accent1 2 3 2 6 2" xfId="3492"/>
    <cellStyle name="40% - Accent1 2 3 2 6 3" xfId="3493"/>
    <cellStyle name="40% - Accent1 2 3 2 7" xfId="3494"/>
    <cellStyle name="40% - Accent1 2 3 2 8" xfId="3495"/>
    <cellStyle name="40% - Accent1 2 3 2 9" xfId="3496"/>
    <cellStyle name="40% - Accent1 2 3 3" xfId="3497"/>
    <cellStyle name="40% - Accent1 2 3 3 2" xfId="3498"/>
    <cellStyle name="40% - Accent1 2 3 3 2 2" xfId="3499"/>
    <cellStyle name="40% - Accent1 2 3 3 2 3" xfId="3500"/>
    <cellStyle name="40% - Accent1 2 3 3 3" xfId="3501"/>
    <cellStyle name="40% - Accent1 2 3 3 4" xfId="3502"/>
    <cellStyle name="40% - Accent1 2 3 3 5" xfId="3503"/>
    <cellStyle name="40% - Accent1 2 3 4" xfId="3504"/>
    <cellStyle name="40% - Accent1 2 3 4 2" xfId="3505"/>
    <cellStyle name="40% - Accent1 2 3 4 2 2" xfId="3506"/>
    <cellStyle name="40% - Accent1 2 3 4 2 3" xfId="3507"/>
    <cellStyle name="40% - Accent1 2 3 4 3" xfId="3508"/>
    <cellStyle name="40% - Accent1 2 3 4 4" xfId="3509"/>
    <cellStyle name="40% - Accent1 2 3 4 5" xfId="3510"/>
    <cellStyle name="40% - Accent1 2 3 5" xfId="3511"/>
    <cellStyle name="40% - Accent1 2 3 5 2" xfId="3512"/>
    <cellStyle name="40% - Accent1 2 3 5 2 2" xfId="3513"/>
    <cellStyle name="40% - Accent1 2 3 5 2 3" xfId="3514"/>
    <cellStyle name="40% - Accent1 2 3 5 3" xfId="3515"/>
    <cellStyle name="40% - Accent1 2 3 5 4" xfId="3516"/>
    <cellStyle name="40% - Accent1 2 3 5 5" xfId="3517"/>
    <cellStyle name="40% - Accent1 2 3 6" xfId="3518"/>
    <cellStyle name="40% - Accent1 2 3 6 2" xfId="3519"/>
    <cellStyle name="40% - Accent1 2 3 6 2 2" xfId="3520"/>
    <cellStyle name="40% - Accent1 2 3 6 2 3" xfId="3521"/>
    <cellStyle name="40% - Accent1 2 3 6 3" xfId="3522"/>
    <cellStyle name="40% - Accent1 2 3 6 4" xfId="3523"/>
    <cellStyle name="40% - Accent1 2 3 6 5" xfId="3524"/>
    <cellStyle name="40% - Accent1 2 3 7" xfId="3525"/>
    <cellStyle name="40% - Accent1 2 3 7 2" xfId="3526"/>
    <cellStyle name="40% - Accent1 2 3 7 2 2" xfId="3527"/>
    <cellStyle name="40% - Accent1 2 3 7 2 3" xfId="3528"/>
    <cellStyle name="40% - Accent1 2 3 7 3" xfId="3529"/>
    <cellStyle name="40% - Accent1 2 3 7 4" xfId="3530"/>
    <cellStyle name="40% - Accent1 2 3 7 5" xfId="3531"/>
    <cellStyle name="40% - Accent1 2 3 8" xfId="3532"/>
    <cellStyle name="40% - Accent1 2 3 8 2" xfId="3533"/>
    <cellStyle name="40% - Accent1 2 3 8 2 2" xfId="3534"/>
    <cellStyle name="40% - Accent1 2 3 8 2 3" xfId="3535"/>
    <cellStyle name="40% - Accent1 2 3 8 3" xfId="3536"/>
    <cellStyle name="40% - Accent1 2 3 8 4" xfId="3537"/>
    <cellStyle name="40% - Accent1 2 3 8 5" xfId="3538"/>
    <cellStyle name="40% - Accent1 2 3 9" xfId="3539"/>
    <cellStyle name="40% - Accent1 2 3 9 2" xfId="3540"/>
    <cellStyle name="40% - Accent1 2 3 9 3" xfId="3541"/>
    <cellStyle name="40% - Accent1 2 4" xfId="3542"/>
    <cellStyle name="40% - Accent1 2 4 10" xfId="3543"/>
    <cellStyle name="40% - Accent1 2 4 2" xfId="3544"/>
    <cellStyle name="40% - Accent1 2 4 2 2" xfId="3545"/>
    <cellStyle name="40% - Accent1 2 4 2 2 2" xfId="3546"/>
    <cellStyle name="40% - Accent1 2 4 2 2 3" xfId="3547"/>
    <cellStyle name="40% - Accent1 2 4 2 3" xfId="3548"/>
    <cellStyle name="40% - Accent1 2 4 2 4" xfId="3549"/>
    <cellStyle name="40% - Accent1 2 4 2 5" xfId="3550"/>
    <cellStyle name="40% - Accent1 2 4 3" xfId="3551"/>
    <cellStyle name="40% - Accent1 2 4 3 2" xfId="3552"/>
    <cellStyle name="40% - Accent1 2 4 3 2 2" xfId="3553"/>
    <cellStyle name="40% - Accent1 2 4 3 2 3" xfId="3554"/>
    <cellStyle name="40% - Accent1 2 4 3 3" xfId="3555"/>
    <cellStyle name="40% - Accent1 2 4 3 4" xfId="3556"/>
    <cellStyle name="40% - Accent1 2 4 3 5" xfId="3557"/>
    <cellStyle name="40% - Accent1 2 4 4" xfId="3558"/>
    <cellStyle name="40% - Accent1 2 4 4 2" xfId="3559"/>
    <cellStyle name="40% - Accent1 2 4 4 2 2" xfId="3560"/>
    <cellStyle name="40% - Accent1 2 4 4 2 3" xfId="3561"/>
    <cellStyle name="40% - Accent1 2 4 4 3" xfId="3562"/>
    <cellStyle name="40% - Accent1 2 4 4 4" xfId="3563"/>
    <cellStyle name="40% - Accent1 2 4 4 5" xfId="3564"/>
    <cellStyle name="40% - Accent1 2 4 5" xfId="3565"/>
    <cellStyle name="40% - Accent1 2 4 5 2" xfId="3566"/>
    <cellStyle name="40% - Accent1 2 4 5 2 2" xfId="3567"/>
    <cellStyle name="40% - Accent1 2 4 5 2 3" xfId="3568"/>
    <cellStyle name="40% - Accent1 2 4 5 3" xfId="3569"/>
    <cellStyle name="40% - Accent1 2 4 5 4" xfId="3570"/>
    <cellStyle name="40% - Accent1 2 4 5 5" xfId="3571"/>
    <cellStyle name="40% - Accent1 2 4 6" xfId="3572"/>
    <cellStyle name="40% - Accent1 2 4 6 2" xfId="3573"/>
    <cellStyle name="40% - Accent1 2 4 6 3" xfId="3574"/>
    <cellStyle name="40% - Accent1 2 4 7" xfId="3575"/>
    <cellStyle name="40% - Accent1 2 4 8" xfId="3576"/>
    <cellStyle name="40% - Accent1 2 4 9" xfId="3577"/>
    <cellStyle name="40% - Accent1 2 5" xfId="3578"/>
    <cellStyle name="40% - Accent1 2 5 2" xfId="3579"/>
    <cellStyle name="40% - Accent1 2 5 2 2" xfId="3580"/>
    <cellStyle name="40% - Accent1 2 5 2 2 2" xfId="3581"/>
    <cellStyle name="40% - Accent1 2 5 2 2 3" xfId="3582"/>
    <cellStyle name="40% - Accent1 2 5 2 3" xfId="3583"/>
    <cellStyle name="40% - Accent1 2 5 2 4" xfId="3584"/>
    <cellStyle name="40% - Accent1 2 5 2 5" xfId="3585"/>
    <cellStyle name="40% - Accent1 2 5 3" xfId="3586"/>
    <cellStyle name="40% - Accent1 2 5 4" xfId="3587"/>
    <cellStyle name="40% - Accent1 2 5 4 2" xfId="3588"/>
    <cellStyle name="40% - Accent1 2 5 4 3" xfId="3589"/>
    <cellStyle name="40% - Accent1 2 5 5" xfId="3590"/>
    <cellStyle name="40% - Accent1 2 5 6" xfId="3591"/>
    <cellStyle name="40% - Accent1 2 5 7" xfId="3592"/>
    <cellStyle name="40% - Accent1 2 6" xfId="3593"/>
    <cellStyle name="40% - Accent1 2 6 2" xfId="3594"/>
    <cellStyle name="40% - Accent1 2 6 2 2" xfId="3595"/>
    <cellStyle name="40% - Accent1 2 6 2 2 2" xfId="3596"/>
    <cellStyle name="40% - Accent1 2 6 2 2 3" xfId="3597"/>
    <cellStyle name="40% - Accent1 2 6 2 3" xfId="3598"/>
    <cellStyle name="40% - Accent1 2 6 2 4" xfId="3599"/>
    <cellStyle name="40% - Accent1 2 6 2 5" xfId="3600"/>
    <cellStyle name="40% - Accent1 2 6 3" xfId="3601"/>
    <cellStyle name="40% - Accent1 2 6 4" xfId="3602"/>
    <cellStyle name="40% - Accent1 2 6 4 2" xfId="3603"/>
    <cellStyle name="40% - Accent1 2 6 4 3" xfId="3604"/>
    <cellStyle name="40% - Accent1 2 6 5" xfId="3605"/>
    <cellStyle name="40% - Accent1 2 6 6" xfId="3606"/>
    <cellStyle name="40% - Accent1 2 6 7" xfId="3607"/>
    <cellStyle name="40% - Accent1 2 7" xfId="3608"/>
    <cellStyle name="40% - Accent1 2 7 2" xfId="3609"/>
    <cellStyle name="40% - Accent1 2 7 2 2" xfId="3610"/>
    <cellStyle name="40% - Accent1 2 7 2 2 2" xfId="3611"/>
    <cellStyle name="40% - Accent1 2 7 2 2 3" xfId="3612"/>
    <cellStyle name="40% - Accent1 2 7 2 3" xfId="3613"/>
    <cellStyle name="40% - Accent1 2 7 2 4" xfId="3614"/>
    <cellStyle name="40% - Accent1 2 7 2 5" xfId="3615"/>
    <cellStyle name="40% - Accent1 2 7 3" xfId="3616"/>
    <cellStyle name="40% - Accent1 2 7 4" xfId="3617"/>
    <cellStyle name="40% - Accent1 2 7 4 2" xfId="3618"/>
    <cellStyle name="40% - Accent1 2 7 4 3" xfId="3619"/>
    <cellStyle name="40% - Accent1 2 7 5" xfId="3620"/>
    <cellStyle name="40% - Accent1 2 7 6" xfId="3621"/>
    <cellStyle name="40% - Accent1 2 7 7" xfId="3622"/>
    <cellStyle name="40% - Accent1 2 8" xfId="3623"/>
    <cellStyle name="40% - Accent1 2 8 2" xfId="3624"/>
    <cellStyle name="40% - Accent1 2 8 2 2" xfId="3625"/>
    <cellStyle name="40% - Accent1 2 8 2 3" xfId="3626"/>
    <cellStyle name="40% - Accent1 2 8 3" xfId="3627"/>
    <cellStyle name="40% - Accent1 2 8 4" xfId="3628"/>
    <cellStyle name="40% - Accent1 2 8 5" xfId="3629"/>
    <cellStyle name="40% - Accent1 2 9" xfId="3630"/>
    <cellStyle name="40% - Accent1 2 9 2" xfId="3631"/>
    <cellStyle name="40% - Accent1 2 9 2 2" xfId="3632"/>
    <cellStyle name="40% - Accent1 2 9 2 3" xfId="3633"/>
    <cellStyle name="40% - Accent1 2 9 3" xfId="3634"/>
    <cellStyle name="40% - Accent1 2 9 4" xfId="3635"/>
    <cellStyle name="40% - Accent1 2 9 5" xfId="3636"/>
    <cellStyle name="40% - Accent1 3" xfId="3637"/>
    <cellStyle name="40% - Accent1 3 10" xfId="3638"/>
    <cellStyle name="40% - Accent1 3 10 2" xfId="3639"/>
    <cellStyle name="40% - Accent1 3 10 2 2" xfId="3640"/>
    <cellStyle name="40% - Accent1 3 10 2 3" xfId="3641"/>
    <cellStyle name="40% - Accent1 3 10 3" xfId="3642"/>
    <cellStyle name="40% - Accent1 3 10 4" xfId="3643"/>
    <cellStyle name="40% - Accent1 3 10 5" xfId="3644"/>
    <cellStyle name="40% - Accent1 3 11" xfId="3645"/>
    <cellStyle name="40% - Accent1 3 11 2" xfId="3646"/>
    <cellStyle name="40% - Accent1 3 11 3" xfId="3647"/>
    <cellStyle name="40% - Accent1 3 12" xfId="3648"/>
    <cellStyle name="40% - Accent1 3 13" xfId="3649"/>
    <cellStyle name="40% - Accent1 3 14" xfId="3650"/>
    <cellStyle name="40% - Accent1 3 15" xfId="3651"/>
    <cellStyle name="40% - Accent1 3 2" xfId="3652"/>
    <cellStyle name="40% - Accent1 3 2 10" xfId="3653"/>
    <cellStyle name="40% - Accent1 3 2 11" xfId="3654"/>
    <cellStyle name="40% - Accent1 3 2 12" xfId="3655"/>
    <cellStyle name="40% - Accent1 3 2 13" xfId="3656"/>
    <cellStyle name="40% - Accent1 3 2 2" xfId="3657"/>
    <cellStyle name="40% - Accent1 3 2 2 2" xfId="3658"/>
    <cellStyle name="40% - Accent1 3 2 2 2 2" xfId="3659"/>
    <cellStyle name="40% - Accent1 3 2 2 2 2 2" xfId="3660"/>
    <cellStyle name="40% - Accent1 3 2 2 2 2 3" xfId="3661"/>
    <cellStyle name="40% - Accent1 3 2 2 2 3" xfId="3662"/>
    <cellStyle name="40% - Accent1 3 2 2 2 4" xfId="3663"/>
    <cellStyle name="40% - Accent1 3 2 2 2 5" xfId="3664"/>
    <cellStyle name="40% - Accent1 3 2 2 3" xfId="3665"/>
    <cellStyle name="40% - Accent1 3 2 2 3 2" xfId="3666"/>
    <cellStyle name="40% - Accent1 3 2 2 3 2 2" xfId="3667"/>
    <cellStyle name="40% - Accent1 3 2 2 3 2 3" xfId="3668"/>
    <cellStyle name="40% - Accent1 3 2 2 3 3" xfId="3669"/>
    <cellStyle name="40% - Accent1 3 2 2 3 4" xfId="3670"/>
    <cellStyle name="40% - Accent1 3 2 2 3 5" xfId="3671"/>
    <cellStyle name="40% - Accent1 3 2 2 4" xfId="3672"/>
    <cellStyle name="40% - Accent1 3 2 2 4 2" xfId="3673"/>
    <cellStyle name="40% - Accent1 3 2 2 4 2 2" xfId="3674"/>
    <cellStyle name="40% - Accent1 3 2 2 4 2 3" xfId="3675"/>
    <cellStyle name="40% - Accent1 3 2 2 4 3" xfId="3676"/>
    <cellStyle name="40% - Accent1 3 2 2 4 4" xfId="3677"/>
    <cellStyle name="40% - Accent1 3 2 2 4 5" xfId="3678"/>
    <cellStyle name="40% - Accent1 3 2 2 5" xfId="3679"/>
    <cellStyle name="40% - Accent1 3 2 2 5 2" xfId="3680"/>
    <cellStyle name="40% - Accent1 3 2 2 5 2 2" xfId="3681"/>
    <cellStyle name="40% - Accent1 3 2 2 5 2 3" xfId="3682"/>
    <cellStyle name="40% - Accent1 3 2 2 5 3" xfId="3683"/>
    <cellStyle name="40% - Accent1 3 2 2 5 4" xfId="3684"/>
    <cellStyle name="40% - Accent1 3 2 2 5 5" xfId="3685"/>
    <cellStyle name="40% - Accent1 3 2 2 6" xfId="3686"/>
    <cellStyle name="40% - Accent1 3 2 2 6 2" xfId="3687"/>
    <cellStyle name="40% - Accent1 3 2 2 6 3" xfId="3688"/>
    <cellStyle name="40% - Accent1 3 2 2 7" xfId="3689"/>
    <cellStyle name="40% - Accent1 3 2 2 8" xfId="3690"/>
    <cellStyle name="40% - Accent1 3 2 2 9" xfId="3691"/>
    <cellStyle name="40% - Accent1 3 2 3" xfId="3692"/>
    <cellStyle name="40% - Accent1 3 2 3 2" xfId="3693"/>
    <cellStyle name="40% - Accent1 3 2 3 2 2" xfId="3694"/>
    <cellStyle name="40% - Accent1 3 2 3 2 3" xfId="3695"/>
    <cellStyle name="40% - Accent1 3 2 3 3" xfId="3696"/>
    <cellStyle name="40% - Accent1 3 2 3 4" xfId="3697"/>
    <cellStyle name="40% - Accent1 3 2 3 5" xfId="3698"/>
    <cellStyle name="40% - Accent1 3 2 4" xfId="3699"/>
    <cellStyle name="40% - Accent1 3 2 4 2" xfId="3700"/>
    <cellStyle name="40% - Accent1 3 2 4 2 2" xfId="3701"/>
    <cellStyle name="40% - Accent1 3 2 4 2 3" xfId="3702"/>
    <cellStyle name="40% - Accent1 3 2 4 3" xfId="3703"/>
    <cellStyle name="40% - Accent1 3 2 4 4" xfId="3704"/>
    <cellStyle name="40% - Accent1 3 2 4 5" xfId="3705"/>
    <cellStyle name="40% - Accent1 3 2 5" xfId="3706"/>
    <cellStyle name="40% - Accent1 3 2 5 2" xfId="3707"/>
    <cellStyle name="40% - Accent1 3 2 5 2 2" xfId="3708"/>
    <cellStyle name="40% - Accent1 3 2 5 2 3" xfId="3709"/>
    <cellStyle name="40% - Accent1 3 2 5 3" xfId="3710"/>
    <cellStyle name="40% - Accent1 3 2 5 4" xfId="3711"/>
    <cellStyle name="40% - Accent1 3 2 5 5" xfId="3712"/>
    <cellStyle name="40% - Accent1 3 2 6" xfId="3713"/>
    <cellStyle name="40% - Accent1 3 2 6 2" xfId="3714"/>
    <cellStyle name="40% - Accent1 3 2 6 2 2" xfId="3715"/>
    <cellStyle name="40% - Accent1 3 2 6 2 3" xfId="3716"/>
    <cellStyle name="40% - Accent1 3 2 6 3" xfId="3717"/>
    <cellStyle name="40% - Accent1 3 2 6 4" xfId="3718"/>
    <cellStyle name="40% - Accent1 3 2 6 5" xfId="3719"/>
    <cellStyle name="40% - Accent1 3 2 7" xfId="3720"/>
    <cellStyle name="40% - Accent1 3 2 7 2" xfId="3721"/>
    <cellStyle name="40% - Accent1 3 2 7 2 2" xfId="3722"/>
    <cellStyle name="40% - Accent1 3 2 7 2 3" xfId="3723"/>
    <cellStyle name="40% - Accent1 3 2 7 3" xfId="3724"/>
    <cellStyle name="40% - Accent1 3 2 7 4" xfId="3725"/>
    <cellStyle name="40% - Accent1 3 2 7 5" xfId="3726"/>
    <cellStyle name="40% - Accent1 3 2 8" xfId="3727"/>
    <cellStyle name="40% - Accent1 3 2 8 2" xfId="3728"/>
    <cellStyle name="40% - Accent1 3 2 8 2 2" xfId="3729"/>
    <cellStyle name="40% - Accent1 3 2 8 2 3" xfId="3730"/>
    <cellStyle name="40% - Accent1 3 2 8 3" xfId="3731"/>
    <cellStyle name="40% - Accent1 3 2 8 4" xfId="3732"/>
    <cellStyle name="40% - Accent1 3 2 8 5" xfId="3733"/>
    <cellStyle name="40% - Accent1 3 2 9" xfId="3734"/>
    <cellStyle name="40% - Accent1 3 2 9 2" xfId="3735"/>
    <cellStyle name="40% - Accent1 3 2 9 3" xfId="3736"/>
    <cellStyle name="40% - Accent1 3 3" xfId="3737"/>
    <cellStyle name="40% - Accent1 3 3 10" xfId="3738"/>
    <cellStyle name="40% - Accent1 3 3 11" xfId="3739"/>
    <cellStyle name="40% - Accent1 3 3 12" xfId="3740"/>
    <cellStyle name="40% - Accent1 3 3 2" xfId="3741"/>
    <cellStyle name="40% - Accent1 3 3 2 2" xfId="3742"/>
    <cellStyle name="40% - Accent1 3 3 2 2 2" xfId="3743"/>
    <cellStyle name="40% - Accent1 3 3 2 2 2 2" xfId="3744"/>
    <cellStyle name="40% - Accent1 3 3 2 2 2 3" xfId="3745"/>
    <cellStyle name="40% - Accent1 3 3 2 2 3" xfId="3746"/>
    <cellStyle name="40% - Accent1 3 3 2 2 4" xfId="3747"/>
    <cellStyle name="40% - Accent1 3 3 2 2 5" xfId="3748"/>
    <cellStyle name="40% - Accent1 3 3 2 3" xfId="3749"/>
    <cellStyle name="40% - Accent1 3 3 2 3 2" xfId="3750"/>
    <cellStyle name="40% - Accent1 3 3 2 3 2 2" xfId="3751"/>
    <cellStyle name="40% - Accent1 3 3 2 3 2 3" xfId="3752"/>
    <cellStyle name="40% - Accent1 3 3 2 3 3" xfId="3753"/>
    <cellStyle name="40% - Accent1 3 3 2 3 4" xfId="3754"/>
    <cellStyle name="40% - Accent1 3 3 2 3 5" xfId="3755"/>
    <cellStyle name="40% - Accent1 3 3 2 4" xfId="3756"/>
    <cellStyle name="40% - Accent1 3 3 2 4 2" xfId="3757"/>
    <cellStyle name="40% - Accent1 3 3 2 4 2 2" xfId="3758"/>
    <cellStyle name="40% - Accent1 3 3 2 4 2 3" xfId="3759"/>
    <cellStyle name="40% - Accent1 3 3 2 4 3" xfId="3760"/>
    <cellStyle name="40% - Accent1 3 3 2 4 4" xfId="3761"/>
    <cellStyle name="40% - Accent1 3 3 2 4 5" xfId="3762"/>
    <cellStyle name="40% - Accent1 3 3 2 5" xfId="3763"/>
    <cellStyle name="40% - Accent1 3 3 2 5 2" xfId="3764"/>
    <cellStyle name="40% - Accent1 3 3 2 5 2 2" xfId="3765"/>
    <cellStyle name="40% - Accent1 3 3 2 5 2 3" xfId="3766"/>
    <cellStyle name="40% - Accent1 3 3 2 5 3" xfId="3767"/>
    <cellStyle name="40% - Accent1 3 3 2 5 4" xfId="3768"/>
    <cellStyle name="40% - Accent1 3 3 2 5 5" xfId="3769"/>
    <cellStyle name="40% - Accent1 3 3 2 6" xfId="3770"/>
    <cellStyle name="40% - Accent1 3 3 2 6 2" xfId="3771"/>
    <cellStyle name="40% - Accent1 3 3 2 6 3" xfId="3772"/>
    <cellStyle name="40% - Accent1 3 3 2 7" xfId="3773"/>
    <cellStyle name="40% - Accent1 3 3 2 8" xfId="3774"/>
    <cellStyle name="40% - Accent1 3 3 2 9" xfId="3775"/>
    <cellStyle name="40% - Accent1 3 3 3" xfId="3776"/>
    <cellStyle name="40% - Accent1 3 3 3 2" xfId="3777"/>
    <cellStyle name="40% - Accent1 3 3 3 2 2" xfId="3778"/>
    <cellStyle name="40% - Accent1 3 3 3 2 3" xfId="3779"/>
    <cellStyle name="40% - Accent1 3 3 3 3" xfId="3780"/>
    <cellStyle name="40% - Accent1 3 3 3 4" xfId="3781"/>
    <cellStyle name="40% - Accent1 3 3 3 5" xfId="3782"/>
    <cellStyle name="40% - Accent1 3 3 4" xfId="3783"/>
    <cellStyle name="40% - Accent1 3 3 4 2" xfId="3784"/>
    <cellStyle name="40% - Accent1 3 3 4 2 2" xfId="3785"/>
    <cellStyle name="40% - Accent1 3 3 4 2 3" xfId="3786"/>
    <cellStyle name="40% - Accent1 3 3 4 3" xfId="3787"/>
    <cellStyle name="40% - Accent1 3 3 4 4" xfId="3788"/>
    <cellStyle name="40% - Accent1 3 3 4 5" xfId="3789"/>
    <cellStyle name="40% - Accent1 3 3 5" xfId="3790"/>
    <cellStyle name="40% - Accent1 3 3 5 2" xfId="3791"/>
    <cellStyle name="40% - Accent1 3 3 5 2 2" xfId="3792"/>
    <cellStyle name="40% - Accent1 3 3 5 2 3" xfId="3793"/>
    <cellStyle name="40% - Accent1 3 3 5 3" xfId="3794"/>
    <cellStyle name="40% - Accent1 3 3 5 4" xfId="3795"/>
    <cellStyle name="40% - Accent1 3 3 5 5" xfId="3796"/>
    <cellStyle name="40% - Accent1 3 3 6" xfId="3797"/>
    <cellStyle name="40% - Accent1 3 3 6 2" xfId="3798"/>
    <cellStyle name="40% - Accent1 3 3 6 2 2" xfId="3799"/>
    <cellStyle name="40% - Accent1 3 3 6 2 3" xfId="3800"/>
    <cellStyle name="40% - Accent1 3 3 6 3" xfId="3801"/>
    <cellStyle name="40% - Accent1 3 3 6 4" xfId="3802"/>
    <cellStyle name="40% - Accent1 3 3 6 5" xfId="3803"/>
    <cellStyle name="40% - Accent1 3 3 7" xfId="3804"/>
    <cellStyle name="40% - Accent1 3 3 7 2" xfId="3805"/>
    <cellStyle name="40% - Accent1 3 3 7 2 2" xfId="3806"/>
    <cellStyle name="40% - Accent1 3 3 7 2 3" xfId="3807"/>
    <cellStyle name="40% - Accent1 3 3 7 3" xfId="3808"/>
    <cellStyle name="40% - Accent1 3 3 7 4" xfId="3809"/>
    <cellStyle name="40% - Accent1 3 3 7 5" xfId="3810"/>
    <cellStyle name="40% - Accent1 3 3 8" xfId="3811"/>
    <cellStyle name="40% - Accent1 3 3 8 2" xfId="3812"/>
    <cellStyle name="40% - Accent1 3 3 8 2 2" xfId="3813"/>
    <cellStyle name="40% - Accent1 3 3 8 2 3" xfId="3814"/>
    <cellStyle name="40% - Accent1 3 3 8 3" xfId="3815"/>
    <cellStyle name="40% - Accent1 3 3 8 4" xfId="3816"/>
    <cellStyle name="40% - Accent1 3 3 8 5" xfId="3817"/>
    <cellStyle name="40% - Accent1 3 3 9" xfId="3818"/>
    <cellStyle name="40% - Accent1 3 3 9 2" xfId="3819"/>
    <cellStyle name="40% - Accent1 3 3 9 3" xfId="3820"/>
    <cellStyle name="40% - Accent1 3 4" xfId="3821"/>
    <cellStyle name="40% - Accent1 3 4 2" xfId="3822"/>
    <cellStyle name="40% - Accent1 3 4 2 2" xfId="3823"/>
    <cellStyle name="40% - Accent1 3 4 2 2 2" xfId="3824"/>
    <cellStyle name="40% - Accent1 3 4 2 2 3" xfId="3825"/>
    <cellStyle name="40% - Accent1 3 4 2 3" xfId="3826"/>
    <cellStyle name="40% - Accent1 3 4 2 4" xfId="3827"/>
    <cellStyle name="40% - Accent1 3 4 2 5" xfId="3828"/>
    <cellStyle name="40% - Accent1 3 4 3" xfId="3829"/>
    <cellStyle name="40% - Accent1 3 4 3 2" xfId="3830"/>
    <cellStyle name="40% - Accent1 3 4 3 2 2" xfId="3831"/>
    <cellStyle name="40% - Accent1 3 4 3 2 3" xfId="3832"/>
    <cellStyle name="40% - Accent1 3 4 3 3" xfId="3833"/>
    <cellStyle name="40% - Accent1 3 4 3 4" xfId="3834"/>
    <cellStyle name="40% - Accent1 3 4 3 5" xfId="3835"/>
    <cellStyle name="40% - Accent1 3 4 4" xfId="3836"/>
    <cellStyle name="40% - Accent1 3 4 4 2" xfId="3837"/>
    <cellStyle name="40% - Accent1 3 4 4 2 2" xfId="3838"/>
    <cellStyle name="40% - Accent1 3 4 4 2 3" xfId="3839"/>
    <cellStyle name="40% - Accent1 3 4 4 3" xfId="3840"/>
    <cellStyle name="40% - Accent1 3 4 4 4" xfId="3841"/>
    <cellStyle name="40% - Accent1 3 4 4 5" xfId="3842"/>
    <cellStyle name="40% - Accent1 3 4 5" xfId="3843"/>
    <cellStyle name="40% - Accent1 3 4 5 2" xfId="3844"/>
    <cellStyle name="40% - Accent1 3 4 5 2 2" xfId="3845"/>
    <cellStyle name="40% - Accent1 3 4 5 2 3" xfId="3846"/>
    <cellStyle name="40% - Accent1 3 4 5 3" xfId="3847"/>
    <cellStyle name="40% - Accent1 3 4 5 4" xfId="3848"/>
    <cellStyle name="40% - Accent1 3 4 5 5" xfId="3849"/>
    <cellStyle name="40% - Accent1 3 4 6" xfId="3850"/>
    <cellStyle name="40% - Accent1 3 4 6 2" xfId="3851"/>
    <cellStyle name="40% - Accent1 3 4 6 3" xfId="3852"/>
    <cellStyle name="40% - Accent1 3 4 7" xfId="3853"/>
    <cellStyle name="40% - Accent1 3 4 8" xfId="3854"/>
    <cellStyle name="40% - Accent1 3 4 9" xfId="3855"/>
    <cellStyle name="40% - Accent1 3 5" xfId="3856"/>
    <cellStyle name="40% - Accent1 3 5 2" xfId="3857"/>
    <cellStyle name="40% - Accent1 3 5 2 2" xfId="3858"/>
    <cellStyle name="40% - Accent1 3 5 2 3" xfId="3859"/>
    <cellStyle name="40% - Accent1 3 5 3" xfId="3860"/>
    <cellStyle name="40% - Accent1 3 5 4" xfId="3861"/>
    <cellStyle name="40% - Accent1 3 5 5" xfId="3862"/>
    <cellStyle name="40% - Accent1 3 6" xfId="3863"/>
    <cellStyle name="40% - Accent1 3 6 2" xfId="3864"/>
    <cellStyle name="40% - Accent1 3 6 2 2" xfId="3865"/>
    <cellStyle name="40% - Accent1 3 6 2 3" xfId="3866"/>
    <cellStyle name="40% - Accent1 3 6 3" xfId="3867"/>
    <cellStyle name="40% - Accent1 3 6 4" xfId="3868"/>
    <cellStyle name="40% - Accent1 3 6 5" xfId="3869"/>
    <cellStyle name="40% - Accent1 3 7" xfId="3870"/>
    <cellStyle name="40% - Accent1 3 7 2" xfId="3871"/>
    <cellStyle name="40% - Accent1 3 7 2 2" xfId="3872"/>
    <cellStyle name="40% - Accent1 3 7 2 3" xfId="3873"/>
    <cellStyle name="40% - Accent1 3 7 3" xfId="3874"/>
    <cellStyle name="40% - Accent1 3 7 4" xfId="3875"/>
    <cellStyle name="40% - Accent1 3 7 5" xfId="3876"/>
    <cellStyle name="40% - Accent1 3 8" xfId="3877"/>
    <cellStyle name="40% - Accent1 3 8 2" xfId="3878"/>
    <cellStyle name="40% - Accent1 3 8 2 2" xfId="3879"/>
    <cellStyle name="40% - Accent1 3 8 2 3" xfId="3880"/>
    <cellStyle name="40% - Accent1 3 8 3" xfId="3881"/>
    <cellStyle name="40% - Accent1 3 8 4" xfId="3882"/>
    <cellStyle name="40% - Accent1 3 8 5" xfId="3883"/>
    <cellStyle name="40% - Accent1 3 9" xfId="3884"/>
    <cellStyle name="40% - Accent1 3 9 2" xfId="3885"/>
    <cellStyle name="40% - Accent1 3 9 2 2" xfId="3886"/>
    <cellStyle name="40% - Accent1 3 9 2 3" xfId="3887"/>
    <cellStyle name="40% - Accent1 3 9 3" xfId="3888"/>
    <cellStyle name="40% - Accent1 3 9 4" xfId="3889"/>
    <cellStyle name="40% - Accent1 3 9 5" xfId="3890"/>
    <cellStyle name="40% - Accent1 4" xfId="3891"/>
    <cellStyle name="40% - Accent1 4 2" xfId="3892"/>
    <cellStyle name="40% - Accent1 5" xfId="3893"/>
    <cellStyle name="40% - Accent1 5 2" xfId="3894"/>
    <cellStyle name="40% - Accent1 5 3" xfId="3895"/>
    <cellStyle name="40% - Accent1 6" xfId="3896"/>
    <cellStyle name="40% - Accent1 7" xfId="3897"/>
    <cellStyle name="40% - Accent2 2" xfId="3898"/>
    <cellStyle name="40% - Accent2 2 10" xfId="3899"/>
    <cellStyle name="40% - Accent2 2 10 2" xfId="3900"/>
    <cellStyle name="40% - Accent2 2 10 2 2" xfId="3901"/>
    <cellStyle name="40% - Accent2 2 10 2 3" xfId="3902"/>
    <cellStyle name="40% - Accent2 2 10 3" xfId="3903"/>
    <cellStyle name="40% - Accent2 2 10 4" xfId="3904"/>
    <cellStyle name="40% - Accent2 2 10 5" xfId="3905"/>
    <cellStyle name="40% - Accent2 2 11" xfId="3906"/>
    <cellStyle name="40% - Accent2 2 12" xfId="3907"/>
    <cellStyle name="40% - Accent2 2 13" xfId="3908"/>
    <cellStyle name="40% - Accent2 2 13 2" xfId="3909"/>
    <cellStyle name="40% - Accent2 2 13 3" xfId="3910"/>
    <cellStyle name="40% - Accent2 2 14" xfId="3911"/>
    <cellStyle name="40% - Accent2 2 15" xfId="3912"/>
    <cellStyle name="40% - Accent2 2 16" xfId="3913"/>
    <cellStyle name="40% - Accent2 2 17" xfId="3914"/>
    <cellStyle name="40% - Accent2 2 2" xfId="3915"/>
    <cellStyle name="40% - Accent2 2 2 10" xfId="3916"/>
    <cellStyle name="40% - Accent2 2 2 11" xfId="3917"/>
    <cellStyle name="40% - Accent2 2 2 12" xfId="3918"/>
    <cellStyle name="40% - Accent2 2 2 13" xfId="3919"/>
    <cellStyle name="40% - Accent2 2 2 2" xfId="3920"/>
    <cellStyle name="40% - Accent2 2 2 2 2" xfId="3921"/>
    <cellStyle name="40% - Accent2 2 2 2 2 2" xfId="3922"/>
    <cellStyle name="40% - Accent2 2 2 2 2 2 2" xfId="3923"/>
    <cellStyle name="40% - Accent2 2 2 2 2 2 3" xfId="3924"/>
    <cellStyle name="40% - Accent2 2 2 2 2 3" xfId="3925"/>
    <cellStyle name="40% - Accent2 2 2 2 2 4" xfId="3926"/>
    <cellStyle name="40% - Accent2 2 2 2 2 5" xfId="3927"/>
    <cellStyle name="40% - Accent2 2 2 2 3" xfId="3928"/>
    <cellStyle name="40% - Accent2 2 2 2 3 2" xfId="3929"/>
    <cellStyle name="40% - Accent2 2 2 2 3 2 2" xfId="3930"/>
    <cellStyle name="40% - Accent2 2 2 2 3 2 3" xfId="3931"/>
    <cellStyle name="40% - Accent2 2 2 2 3 3" xfId="3932"/>
    <cellStyle name="40% - Accent2 2 2 2 3 4" xfId="3933"/>
    <cellStyle name="40% - Accent2 2 2 2 3 5" xfId="3934"/>
    <cellStyle name="40% - Accent2 2 2 2 4" xfId="3935"/>
    <cellStyle name="40% - Accent2 2 2 2 4 2" xfId="3936"/>
    <cellStyle name="40% - Accent2 2 2 2 4 2 2" xfId="3937"/>
    <cellStyle name="40% - Accent2 2 2 2 4 2 3" xfId="3938"/>
    <cellStyle name="40% - Accent2 2 2 2 4 3" xfId="3939"/>
    <cellStyle name="40% - Accent2 2 2 2 4 4" xfId="3940"/>
    <cellStyle name="40% - Accent2 2 2 2 4 5" xfId="3941"/>
    <cellStyle name="40% - Accent2 2 2 2 5" xfId="3942"/>
    <cellStyle name="40% - Accent2 2 2 2 5 2" xfId="3943"/>
    <cellStyle name="40% - Accent2 2 2 2 5 2 2" xfId="3944"/>
    <cellStyle name="40% - Accent2 2 2 2 5 2 3" xfId="3945"/>
    <cellStyle name="40% - Accent2 2 2 2 5 3" xfId="3946"/>
    <cellStyle name="40% - Accent2 2 2 2 5 4" xfId="3947"/>
    <cellStyle name="40% - Accent2 2 2 2 5 5" xfId="3948"/>
    <cellStyle name="40% - Accent2 2 2 2 6" xfId="3949"/>
    <cellStyle name="40% - Accent2 2 2 2 6 2" xfId="3950"/>
    <cellStyle name="40% - Accent2 2 2 2 6 3" xfId="3951"/>
    <cellStyle name="40% - Accent2 2 2 2 7" xfId="3952"/>
    <cellStyle name="40% - Accent2 2 2 2 8" xfId="3953"/>
    <cellStyle name="40% - Accent2 2 2 2 9" xfId="3954"/>
    <cellStyle name="40% - Accent2 2 2 3" xfId="3955"/>
    <cellStyle name="40% - Accent2 2 2 3 2" xfId="3956"/>
    <cellStyle name="40% - Accent2 2 2 3 2 2" xfId="3957"/>
    <cellStyle name="40% - Accent2 2 2 3 2 3" xfId="3958"/>
    <cellStyle name="40% - Accent2 2 2 3 3" xfId="3959"/>
    <cellStyle name="40% - Accent2 2 2 3 4" xfId="3960"/>
    <cellStyle name="40% - Accent2 2 2 3 5" xfId="3961"/>
    <cellStyle name="40% - Accent2 2 2 4" xfId="3962"/>
    <cellStyle name="40% - Accent2 2 2 4 2" xfId="3963"/>
    <cellStyle name="40% - Accent2 2 2 4 2 2" xfId="3964"/>
    <cellStyle name="40% - Accent2 2 2 4 2 3" xfId="3965"/>
    <cellStyle name="40% - Accent2 2 2 4 3" xfId="3966"/>
    <cellStyle name="40% - Accent2 2 2 4 4" xfId="3967"/>
    <cellStyle name="40% - Accent2 2 2 4 5" xfId="3968"/>
    <cellStyle name="40% - Accent2 2 2 5" xfId="3969"/>
    <cellStyle name="40% - Accent2 2 2 5 2" xfId="3970"/>
    <cellStyle name="40% - Accent2 2 2 5 2 2" xfId="3971"/>
    <cellStyle name="40% - Accent2 2 2 5 2 3" xfId="3972"/>
    <cellStyle name="40% - Accent2 2 2 5 3" xfId="3973"/>
    <cellStyle name="40% - Accent2 2 2 5 4" xfId="3974"/>
    <cellStyle name="40% - Accent2 2 2 5 5" xfId="3975"/>
    <cellStyle name="40% - Accent2 2 2 6" xfId="3976"/>
    <cellStyle name="40% - Accent2 2 2 6 2" xfId="3977"/>
    <cellStyle name="40% - Accent2 2 2 6 2 2" xfId="3978"/>
    <cellStyle name="40% - Accent2 2 2 6 2 3" xfId="3979"/>
    <cellStyle name="40% - Accent2 2 2 6 3" xfId="3980"/>
    <cellStyle name="40% - Accent2 2 2 6 4" xfId="3981"/>
    <cellStyle name="40% - Accent2 2 2 6 5" xfId="3982"/>
    <cellStyle name="40% - Accent2 2 2 7" xfId="3983"/>
    <cellStyle name="40% - Accent2 2 2 7 2" xfId="3984"/>
    <cellStyle name="40% - Accent2 2 2 7 2 2" xfId="3985"/>
    <cellStyle name="40% - Accent2 2 2 7 2 3" xfId="3986"/>
    <cellStyle name="40% - Accent2 2 2 7 3" xfId="3987"/>
    <cellStyle name="40% - Accent2 2 2 7 4" xfId="3988"/>
    <cellStyle name="40% - Accent2 2 2 7 5" xfId="3989"/>
    <cellStyle name="40% - Accent2 2 2 8" xfId="3990"/>
    <cellStyle name="40% - Accent2 2 2 8 2" xfId="3991"/>
    <cellStyle name="40% - Accent2 2 2 8 2 2" xfId="3992"/>
    <cellStyle name="40% - Accent2 2 2 8 2 3" xfId="3993"/>
    <cellStyle name="40% - Accent2 2 2 8 3" xfId="3994"/>
    <cellStyle name="40% - Accent2 2 2 8 4" xfId="3995"/>
    <cellStyle name="40% - Accent2 2 2 8 5" xfId="3996"/>
    <cellStyle name="40% - Accent2 2 2 9" xfId="3997"/>
    <cellStyle name="40% - Accent2 2 2 9 2" xfId="3998"/>
    <cellStyle name="40% - Accent2 2 2 9 3" xfId="3999"/>
    <cellStyle name="40% - Accent2 2 3" xfId="4000"/>
    <cellStyle name="40% - Accent2 2 3 10" xfId="4001"/>
    <cellStyle name="40% - Accent2 2 3 11" xfId="4002"/>
    <cellStyle name="40% - Accent2 2 3 12" xfId="4003"/>
    <cellStyle name="40% - Accent2 2 3 13" xfId="4004"/>
    <cellStyle name="40% - Accent2 2 3 14" xfId="4005"/>
    <cellStyle name="40% - Accent2 2 3 2" xfId="4006"/>
    <cellStyle name="40% - Accent2 2 3 2 2" xfId="4007"/>
    <cellStyle name="40% - Accent2 2 3 2 2 2" xfId="4008"/>
    <cellStyle name="40% - Accent2 2 3 2 2 2 2" xfId="4009"/>
    <cellStyle name="40% - Accent2 2 3 2 2 2 3" xfId="4010"/>
    <cellStyle name="40% - Accent2 2 3 2 2 3" xfId="4011"/>
    <cellStyle name="40% - Accent2 2 3 2 2 4" xfId="4012"/>
    <cellStyle name="40% - Accent2 2 3 2 2 5" xfId="4013"/>
    <cellStyle name="40% - Accent2 2 3 2 3" xfId="4014"/>
    <cellStyle name="40% - Accent2 2 3 2 3 2" xfId="4015"/>
    <cellStyle name="40% - Accent2 2 3 2 3 2 2" xfId="4016"/>
    <cellStyle name="40% - Accent2 2 3 2 3 2 3" xfId="4017"/>
    <cellStyle name="40% - Accent2 2 3 2 3 3" xfId="4018"/>
    <cellStyle name="40% - Accent2 2 3 2 3 4" xfId="4019"/>
    <cellStyle name="40% - Accent2 2 3 2 3 5" xfId="4020"/>
    <cellStyle name="40% - Accent2 2 3 2 4" xfId="4021"/>
    <cellStyle name="40% - Accent2 2 3 2 4 2" xfId="4022"/>
    <cellStyle name="40% - Accent2 2 3 2 4 2 2" xfId="4023"/>
    <cellStyle name="40% - Accent2 2 3 2 4 2 3" xfId="4024"/>
    <cellStyle name="40% - Accent2 2 3 2 4 3" xfId="4025"/>
    <cellStyle name="40% - Accent2 2 3 2 4 4" xfId="4026"/>
    <cellStyle name="40% - Accent2 2 3 2 4 5" xfId="4027"/>
    <cellStyle name="40% - Accent2 2 3 2 5" xfId="4028"/>
    <cellStyle name="40% - Accent2 2 3 2 5 2" xfId="4029"/>
    <cellStyle name="40% - Accent2 2 3 2 5 2 2" xfId="4030"/>
    <cellStyle name="40% - Accent2 2 3 2 5 2 3" xfId="4031"/>
    <cellStyle name="40% - Accent2 2 3 2 5 3" xfId="4032"/>
    <cellStyle name="40% - Accent2 2 3 2 5 4" xfId="4033"/>
    <cellStyle name="40% - Accent2 2 3 2 5 5" xfId="4034"/>
    <cellStyle name="40% - Accent2 2 3 2 6" xfId="4035"/>
    <cellStyle name="40% - Accent2 2 3 2 6 2" xfId="4036"/>
    <cellStyle name="40% - Accent2 2 3 2 6 3" xfId="4037"/>
    <cellStyle name="40% - Accent2 2 3 2 7" xfId="4038"/>
    <cellStyle name="40% - Accent2 2 3 2 8" xfId="4039"/>
    <cellStyle name="40% - Accent2 2 3 2 9" xfId="4040"/>
    <cellStyle name="40% - Accent2 2 3 3" xfId="4041"/>
    <cellStyle name="40% - Accent2 2 3 3 2" xfId="4042"/>
    <cellStyle name="40% - Accent2 2 3 3 2 2" xfId="4043"/>
    <cellStyle name="40% - Accent2 2 3 3 2 3" xfId="4044"/>
    <cellStyle name="40% - Accent2 2 3 3 3" xfId="4045"/>
    <cellStyle name="40% - Accent2 2 3 3 4" xfId="4046"/>
    <cellStyle name="40% - Accent2 2 3 3 5" xfId="4047"/>
    <cellStyle name="40% - Accent2 2 3 4" xfId="4048"/>
    <cellStyle name="40% - Accent2 2 3 4 2" xfId="4049"/>
    <cellStyle name="40% - Accent2 2 3 4 2 2" xfId="4050"/>
    <cellStyle name="40% - Accent2 2 3 4 2 3" xfId="4051"/>
    <cellStyle name="40% - Accent2 2 3 4 3" xfId="4052"/>
    <cellStyle name="40% - Accent2 2 3 4 4" xfId="4053"/>
    <cellStyle name="40% - Accent2 2 3 4 5" xfId="4054"/>
    <cellStyle name="40% - Accent2 2 3 5" xfId="4055"/>
    <cellStyle name="40% - Accent2 2 3 5 2" xfId="4056"/>
    <cellStyle name="40% - Accent2 2 3 5 2 2" xfId="4057"/>
    <cellStyle name="40% - Accent2 2 3 5 2 3" xfId="4058"/>
    <cellStyle name="40% - Accent2 2 3 5 3" xfId="4059"/>
    <cellStyle name="40% - Accent2 2 3 5 4" xfId="4060"/>
    <cellStyle name="40% - Accent2 2 3 5 5" xfId="4061"/>
    <cellStyle name="40% - Accent2 2 3 6" xfId="4062"/>
    <cellStyle name="40% - Accent2 2 3 6 2" xfId="4063"/>
    <cellStyle name="40% - Accent2 2 3 6 2 2" xfId="4064"/>
    <cellStyle name="40% - Accent2 2 3 6 2 3" xfId="4065"/>
    <cellStyle name="40% - Accent2 2 3 6 3" xfId="4066"/>
    <cellStyle name="40% - Accent2 2 3 6 4" xfId="4067"/>
    <cellStyle name="40% - Accent2 2 3 6 5" xfId="4068"/>
    <cellStyle name="40% - Accent2 2 3 7" xfId="4069"/>
    <cellStyle name="40% - Accent2 2 3 7 2" xfId="4070"/>
    <cellStyle name="40% - Accent2 2 3 7 2 2" xfId="4071"/>
    <cellStyle name="40% - Accent2 2 3 7 2 3" xfId="4072"/>
    <cellStyle name="40% - Accent2 2 3 7 3" xfId="4073"/>
    <cellStyle name="40% - Accent2 2 3 7 4" xfId="4074"/>
    <cellStyle name="40% - Accent2 2 3 7 5" xfId="4075"/>
    <cellStyle name="40% - Accent2 2 3 8" xfId="4076"/>
    <cellStyle name="40% - Accent2 2 3 8 2" xfId="4077"/>
    <cellStyle name="40% - Accent2 2 3 8 2 2" xfId="4078"/>
    <cellStyle name="40% - Accent2 2 3 8 2 3" xfId="4079"/>
    <cellStyle name="40% - Accent2 2 3 8 3" xfId="4080"/>
    <cellStyle name="40% - Accent2 2 3 8 4" xfId="4081"/>
    <cellStyle name="40% - Accent2 2 3 8 5" xfId="4082"/>
    <cellStyle name="40% - Accent2 2 3 9" xfId="4083"/>
    <cellStyle name="40% - Accent2 2 3 9 2" xfId="4084"/>
    <cellStyle name="40% - Accent2 2 3 9 3" xfId="4085"/>
    <cellStyle name="40% - Accent2 2 4" xfId="4086"/>
    <cellStyle name="40% - Accent2 2 4 10" xfId="4087"/>
    <cellStyle name="40% - Accent2 2 4 2" xfId="4088"/>
    <cellStyle name="40% - Accent2 2 4 2 2" xfId="4089"/>
    <cellStyle name="40% - Accent2 2 4 2 2 2" xfId="4090"/>
    <cellStyle name="40% - Accent2 2 4 2 2 3" xfId="4091"/>
    <cellStyle name="40% - Accent2 2 4 2 3" xfId="4092"/>
    <cellStyle name="40% - Accent2 2 4 2 4" xfId="4093"/>
    <cellStyle name="40% - Accent2 2 4 2 5" xfId="4094"/>
    <cellStyle name="40% - Accent2 2 4 3" xfId="4095"/>
    <cellStyle name="40% - Accent2 2 4 3 2" xfId="4096"/>
    <cellStyle name="40% - Accent2 2 4 3 2 2" xfId="4097"/>
    <cellStyle name="40% - Accent2 2 4 3 2 3" xfId="4098"/>
    <cellStyle name="40% - Accent2 2 4 3 3" xfId="4099"/>
    <cellStyle name="40% - Accent2 2 4 3 4" xfId="4100"/>
    <cellStyle name="40% - Accent2 2 4 3 5" xfId="4101"/>
    <cellStyle name="40% - Accent2 2 4 4" xfId="4102"/>
    <cellStyle name="40% - Accent2 2 4 4 2" xfId="4103"/>
    <cellStyle name="40% - Accent2 2 4 4 2 2" xfId="4104"/>
    <cellStyle name="40% - Accent2 2 4 4 2 3" xfId="4105"/>
    <cellStyle name="40% - Accent2 2 4 4 3" xfId="4106"/>
    <cellStyle name="40% - Accent2 2 4 4 4" xfId="4107"/>
    <cellStyle name="40% - Accent2 2 4 4 5" xfId="4108"/>
    <cellStyle name="40% - Accent2 2 4 5" xfId="4109"/>
    <cellStyle name="40% - Accent2 2 4 5 2" xfId="4110"/>
    <cellStyle name="40% - Accent2 2 4 5 2 2" xfId="4111"/>
    <cellStyle name="40% - Accent2 2 4 5 2 3" xfId="4112"/>
    <cellStyle name="40% - Accent2 2 4 5 3" xfId="4113"/>
    <cellStyle name="40% - Accent2 2 4 5 4" xfId="4114"/>
    <cellStyle name="40% - Accent2 2 4 5 5" xfId="4115"/>
    <cellStyle name="40% - Accent2 2 4 6" xfId="4116"/>
    <cellStyle name="40% - Accent2 2 4 6 2" xfId="4117"/>
    <cellStyle name="40% - Accent2 2 4 6 3" xfId="4118"/>
    <cellStyle name="40% - Accent2 2 4 7" xfId="4119"/>
    <cellStyle name="40% - Accent2 2 4 8" xfId="4120"/>
    <cellStyle name="40% - Accent2 2 4 9" xfId="4121"/>
    <cellStyle name="40% - Accent2 2 5" xfId="4122"/>
    <cellStyle name="40% - Accent2 2 5 2" xfId="4123"/>
    <cellStyle name="40% - Accent2 2 5 2 2" xfId="4124"/>
    <cellStyle name="40% - Accent2 2 5 2 2 2" xfId="4125"/>
    <cellStyle name="40% - Accent2 2 5 2 2 3" xfId="4126"/>
    <cellStyle name="40% - Accent2 2 5 2 3" xfId="4127"/>
    <cellStyle name="40% - Accent2 2 5 2 4" xfId="4128"/>
    <cellStyle name="40% - Accent2 2 5 2 5" xfId="4129"/>
    <cellStyle name="40% - Accent2 2 5 3" xfId="4130"/>
    <cellStyle name="40% - Accent2 2 5 4" xfId="4131"/>
    <cellStyle name="40% - Accent2 2 5 4 2" xfId="4132"/>
    <cellStyle name="40% - Accent2 2 5 4 3" xfId="4133"/>
    <cellStyle name="40% - Accent2 2 5 5" xfId="4134"/>
    <cellStyle name="40% - Accent2 2 5 6" xfId="4135"/>
    <cellStyle name="40% - Accent2 2 5 7" xfId="4136"/>
    <cellStyle name="40% - Accent2 2 6" xfId="4137"/>
    <cellStyle name="40% - Accent2 2 6 2" xfId="4138"/>
    <cellStyle name="40% - Accent2 2 6 2 2" xfId="4139"/>
    <cellStyle name="40% - Accent2 2 6 2 2 2" xfId="4140"/>
    <cellStyle name="40% - Accent2 2 6 2 2 3" xfId="4141"/>
    <cellStyle name="40% - Accent2 2 6 2 3" xfId="4142"/>
    <cellStyle name="40% - Accent2 2 6 2 4" xfId="4143"/>
    <cellStyle name="40% - Accent2 2 6 2 5" xfId="4144"/>
    <cellStyle name="40% - Accent2 2 6 3" xfId="4145"/>
    <cellStyle name="40% - Accent2 2 6 4" xfId="4146"/>
    <cellStyle name="40% - Accent2 2 6 4 2" xfId="4147"/>
    <cellStyle name="40% - Accent2 2 6 4 3" xfId="4148"/>
    <cellStyle name="40% - Accent2 2 6 5" xfId="4149"/>
    <cellStyle name="40% - Accent2 2 6 6" xfId="4150"/>
    <cellStyle name="40% - Accent2 2 6 7" xfId="4151"/>
    <cellStyle name="40% - Accent2 2 7" xfId="4152"/>
    <cellStyle name="40% - Accent2 2 7 2" xfId="4153"/>
    <cellStyle name="40% - Accent2 2 7 2 2" xfId="4154"/>
    <cellStyle name="40% - Accent2 2 7 2 2 2" xfId="4155"/>
    <cellStyle name="40% - Accent2 2 7 2 2 3" xfId="4156"/>
    <cellStyle name="40% - Accent2 2 7 2 3" xfId="4157"/>
    <cellStyle name="40% - Accent2 2 7 2 4" xfId="4158"/>
    <cellStyle name="40% - Accent2 2 7 2 5" xfId="4159"/>
    <cellStyle name="40% - Accent2 2 7 3" xfId="4160"/>
    <cellStyle name="40% - Accent2 2 7 4" xfId="4161"/>
    <cellStyle name="40% - Accent2 2 7 4 2" xfId="4162"/>
    <cellStyle name="40% - Accent2 2 7 4 3" xfId="4163"/>
    <cellStyle name="40% - Accent2 2 7 5" xfId="4164"/>
    <cellStyle name="40% - Accent2 2 7 6" xfId="4165"/>
    <cellStyle name="40% - Accent2 2 7 7" xfId="4166"/>
    <cellStyle name="40% - Accent2 2 8" xfId="4167"/>
    <cellStyle name="40% - Accent2 2 8 2" xfId="4168"/>
    <cellStyle name="40% - Accent2 2 8 2 2" xfId="4169"/>
    <cellStyle name="40% - Accent2 2 8 2 3" xfId="4170"/>
    <cellStyle name="40% - Accent2 2 8 3" xfId="4171"/>
    <cellStyle name="40% - Accent2 2 8 4" xfId="4172"/>
    <cellStyle name="40% - Accent2 2 8 5" xfId="4173"/>
    <cellStyle name="40% - Accent2 2 9" xfId="4174"/>
    <cellStyle name="40% - Accent2 2 9 2" xfId="4175"/>
    <cellStyle name="40% - Accent2 2 9 2 2" xfId="4176"/>
    <cellStyle name="40% - Accent2 2 9 2 3" xfId="4177"/>
    <cellStyle name="40% - Accent2 2 9 3" xfId="4178"/>
    <cellStyle name="40% - Accent2 2 9 4" xfId="4179"/>
    <cellStyle name="40% - Accent2 2 9 5" xfId="4180"/>
    <cellStyle name="40% - Accent2 3" xfId="4181"/>
    <cellStyle name="40% - Accent2 3 10" xfId="4182"/>
    <cellStyle name="40% - Accent2 3 10 2" xfId="4183"/>
    <cellStyle name="40% - Accent2 3 10 2 2" xfId="4184"/>
    <cellStyle name="40% - Accent2 3 10 2 3" xfId="4185"/>
    <cellStyle name="40% - Accent2 3 10 3" xfId="4186"/>
    <cellStyle name="40% - Accent2 3 10 4" xfId="4187"/>
    <cellStyle name="40% - Accent2 3 10 5" xfId="4188"/>
    <cellStyle name="40% - Accent2 3 11" xfId="4189"/>
    <cellStyle name="40% - Accent2 3 11 2" xfId="4190"/>
    <cellStyle name="40% - Accent2 3 11 3" xfId="4191"/>
    <cellStyle name="40% - Accent2 3 12" xfId="4192"/>
    <cellStyle name="40% - Accent2 3 13" xfId="4193"/>
    <cellStyle name="40% - Accent2 3 14" xfId="4194"/>
    <cellStyle name="40% - Accent2 3 15" xfId="4195"/>
    <cellStyle name="40% - Accent2 3 2" xfId="4196"/>
    <cellStyle name="40% - Accent2 3 2 10" xfId="4197"/>
    <cellStyle name="40% - Accent2 3 2 11" xfId="4198"/>
    <cellStyle name="40% - Accent2 3 2 12" xfId="4199"/>
    <cellStyle name="40% - Accent2 3 2 2" xfId="4200"/>
    <cellStyle name="40% - Accent2 3 2 2 2" xfId="4201"/>
    <cellStyle name="40% - Accent2 3 2 2 2 2" xfId="4202"/>
    <cellStyle name="40% - Accent2 3 2 2 2 2 2" xfId="4203"/>
    <cellStyle name="40% - Accent2 3 2 2 2 2 3" xfId="4204"/>
    <cellStyle name="40% - Accent2 3 2 2 2 3" xfId="4205"/>
    <cellStyle name="40% - Accent2 3 2 2 2 4" xfId="4206"/>
    <cellStyle name="40% - Accent2 3 2 2 2 5" xfId="4207"/>
    <cellStyle name="40% - Accent2 3 2 2 3" xfId="4208"/>
    <cellStyle name="40% - Accent2 3 2 2 3 2" xfId="4209"/>
    <cellStyle name="40% - Accent2 3 2 2 3 2 2" xfId="4210"/>
    <cellStyle name="40% - Accent2 3 2 2 3 2 3" xfId="4211"/>
    <cellStyle name="40% - Accent2 3 2 2 3 3" xfId="4212"/>
    <cellStyle name="40% - Accent2 3 2 2 3 4" xfId="4213"/>
    <cellStyle name="40% - Accent2 3 2 2 3 5" xfId="4214"/>
    <cellStyle name="40% - Accent2 3 2 2 4" xfId="4215"/>
    <cellStyle name="40% - Accent2 3 2 2 4 2" xfId="4216"/>
    <cellStyle name="40% - Accent2 3 2 2 4 2 2" xfId="4217"/>
    <cellStyle name="40% - Accent2 3 2 2 4 2 3" xfId="4218"/>
    <cellStyle name="40% - Accent2 3 2 2 4 3" xfId="4219"/>
    <cellStyle name="40% - Accent2 3 2 2 4 4" xfId="4220"/>
    <cellStyle name="40% - Accent2 3 2 2 4 5" xfId="4221"/>
    <cellStyle name="40% - Accent2 3 2 2 5" xfId="4222"/>
    <cellStyle name="40% - Accent2 3 2 2 5 2" xfId="4223"/>
    <cellStyle name="40% - Accent2 3 2 2 5 2 2" xfId="4224"/>
    <cellStyle name="40% - Accent2 3 2 2 5 2 3" xfId="4225"/>
    <cellStyle name="40% - Accent2 3 2 2 5 3" xfId="4226"/>
    <cellStyle name="40% - Accent2 3 2 2 5 4" xfId="4227"/>
    <cellStyle name="40% - Accent2 3 2 2 5 5" xfId="4228"/>
    <cellStyle name="40% - Accent2 3 2 2 6" xfId="4229"/>
    <cellStyle name="40% - Accent2 3 2 2 6 2" xfId="4230"/>
    <cellStyle name="40% - Accent2 3 2 2 6 3" xfId="4231"/>
    <cellStyle name="40% - Accent2 3 2 2 7" xfId="4232"/>
    <cellStyle name="40% - Accent2 3 2 2 8" xfId="4233"/>
    <cellStyle name="40% - Accent2 3 2 2 9" xfId="4234"/>
    <cellStyle name="40% - Accent2 3 2 3" xfId="4235"/>
    <cellStyle name="40% - Accent2 3 2 3 2" xfId="4236"/>
    <cellStyle name="40% - Accent2 3 2 3 2 2" xfId="4237"/>
    <cellStyle name="40% - Accent2 3 2 3 2 3" xfId="4238"/>
    <cellStyle name="40% - Accent2 3 2 3 3" xfId="4239"/>
    <cellStyle name="40% - Accent2 3 2 3 4" xfId="4240"/>
    <cellStyle name="40% - Accent2 3 2 3 5" xfId="4241"/>
    <cellStyle name="40% - Accent2 3 2 4" xfId="4242"/>
    <cellStyle name="40% - Accent2 3 2 4 2" xfId="4243"/>
    <cellStyle name="40% - Accent2 3 2 4 2 2" xfId="4244"/>
    <cellStyle name="40% - Accent2 3 2 4 2 3" xfId="4245"/>
    <cellStyle name="40% - Accent2 3 2 4 3" xfId="4246"/>
    <cellStyle name="40% - Accent2 3 2 4 4" xfId="4247"/>
    <cellStyle name="40% - Accent2 3 2 4 5" xfId="4248"/>
    <cellStyle name="40% - Accent2 3 2 5" xfId="4249"/>
    <cellStyle name="40% - Accent2 3 2 5 2" xfId="4250"/>
    <cellStyle name="40% - Accent2 3 2 5 2 2" xfId="4251"/>
    <cellStyle name="40% - Accent2 3 2 5 2 3" xfId="4252"/>
    <cellStyle name="40% - Accent2 3 2 5 3" xfId="4253"/>
    <cellStyle name="40% - Accent2 3 2 5 4" xfId="4254"/>
    <cellStyle name="40% - Accent2 3 2 5 5" xfId="4255"/>
    <cellStyle name="40% - Accent2 3 2 6" xfId="4256"/>
    <cellStyle name="40% - Accent2 3 2 6 2" xfId="4257"/>
    <cellStyle name="40% - Accent2 3 2 6 2 2" xfId="4258"/>
    <cellStyle name="40% - Accent2 3 2 6 2 3" xfId="4259"/>
    <cellStyle name="40% - Accent2 3 2 6 3" xfId="4260"/>
    <cellStyle name="40% - Accent2 3 2 6 4" xfId="4261"/>
    <cellStyle name="40% - Accent2 3 2 6 5" xfId="4262"/>
    <cellStyle name="40% - Accent2 3 2 7" xfId="4263"/>
    <cellStyle name="40% - Accent2 3 2 7 2" xfId="4264"/>
    <cellStyle name="40% - Accent2 3 2 7 2 2" xfId="4265"/>
    <cellStyle name="40% - Accent2 3 2 7 2 3" xfId="4266"/>
    <cellStyle name="40% - Accent2 3 2 7 3" xfId="4267"/>
    <cellStyle name="40% - Accent2 3 2 7 4" xfId="4268"/>
    <cellStyle name="40% - Accent2 3 2 7 5" xfId="4269"/>
    <cellStyle name="40% - Accent2 3 2 8" xfId="4270"/>
    <cellStyle name="40% - Accent2 3 2 8 2" xfId="4271"/>
    <cellStyle name="40% - Accent2 3 2 8 2 2" xfId="4272"/>
    <cellStyle name="40% - Accent2 3 2 8 2 3" xfId="4273"/>
    <cellStyle name="40% - Accent2 3 2 8 3" xfId="4274"/>
    <cellStyle name="40% - Accent2 3 2 8 4" xfId="4275"/>
    <cellStyle name="40% - Accent2 3 2 8 5" xfId="4276"/>
    <cellStyle name="40% - Accent2 3 2 9" xfId="4277"/>
    <cellStyle name="40% - Accent2 3 2 9 2" xfId="4278"/>
    <cellStyle name="40% - Accent2 3 2 9 3" xfId="4279"/>
    <cellStyle name="40% - Accent2 3 3" xfId="4280"/>
    <cellStyle name="40% - Accent2 3 3 10" xfId="4281"/>
    <cellStyle name="40% - Accent2 3 3 11" xfId="4282"/>
    <cellStyle name="40% - Accent2 3 3 12" xfId="4283"/>
    <cellStyle name="40% - Accent2 3 3 2" xfId="4284"/>
    <cellStyle name="40% - Accent2 3 3 2 2" xfId="4285"/>
    <cellStyle name="40% - Accent2 3 3 2 2 2" xfId="4286"/>
    <cellStyle name="40% - Accent2 3 3 2 2 2 2" xfId="4287"/>
    <cellStyle name="40% - Accent2 3 3 2 2 2 3" xfId="4288"/>
    <cellStyle name="40% - Accent2 3 3 2 2 3" xfId="4289"/>
    <cellStyle name="40% - Accent2 3 3 2 2 4" xfId="4290"/>
    <cellStyle name="40% - Accent2 3 3 2 2 5" xfId="4291"/>
    <cellStyle name="40% - Accent2 3 3 2 3" xfId="4292"/>
    <cellStyle name="40% - Accent2 3 3 2 3 2" xfId="4293"/>
    <cellStyle name="40% - Accent2 3 3 2 3 2 2" xfId="4294"/>
    <cellStyle name="40% - Accent2 3 3 2 3 2 3" xfId="4295"/>
    <cellStyle name="40% - Accent2 3 3 2 3 3" xfId="4296"/>
    <cellStyle name="40% - Accent2 3 3 2 3 4" xfId="4297"/>
    <cellStyle name="40% - Accent2 3 3 2 3 5" xfId="4298"/>
    <cellStyle name="40% - Accent2 3 3 2 4" xfId="4299"/>
    <cellStyle name="40% - Accent2 3 3 2 4 2" xfId="4300"/>
    <cellStyle name="40% - Accent2 3 3 2 4 2 2" xfId="4301"/>
    <cellStyle name="40% - Accent2 3 3 2 4 2 3" xfId="4302"/>
    <cellStyle name="40% - Accent2 3 3 2 4 3" xfId="4303"/>
    <cellStyle name="40% - Accent2 3 3 2 4 4" xfId="4304"/>
    <cellStyle name="40% - Accent2 3 3 2 4 5" xfId="4305"/>
    <cellStyle name="40% - Accent2 3 3 2 5" xfId="4306"/>
    <cellStyle name="40% - Accent2 3 3 2 5 2" xfId="4307"/>
    <cellStyle name="40% - Accent2 3 3 2 5 2 2" xfId="4308"/>
    <cellStyle name="40% - Accent2 3 3 2 5 2 3" xfId="4309"/>
    <cellStyle name="40% - Accent2 3 3 2 5 3" xfId="4310"/>
    <cellStyle name="40% - Accent2 3 3 2 5 4" xfId="4311"/>
    <cellStyle name="40% - Accent2 3 3 2 5 5" xfId="4312"/>
    <cellStyle name="40% - Accent2 3 3 2 6" xfId="4313"/>
    <cellStyle name="40% - Accent2 3 3 2 6 2" xfId="4314"/>
    <cellStyle name="40% - Accent2 3 3 2 6 3" xfId="4315"/>
    <cellStyle name="40% - Accent2 3 3 2 7" xfId="4316"/>
    <cellStyle name="40% - Accent2 3 3 2 8" xfId="4317"/>
    <cellStyle name="40% - Accent2 3 3 2 9" xfId="4318"/>
    <cellStyle name="40% - Accent2 3 3 3" xfId="4319"/>
    <cellStyle name="40% - Accent2 3 3 3 2" xfId="4320"/>
    <cellStyle name="40% - Accent2 3 3 3 2 2" xfId="4321"/>
    <cellStyle name="40% - Accent2 3 3 3 2 3" xfId="4322"/>
    <cellStyle name="40% - Accent2 3 3 3 3" xfId="4323"/>
    <cellStyle name="40% - Accent2 3 3 3 4" xfId="4324"/>
    <cellStyle name="40% - Accent2 3 3 3 5" xfId="4325"/>
    <cellStyle name="40% - Accent2 3 3 4" xfId="4326"/>
    <cellStyle name="40% - Accent2 3 3 4 2" xfId="4327"/>
    <cellStyle name="40% - Accent2 3 3 4 2 2" xfId="4328"/>
    <cellStyle name="40% - Accent2 3 3 4 2 3" xfId="4329"/>
    <cellStyle name="40% - Accent2 3 3 4 3" xfId="4330"/>
    <cellStyle name="40% - Accent2 3 3 4 4" xfId="4331"/>
    <cellStyle name="40% - Accent2 3 3 4 5" xfId="4332"/>
    <cellStyle name="40% - Accent2 3 3 5" xfId="4333"/>
    <cellStyle name="40% - Accent2 3 3 5 2" xfId="4334"/>
    <cellStyle name="40% - Accent2 3 3 5 2 2" xfId="4335"/>
    <cellStyle name="40% - Accent2 3 3 5 2 3" xfId="4336"/>
    <cellStyle name="40% - Accent2 3 3 5 3" xfId="4337"/>
    <cellStyle name="40% - Accent2 3 3 5 4" xfId="4338"/>
    <cellStyle name="40% - Accent2 3 3 5 5" xfId="4339"/>
    <cellStyle name="40% - Accent2 3 3 6" xfId="4340"/>
    <cellStyle name="40% - Accent2 3 3 6 2" xfId="4341"/>
    <cellStyle name="40% - Accent2 3 3 6 2 2" xfId="4342"/>
    <cellStyle name="40% - Accent2 3 3 6 2 3" xfId="4343"/>
    <cellStyle name="40% - Accent2 3 3 6 3" xfId="4344"/>
    <cellStyle name="40% - Accent2 3 3 6 4" xfId="4345"/>
    <cellStyle name="40% - Accent2 3 3 6 5" xfId="4346"/>
    <cellStyle name="40% - Accent2 3 3 7" xfId="4347"/>
    <cellStyle name="40% - Accent2 3 3 7 2" xfId="4348"/>
    <cellStyle name="40% - Accent2 3 3 7 2 2" xfId="4349"/>
    <cellStyle name="40% - Accent2 3 3 7 2 3" xfId="4350"/>
    <cellStyle name="40% - Accent2 3 3 7 3" xfId="4351"/>
    <cellStyle name="40% - Accent2 3 3 7 4" xfId="4352"/>
    <cellStyle name="40% - Accent2 3 3 7 5" xfId="4353"/>
    <cellStyle name="40% - Accent2 3 3 8" xfId="4354"/>
    <cellStyle name="40% - Accent2 3 3 8 2" xfId="4355"/>
    <cellStyle name="40% - Accent2 3 3 8 2 2" xfId="4356"/>
    <cellStyle name="40% - Accent2 3 3 8 2 3" xfId="4357"/>
    <cellStyle name="40% - Accent2 3 3 8 3" xfId="4358"/>
    <cellStyle name="40% - Accent2 3 3 8 4" xfId="4359"/>
    <cellStyle name="40% - Accent2 3 3 8 5" xfId="4360"/>
    <cellStyle name="40% - Accent2 3 3 9" xfId="4361"/>
    <cellStyle name="40% - Accent2 3 3 9 2" xfId="4362"/>
    <cellStyle name="40% - Accent2 3 3 9 3" xfId="4363"/>
    <cellStyle name="40% - Accent2 3 4" xfId="4364"/>
    <cellStyle name="40% - Accent2 3 4 2" xfId="4365"/>
    <cellStyle name="40% - Accent2 3 4 2 2" xfId="4366"/>
    <cellStyle name="40% - Accent2 3 4 2 2 2" xfId="4367"/>
    <cellStyle name="40% - Accent2 3 4 2 2 3" xfId="4368"/>
    <cellStyle name="40% - Accent2 3 4 2 3" xfId="4369"/>
    <cellStyle name="40% - Accent2 3 4 2 4" xfId="4370"/>
    <cellStyle name="40% - Accent2 3 4 2 5" xfId="4371"/>
    <cellStyle name="40% - Accent2 3 4 3" xfId="4372"/>
    <cellStyle name="40% - Accent2 3 4 3 2" xfId="4373"/>
    <cellStyle name="40% - Accent2 3 4 3 2 2" xfId="4374"/>
    <cellStyle name="40% - Accent2 3 4 3 2 3" xfId="4375"/>
    <cellStyle name="40% - Accent2 3 4 3 3" xfId="4376"/>
    <cellStyle name="40% - Accent2 3 4 3 4" xfId="4377"/>
    <cellStyle name="40% - Accent2 3 4 3 5" xfId="4378"/>
    <cellStyle name="40% - Accent2 3 4 4" xfId="4379"/>
    <cellStyle name="40% - Accent2 3 4 4 2" xfId="4380"/>
    <cellStyle name="40% - Accent2 3 4 4 2 2" xfId="4381"/>
    <cellStyle name="40% - Accent2 3 4 4 2 3" xfId="4382"/>
    <cellStyle name="40% - Accent2 3 4 4 3" xfId="4383"/>
    <cellStyle name="40% - Accent2 3 4 4 4" xfId="4384"/>
    <cellStyle name="40% - Accent2 3 4 4 5" xfId="4385"/>
    <cellStyle name="40% - Accent2 3 4 5" xfId="4386"/>
    <cellStyle name="40% - Accent2 3 4 5 2" xfId="4387"/>
    <cellStyle name="40% - Accent2 3 4 5 2 2" xfId="4388"/>
    <cellStyle name="40% - Accent2 3 4 5 2 3" xfId="4389"/>
    <cellStyle name="40% - Accent2 3 4 5 3" xfId="4390"/>
    <cellStyle name="40% - Accent2 3 4 5 4" xfId="4391"/>
    <cellStyle name="40% - Accent2 3 4 5 5" xfId="4392"/>
    <cellStyle name="40% - Accent2 3 4 6" xfId="4393"/>
    <cellStyle name="40% - Accent2 3 4 6 2" xfId="4394"/>
    <cellStyle name="40% - Accent2 3 4 6 3" xfId="4395"/>
    <cellStyle name="40% - Accent2 3 4 7" xfId="4396"/>
    <cellStyle name="40% - Accent2 3 4 8" xfId="4397"/>
    <cellStyle name="40% - Accent2 3 4 9" xfId="4398"/>
    <cellStyle name="40% - Accent2 3 5" xfId="4399"/>
    <cellStyle name="40% - Accent2 3 5 2" xfId="4400"/>
    <cellStyle name="40% - Accent2 3 5 2 2" xfId="4401"/>
    <cellStyle name="40% - Accent2 3 5 2 3" xfId="4402"/>
    <cellStyle name="40% - Accent2 3 5 3" xfId="4403"/>
    <cellStyle name="40% - Accent2 3 5 4" xfId="4404"/>
    <cellStyle name="40% - Accent2 3 5 5" xfId="4405"/>
    <cellStyle name="40% - Accent2 3 6" xfId="4406"/>
    <cellStyle name="40% - Accent2 3 6 2" xfId="4407"/>
    <cellStyle name="40% - Accent2 3 6 2 2" xfId="4408"/>
    <cellStyle name="40% - Accent2 3 6 2 3" xfId="4409"/>
    <cellStyle name="40% - Accent2 3 6 3" xfId="4410"/>
    <cellStyle name="40% - Accent2 3 6 4" xfId="4411"/>
    <cellStyle name="40% - Accent2 3 6 5" xfId="4412"/>
    <cellStyle name="40% - Accent2 3 7" xfId="4413"/>
    <cellStyle name="40% - Accent2 3 7 2" xfId="4414"/>
    <cellStyle name="40% - Accent2 3 7 2 2" xfId="4415"/>
    <cellStyle name="40% - Accent2 3 7 2 3" xfId="4416"/>
    <cellStyle name="40% - Accent2 3 7 3" xfId="4417"/>
    <cellStyle name="40% - Accent2 3 7 4" xfId="4418"/>
    <cellStyle name="40% - Accent2 3 7 5" xfId="4419"/>
    <cellStyle name="40% - Accent2 3 8" xfId="4420"/>
    <cellStyle name="40% - Accent2 3 8 2" xfId="4421"/>
    <cellStyle name="40% - Accent2 3 8 2 2" xfId="4422"/>
    <cellStyle name="40% - Accent2 3 8 2 3" xfId="4423"/>
    <cellStyle name="40% - Accent2 3 8 3" xfId="4424"/>
    <cellStyle name="40% - Accent2 3 8 4" xfId="4425"/>
    <cellStyle name="40% - Accent2 3 8 5" xfId="4426"/>
    <cellStyle name="40% - Accent2 3 9" xfId="4427"/>
    <cellStyle name="40% - Accent2 3 9 2" xfId="4428"/>
    <cellStyle name="40% - Accent2 3 9 2 2" xfId="4429"/>
    <cellStyle name="40% - Accent2 3 9 2 3" xfId="4430"/>
    <cellStyle name="40% - Accent2 3 9 3" xfId="4431"/>
    <cellStyle name="40% - Accent2 3 9 4" xfId="4432"/>
    <cellStyle name="40% - Accent2 3 9 5" xfId="4433"/>
    <cellStyle name="40% - Accent2 4" xfId="4434"/>
    <cellStyle name="40% - Accent2 4 2" xfId="4435"/>
    <cellStyle name="40% - Accent2 5" xfId="4436"/>
    <cellStyle name="40% - Accent2 5 2" xfId="4437"/>
    <cellStyle name="40% - Accent2 5 3" xfId="4438"/>
    <cellStyle name="40% - Accent2 6" xfId="4439"/>
    <cellStyle name="40% - Accent2 7" xfId="4440"/>
    <cellStyle name="40% - Accent3 2" xfId="4441"/>
    <cellStyle name="40% - Accent3 2 10" xfId="4442"/>
    <cellStyle name="40% - Accent3 2 10 2" xfId="4443"/>
    <cellStyle name="40% - Accent3 2 10 2 2" xfId="4444"/>
    <cellStyle name="40% - Accent3 2 10 2 2 2" xfId="4445"/>
    <cellStyle name="40% - Accent3 2 10 2 2 3" xfId="4446"/>
    <cellStyle name="40% - Accent3 2 10 2 3" xfId="4447"/>
    <cellStyle name="40% - Accent3 2 10 2 4" xfId="4448"/>
    <cellStyle name="40% - Accent3 2 10 3" xfId="4449"/>
    <cellStyle name="40% - Accent3 2 11" xfId="4450"/>
    <cellStyle name="40% - Accent3 2 11 2" xfId="4451"/>
    <cellStyle name="40% - Accent3 2 11 3" xfId="4452"/>
    <cellStyle name="40% - Accent3 2 12" xfId="4453"/>
    <cellStyle name="40% - Accent3 2 13" xfId="4454"/>
    <cellStyle name="40% - Accent3 2 14" xfId="4455"/>
    <cellStyle name="40% - Accent3 2 15" xfId="4456"/>
    <cellStyle name="40% - Accent3 2 2" xfId="4457"/>
    <cellStyle name="40% - Accent3 2 2 10" xfId="4458"/>
    <cellStyle name="40% - Accent3 2 2 11" xfId="4459"/>
    <cellStyle name="40% - Accent3 2 2 12" xfId="4460"/>
    <cellStyle name="40% - Accent3 2 2 13" xfId="4461"/>
    <cellStyle name="40% - Accent3 2 2 2" xfId="4462"/>
    <cellStyle name="40% - Accent3 2 2 2 2" xfId="4463"/>
    <cellStyle name="40% - Accent3 2 2 2 2 2" xfId="4464"/>
    <cellStyle name="40% - Accent3 2 2 2 2 2 2" xfId="4465"/>
    <cellStyle name="40% - Accent3 2 2 2 2 2 3" xfId="4466"/>
    <cellStyle name="40% - Accent3 2 2 2 2 3" xfId="4467"/>
    <cellStyle name="40% - Accent3 2 2 2 2 4" xfId="4468"/>
    <cellStyle name="40% - Accent3 2 2 2 2 5" xfId="4469"/>
    <cellStyle name="40% - Accent3 2 2 2 3" xfId="4470"/>
    <cellStyle name="40% - Accent3 2 2 2 3 2" xfId="4471"/>
    <cellStyle name="40% - Accent3 2 2 2 3 2 2" xfId="4472"/>
    <cellStyle name="40% - Accent3 2 2 2 3 2 3" xfId="4473"/>
    <cellStyle name="40% - Accent3 2 2 2 3 3" xfId="4474"/>
    <cellStyle name="40% - Accent3 2 2 2 3 4" xfId="4475"/>
    <cellStyle name="40% - Accent3 2 2 2 3 5" xfId="4476"/>
    <cellStyle name="40% - Accent3 2 2 2 4" xfId="4477"/>
    <cellStyle name="40% - Accent3 2 2 2 4 2" xfId="4478"/>
    <cellStyle name="40% - Accent3 2 2 2 4 2 2" xfId="4479"/>
    <cellStyle name="40% - Accent3 2 2 2 4 2 3" xfId="4480"/>
    <cellStyle name="40% - Accent3 2 2 2 4 3" xfId="4481"/>
    <cellStyle name="40% - Accent3 2 2 2 4 4" xfId="4482"/>
    <cellStyle name="40% - Accent3 2 2 2 4 5" xfId="4483"/>
    <cellStyle name="40% - Accent3 2 2 2 5" xfId="4484"/>
    <cellStyle name="40% - Accent3 2 2 2 5 2" xfId="4485"/>
    <cellStyle name="40% - Accent3 2 2 2 5 2 2" xfId="4486"/>
    <cellStyle name="40% - Accent3 2 2 2 5 2 3" xfId="4487"/>
    <cellStyle name="40% - Accent3 2 2 2 5 3" xfId="4488"/>
    <cellStyle name="40% - Accent3 2 2 2 5 4" xfId="4489"/>
    <cellStyle name="40% - Accent3 2 2 2 5 5" xfId="4490"/>
    <cellStyle name="40% - Accent3 2 2 2 6" xfId="4491"/>
    <cellStyle name="40% - Accent3 2 2 2 6 2" xfId="4492"/>
    <cellStyle name="40% - Accent3 2 2 2 6 3" xfId="4493"/>
    <cellStyle name="40% - Accent3 2 2 2 7" xfId="4494"/>
    <cellStyle name="40% - Accent3 2 2 2 8" xfId="4495"/>
    <cellStyle name="40% - Accent3 2 2 2 9" xfId="4496"/>
    <cellStyle name="40% - Accent3 2 2 3" xfId="4497"/>
    <cellStyle name="40% - Accent3 2 2 3 2" xfId="4498"/>
    <cellStyle name="40% - Accent3 2 2 3 2 2" xfId="4499"/>
    <cellStyle name="40% - Accent3 2 2 3 2 3" xfId="4500"/>
    <cellStyle name="40% - Accent3 2 2 3 3" xfId="4501"/>
    <cellStyle name="40% - Accent3 2 2 3 4" xfId="4502"/>
    <cellStyle name="40% - Accent3 2 2 3 5" xfId="4503"/>
    <cellStyle name="40% - Accent3 2 2 4" xfId="4504"/>
    <cellStyle name="40% - Accent3 2 2 4 2" xfId="4505"/>
    <cellStyle name="40% - Accent3 2 2 4 2 2" xfId="4506"/>
    <cellStyle name="40% - Accent3 2 2 4 2 3" xfId="4507"/>
    <cellStyle name="40% - Accent3 2 2 4 3" xfId="4508"/>
    <cellStyle name="40% - Accent3 2 2 4 4" xfId="4509"/>
    <cellStyle name="40% - Accent3 2 2 4 5" xfId="4510"/>
    <cellStyle name="40% - Accent3 2 2 5" xfId="4511"/>
    <cellStyle name="40% - Accent3 2 2 5 2" xfId="4512"/>
    <cellStyle name="40% - Accent3 2 2 5 2 2" xfId="4513"/>
    <cellStyle name="40% - Accent3 2 2 5 2 3" xfId="4514"/>
    <cellStyle name="40% - Accent3 2 2 5 3" xfId="4515"/>
    <cellStyle name="40% - Accent3 2 2 5 4" xfId="4516"/>
    <cellStyle name="40% - Accent3 2 2 5 5" xfId="4517"/>
    <cellStyle name="40% - Accent3 2 2 6" xfId="4518"/>
    <cellStyle name="40% - Accent3 2 2 6 2" xfId="4519"/>
    <cellStyle name="40% - Accent3 2 2 6 2 2" xfId="4520"/>
    <cellStyle name="40% - Accent3 2 2 6 2 3" xfId="4521"/>
    <cellStyle name="40% - Accent3 2 2 6 3" xfId="4522"/>
    <cellStyle name="40% - Accent3 2 2 6 4" xfId="4523"/>
    <cellStyle name="40% - Accent3 2 2 6 5" xfId="4524"/>
    <cellStyle name="40% - Accent3 2 2 7" xfId="4525"/>
    <cellStyle name="40% - Accent3 2 2 7 2" xfId="4526"/>
    <cellStyle name="40% - Accent3 2 2 7 2 2" xfId="4527"/>
    <cellStyle name="40% - Accent3 2 2 7 2 3" xfId="4528"/>
    <cellStyle name="40% - Accent3 2 2 7 3" xfId="4529"/>
    <cellStyle name="40% - Accent3 2 2 7 4" xfId="4530"/>
    <cellStyle name="40% - Accent3 2 2 7 5" xfId="4531"/>
    <cellStyle name="40% - Accent3 2 2 8" xfId="4532"/>
    <cellStyle name="40% - Accent3 2 2 8 2" xfId="4533"/>
    <cellStyle name="40% - Accent3 2 2 8 2 2" xfId="4534"/>
    <cellStyle name="40% - Accent3 2 2 8 2 3" xfId="4535"/>
    <cellStyle name="40% - Accent3 2 2 8 3" xfId="4536"/>
    <cellStyle name="40% - Accent3 2 2 8 4" xfId="4537"/>
    <cellStyle name="40% - Accent3 2 2 8 5" xfId="4538"/>
    <cellStyle name="40% - Accent3 2 2 9" xfId="4539"/>
    <cellStyle name="40% - Accent3 2 2 9 2" xfId="4540"/>
    <cellStyle name="40% - Accent3 2 2 9 3" xfId="4541"/>
    <cellStyle name="40% - Accent3 2 3" xfId="4542"/>
    <cellStyle name="40% - Accent3 2 3 10" xfId="4543"/>
    <cellStyle name="40% - Accent3 2 3 11" xfId="4544"/>
    <cellStyle name="40% - Accent3 2 3 12" xfId="4545"/>
    <cellStyle name="40% - Accent3 2 3 13" xfId="4546"/>
    <cellStyle name="40% - Accent3 2 3 14" xfId="4547"/>
    <cellStyle name="40% - Accent3 2 3 2" xfId="4548"/>
    <cellStyle name="40% - Accent3 2 3 2 2" xfId="4549"/>
    <cellStyle name="40% - Accent3 2 3 2 2 2" xfId="4550"/>
    <cellStyle name="40% - Accent3 2 3 2 2 2 2" xfId="4551"/>
    <cellStyle name="40% - Accent3 2 3 2 2 2 3" xfId="4552"/>
    <cellStyle name="40% - Accent3 2 3 2 2 3" xfId="4553"/>
    <cellStyle name="40% - Accent3 2 3 2 2 4" xfId="4554"/>
    <cellStyle name="40% - Accent3 2 3 2 2 5" xfId="4555"/>
    <cellStyle name="40% - Accent3 2 3 2 3" xfId="4556"/>
    <cellStyle name="40% - Accent3 2 3 2 3 2" xfId="4557"/>
    <cellStyle name="40% - Accent3 2 3 2 3 2 2" xfId="4558"/>
    <cellStyle name="40% - Accent3 2 3 2 3 2 3" xfId="4559"/>
    <cellStyle name="40% - Accent3 2 3 2 3 3" xfId="4560"/>
    <cellStyle name="40% - Accent3 2 3 2 3 4" xfId="4561"/>
    <cellStyle name="40% - Accent3 2 3 2 3 5" xfId="4562"/>
    <cellStyle name="40% - Accent3 2 3 2 4" xfId="4563"/>
    <cellStyle name="40% - Accent3 2 3 2 4 2" xfId="4564"/>
    <cellStyle name="40% - Accent3 2 3 2 4 2 2" xfId="4565"/>
    <cellStyle name="40% - Accent3 2 3 2 4 2 3" xfId="4566"/>
    <cellStyle name="40% - Accent3 2 3 2 4 3" xfId="4567"/>
    <cellStyle name="40% - Accent3 2 3 2 4 4" xfId="4568"/>
    <cellStyle name="40% - Accent3 2 3 2 4 5" xfId="4569"/>
    <cellStyle name="40% - Accent3 2 3 2 5" xfId="4570"/>
    <cellStyle name="40% - Accent3 2 3 2 5 2" xfId="4571"/>
    <cellStyle name="40% - Accent3 2 3 2 5 2 2" xfId="4572"/>
    <cellStyle name="40% - Accent3 2 3 2 5 2 3" xfId="4573"/>
    <cellStyle name="40% - Accent3 2 3 2 5 3" xfId="4574"/>
    <cellStyle name="40% - Accent3 2 3 2 5 4" xfId="4575"/>
    <cellStyle name="40% - Accent3 2 3 2 5 5" xfId="4576"/>
    <cellStyle name="40% - Accent3 2 3 2 6" xfId="4577"/>
    <cellStyle name="40% - Accent3 2 3 2 6 2" xfId="4578"/>
    <cellStyle name="40% - Accent3 2 3 2 6 3" xfId="4579"/>
    <cellStyle name="40% - Accent3 2 3 2 7" xfId="4580"/>
    <cellStyle name="40% - Accent3 2 3 2 8" xfId="4581"/>
    <cellStyle name="40% - Accent3 2 3 2 9" xfId="4582"/>
    <cellStyle name="40% - Accent3 2 3 3" xfId="4583"/>
    <cellStyle name="40% - Accent3 2 3 3 2" xfId="4584"/>
    <cellStyle name="40% - Accent3 2 3 3 2 2" xfId="4585"/>
    <cellStyle name="40% - Accent3 2 3 3 2 3" xfId="4586"/>
    <cellStyle name="40% - Accent3 2 3 3 3" xfId="4587"/>
    <cellStyle name="40% - Accent3 2 3 3 4" xfId="4588"/>
    <cellStyle name="40% - Accent3 2 3 3 5" xfId="4589"/>
    <cellStyle name="40% - Accent3 2 3 4" xfId="4590"/>
    <cellStyle name="40% - Accent3 2 3 4 2" xfId="4591"/>
    <cellStyle name="40% - Accent3 2 3 4 2 2" xfId="4592"/>
    <cellStyle name="40% - Accent3 2 3 4 2 3" xfId="4593"/>
    <cellStyle name="40% - Accent3 2 3 4 3" xfId="4594"/>
    <cellStyle name="40% - Accent3 2 3 4 4" xfId="4595"/>
    <cellStyle name="40% - Accent3 2 3 4 5" xfId="4596"/>
    <cellStyle name="40% - Accent3 2 3 5" xfId="4597"/>
    <cellStyle name="40% - Accent3 2 3 5 2" xfId="4598"/>
    <cellStyle name="40% - Accent3 2 3 5 2 2" xfId="4599"/>
    <cellStyle name="40% - Accent3 2 3 5 2 3" xfId="4600"/>
    <cellStyle name="40% - Accent3 2 3 5 3" xfId="4601"/>
    <cellStyle name="40% - Accent3 2 3 5 4" xfId="4602"/>
    <cellStyle name="40% - Accent3 2 3 5 5" xfId="4603"/>
    <cellStyle name="40% - Accent3 2 3 6" xfId="4604"/>
    <cellStyle name="40% - Accent3 2 3 6 2" xfId="4605"/>
    <cellStyle name="40% - Accent3 2 3 6 2 2" xfId="4606"/>
    <cellStyle name="40% - Accent3 2 3 6 2 3" xfId="4607"/>
    <cellStyle name="40% - Accent3 2 3 6 3" xfId="4608"/>
    <cellStyle name="40% - Accent3 2 3 6 4" xfId="4609"/>
    <cellStyle name="40% - Accent3 2 3 6 5" xfId="4610"/>
    <cellStyle name="40% - Accent3 2 3 7" xfId="4611"/>
    <cellStyle name="40% - Accent3 2 3 7 2" xfId="4612"/>
    <cellStyle name="40% - Accent3 2 3 7 2 2" xfId="4613"/>
    <cellStyle name="40% - Accent3 2 3 7 2 3" xfId="4614"/>
    <cellStyle name="40% - Accent3 2 3 7 3" xfId="4615"/>
    <cellStyle name="40% - Accent3 2 3 7 4" xfId="4616"/>
    <cellStyle name="40% - Accent3 2 3 7 5" xfId="4617"/>
    <cellStyle name="40% - Accent3 2 3 8" xfId="4618"/>
    <cellStyle name="40% - Accent3 2 3 8 2" xfId="4619"/>
    <cellStyle name="40% - Accent3 2 3 8 2 2" xfId="4620"/>
    <cellStyle name="40% - Accent3 2 3 8 2 3" xfId="4621"/>
    <cellStyle name="40% - Accent3 2 3 8 3" xfId="4622"/>
    <cellStyle name="40% - Accent3 2 3 8 4" xfId="4623"/>
    <cellStyle name="40% - Accent3 2 3 8 5" xfId="4624"/>
    <cellStyle name="40% - Accent3 2 3 9" xfId="4625"/>
    <cellStyle name="40% - Accent3 2 3 9 2" xfId="4626"/>
    <cellStyle name="40% - Accent3 2 3 9 3" xfId="4627"/>
    <cellStyle name="40% - Accent3 2 4" xfId="4628"/>
    <cellStyle name="40% - Accent3 2 4 10" xfId="4629"/>
    <cellStyle name="40% - Accent3 2 4 2" xfId="4630"/>
    <cellStyle name="40% - Accent3 2 4 2 2" xfId="4631"/>
    <cellStyle name="40% - Accent3 2 4 2 2 2" xfId="4632"/>
    <cellStyle name="40% - Accent3 2 4 2 2 3" xfId="4633"/>
    <cellStyle name="40% - Accent3 2 4 2 3" xfId="4634"/>
    <cellStyle name="40% - Accent3 2 4 2 4" xfId="4635"/>
    <cellStyle name="40% - Accent3 2 4 2 5" xfId="4636"/>
    <cellStyle name="40% - Accent3 2 4 3" xfId="4637"/>
    <cellStyle name="40% - Accent3 2 4 3 2" xfId="4638"/>
    <cellStyle name="40% - Accent3 2 4 3 2 2" xfId="4639"/>
    <cellStyle name="40% - Accent3 2 4 3 2 3" xfId="4640"/>
    <cellStyle name="40% - Accent3 2 4 3 3" xfId="4641"/>
    <cellStyle name="40% - Accent3 2 4 3 4" xfId="4642"/>
    <cellStyle name="40% - Accent3 2 4 3 5" xfId="4643"/>
    <cellStyle name="40% - Accent3 2 4 4" xfId="4644"/>
    <cellStyle name="40% - Accent3 2 4 4 2" xfId="4645"/>
    <cellStyle name="40% - Accent3 2 4 4 2 2" xfId="4646"/>
    <cellStyle name="40% - Accent3 2 4 4 2 3" xfId="4647"/>
    <cellStyle name="40% - Accent3 2 4 4 3" xfId="4648"/>
    <cellStyle name="40% - Accent3 2 4 4 4" xfId="4649"/>
    <cellStyle name="40% - Accent3 2 4 4 5" xfId="4650"/>
    <cellStyle name="40% - Accent3 2 4 5" xfId="4651"/>
    <cellStyle name="40% - Accent3 2 4 5 2" xfId="4652"/>
    <cellStyle name="40% - Accent3 2 4 5 2 2" xfId="4653"/>
    <cellStyle name="40% - Accent3 2 4 5 2 3" xfId="4654"/>
    <cellStyle name="40% - Accent3 2 4 5 3" xfId="4655"/>
    <cellStyle name="40% - Accent3 2 4 5 4" xfId="4656"/>
    <cellStyle name="40% - Accent3 2 4 5 5" xfId="4657"/>
    <cellStyle name="40% - Accent3 2 4 6" xfId="4658"/>
    <cellStyle name="40% - Accent3 2 4 6 2" xfId="4659"/>
    <cellStyle name="40% - Accent3 2 4 6 3" xfId="4660"/>
    <cellStyle name="40% - Accent3 2 4 7" xfId="4661"/>
    <cellStyle name="40% - Accent3 2 4 8" xfId="4662"/>
    <cellStyle name="40% - Accent3 2 4 9" xfId="4663"/>
    <cellStyle name="40% - Accent3 2 5" xfId="4664"/>
    <cellStyle name="40% - Accent3 2 5 2" xfId="4665"/>
    <cellStyle name="40% - Accent3 2 5 2 2" xfId="4666"/>
    <cellStyle name="40% - Accent3 2 5 2 2 2" xfId="4667"/>
    <cellStyle name="40% - Accent3 2 5 2 2 3" xfId="4668"/>
    <cellStyle name="40% - Accent3 2 5 2 3" xfId="4669"/>
    <cellStyle name="40% - Accent3 2 5 2 4" xfId="4670"/>
    <cellStyle name="40% - Accent3 2 5 2 5" xfId="4671"/>
    <cellStyle name="40% - Accent3 2 5 3" xfId="4672"/>
    <cellStyle name="40% - Accent3 2 5 4" xfId="4673"/>
    <cellStyle name="40% - Accent3 2 5 4 2" xfId="4674"/>
    <cellStyle name="40% - Accent3 2 5 4 3" xfId="4675"/>
    <cellStyle name="40% - Accent3 2 5 5" xfId="4676"/>
    <cellStyle name="40% - Accent3 2 5 6" xfId="4677"/>
    <cellStyle name="40% - Accent3 2 5 7" xfId="4678"/>
    <cellStyle name="40% - Accent3 2 6" xfId="4679"/>
    <cellStyle name="40% - Accent3 2 6 2" xfId="4680"/>
    <cellStyle name="40% - Accent3 2 6 2 2" xfId="4681"/>
    <cellStyle name="40% - Accent3 2 6 2 2 2" xfId="4682"/>
    <cellStyle name="40% - Accent3 2 6 2 2 3" xfId="4683"/>
    <cellStyle name="40% - Accent3 2 6 2 3" xfId="4684"/>
    <cellStyle name="40% - Accent3 2 6 2 4" xfId="4685"/>
    <cellStyle name="40% - Accent3 2 6 2 5" xfId="4686"/>
    <cellStyle name="40% - Accent3 2 6 3" xfId="4687"/>
    <cellStyle name="40% - Accent3 2 6 4" xfId="4688"/>
    <cellStyle name="40% - Accent3 2 6 4 2" xfId="4689"/>
    <cellStyle name="40% - Accent3 2 6 4 3" xfId="4690"/>
    <cellStyle name="40% - Accent3 2 6 5" xfId="4691"/>
    <cellStyle name="40% - Accent3 2 6 6" xfId="4692"/>
    <cellStyle name="40% - Accent3 2 6 7" xfId="4693"/>
    <cellStyle name="40% - Accent3 2 7" xfId="4694"/>
    <cellStyle name="40% - Accent3 2 7 2" xfId="4695"/>
    <cellStyle name="40% - Accent3 2 7 2 2" xfId="4696"/>
    <cellStyle name="40% - Accent3 2 7 2 2 2" xfId="4697"/>
    <cellStyle name="40% - Accent3 2 7 2 2 3" xfId="4698"/>
    <cellStyle name="40% - Accent3 2 7 2 3" xfId="4699"/>
    <cellStyle name="40% - Accent3 2 7 2 4" xfId="4700"/>
    <cellStyle name="40% - Accent3 2 7 2 5" xfId="4701"/>
    <cellStyle name="40% - Accent3 2 7 3" xfId="4702"/>
    <cellStyle name="40% - Accent3 2 7 4" xfId="4703"/>
    <cellStyle name="40% - Accent3 2 7 4 2" xfId="4704"/>
    <cellStyle name="40% - Accent3 2 7 4 3" xfId="4705"/>
    <cellStyle name="40% - Accent3 2 7 5" xfId="4706"/>
    <cellStyle name="40% - Accent3 2 7 6" xfId="4707"/>
    <cellStyle name="40% - Accent3 2 7 7" xfId="4708"/>
    <cellStyle name="40% - Accent3 2 8" xfId="4709"/>
    <cellStyle name="40% - Accent3 2 8 2" xfId="4710"/>
    <cellStyle name="40% - Accent3 2 8 2 2" xfId="4711"/>
    <cellStyle name="40% - Accent3 2 8 2 3" xfId="4712"/>
    <cellStyle name="40% - Accent3 2 8 3" xfId="4713"/>
    <cellStyle name="40% - Accent3 2 8 4" xfId="4714"/>
    <cellStyle name="40% - Accent3 2 8 5" xfId="4715"/>
    <cellStyle name="40% - Accent3 2 9" xfId="4716"/>
    <cellStyle name="40% - Accent3 2 9 2" xfId="4717"/>
    <cellStyle name="40% - Accent3 2 9 2 2" xfId="4718"/>
    <cellStyle name="40% - Accent3 2 9 2 3" xfId="4719"/>
    <cellStyle name="40% - Accent3 2 9 3" xfId="4720"/>
    <cellStyle name="40% - Accent3 2 9 4" xfId="4721"/>
    <cellStyle name="40% - Accent3 2 9 5" xfId="4722"/>
    <cellStyle name="40% - Accent3 3" xfId="4723"/>
    <cellStyle name="40% - Accent3 3 10" xfId="4724"/>
    <cellStyle name="40% - Accent3 3 10 2" xfId="4725"/>
    <cellStyle name="40% - Accent3 3 10 2 2" xfId="4726"/>
    <cellStyle name="40% - Accent3 3 10 2 3" xfId="4727"/>
    <cellStyle name="40% - Accent3 3 10 3" xfId="4728"/>
    <cellStyle name="40% - Accent3 3 10 4" xfId="4729"/>
    <cellStyle name="40% - Accent3 3 10 5" xfId="4730"/>
    <cellStyle name="40% - Accent3 3 11" xfId="4731"/>
    <cellStyle name="40% - Accent3 3 11 2" xfId="4732"/>
    <cellStyle name="40% - Accent3 3 11 3" xfId="4733"/>
    <cellStyle name="40% - Accent3 3 12" xfId="4734"/>
    <cellStyle name="40% - Accent3 3 13" xfId="4735"/>
    <cellStyle name="40% - Accent3 3 14" xfId="4736"/>
    <cellStyle name="40% - Accent3 3 15" xfId="4737"/>
    <cellStyle name="40% - Accent3 3 2" xfId="4738"/>
    <cellStyle name="40% - Accent3 3 2 10" xfId="4739"/>
    <cellStyle name="40% - Accent3 3 2 11" xfId="4740"/>
    <cellStyle name="40% - Accent3 3 2 12" xfId="4741"/>
    <cellStyle name="40% - Accent3 3 2 2" xfId="4742"/>
    <cellStyle name="40% - Accent3 3 2 2 2" xfId="4743"/>
    <cellStyle name="40% - Accent3 3 2 2 2 2" xfId="4744"/>
    <cellStyle name="40% - Accent3 3 2 2 2 2 2" xfId="4745"/>
    <cellStyle name="40% - Accent3 3 2 2 2 2 3" xfId="4746"/>
    <cellStyle name="40% - Accent3 3 2 2 2 3" xfId="4747"/>
    <cellStyle name="40% - Accent3 3 2 2 2 4" xfId="4748"/>
    <cellStyle name="40% - Accent3 3 2 2 2 5" xfId="4749"/>
    <cellStyle name="40% - Accent3 3 2 2 3" xfId="4750"/>
    <cellStyle name="40% - Accent3 3 2 2 3 2" xfId="4751"/>
    <cellStyle name="40% - Accent3 3 2 2 3 2 2" xfId="4752"/>
    <cellStyle name="40% - Accent3 3 2 2 3 2 3" xfId="4753"/>
    <cellStyle name="40% - Accent3 3 2 2 3 3" xfId="4754"/>
    <cellStyle name="40% - Accent3 3 2 2 3 4" xfId="4755"/>
    <cellStyle name="40% - Accent3 3 2 2 3 5" xfId="4756"/>
    <cellStyle name="40% - Accent3 3 2 2 4" xfId="4757"/>
    <cellStyle name="40% - Accent3 3 2 2 4 2" xfId="4758"/>
    <cellStyle name="40% - Accent3 3 2 2 4 2 2" xfId="4759"/>
    <cellStyle name="40% - Accent3 3 2 2 4 2 3" xfId="4760"/>
    <cellStyle name="40% - Accent3 3 2 2 4 3" xfId="4761"/>
    <cellStyle name="40% - Accent3 3 2 2 4 4" xfId="4762"/>
    <cellStyle name="40% - Accent3 3 2 2 4 5" xfId="4763"/>
    <cellStyle name="40% - Accent3 3 2 2 5" xfId="4764"/>
    <cellStyle name="40% - Accent3 3 2 2 5 2" xfId="4765"/>
    <cellStyle name="40% - Accent3 3 2 2 5 2 2" xfId="4766"/>
    <cellStyle name="40% - Accent3 3 2 2 5 2 3" xfId="4767"/>
    <cellStyle name="40% - Accent3 3 2 2 5 3" xfId="4768"/>
    <cellStyle name="40% - Accent3 3 2 2 5 4" xfId="4769"/>
    <cellStyle name="40% - Accent3 3 2 2 5 5" xfId="4770"/>
    <cellStyle name="40% - Accent3 3 2 2 6" xfId="4771"/>
    <cellStyle name="40% - Accent3 3 2 2 6 2" xfId="4772"/>
    <cellStyle name="40% - Accent3 3 2 2 6 3" xfId="4773"/>
    <cellStyle name="40% - Accent3 3 2 2 7" xfId="4774"/>
    <cellStyle name="40% - Accent3 3 2 2 8" xfId="4775"/>
    <cellStyle name="40% - Accent3 3 2 2 9" xfId="4776"/>
    <cellStyle name="40% - Accent3 3 2 3" xfId="4777"/>
    <cellStyle name="40% - Accent3 3 2 3 2" xfId="4778"/>
    <cellStyle name="40% - Accent3 3 2 3 2 2" xfId="4779"/>
    <cellStyle name="40% - Accent3 3 2 3 2 3" xfId="4780"/>
    <cellStyle name="40% - Accent3 3 2 3 3" xfId="4781"/>
    <cellStyle name="40% - Accent3 3 2 3 4" xfId="4782"/>
    <cellStyle name="40% - Accent3 3 2 3 5" xfId="4783"/>
    <cellStyle name="40% - Accent3 3 2 4" xfId="4784"/>
    <cellStyle name="40% - Accent3 3 2 4 2" xfId="4785"/>
    <cellStyle name="40% - Accent3 3 2 4 2 2" xfId="4786"/>
    <cellStyle name="40% - Accent3 3 2 4 2 3" xfId="4787"/>
    <cellStyle name="40% - Accent3 3 2 4 3" xfId="4788"/>
    <cellStyle name="40% - Accent3 3 2 4 4" xfId="4789"/>
    <cellStyle name="40% - Accent3 3 2 4 5" xfId="4790"/>
    <cellStyle name="40% - Accent3 3 2 5" xfId="4791"/>
    <cellStyle name="40% - Accent3 3 2 5 2" xfId="4792"/>
    <cellStyle name="40% - Accent3 3 2 5 2 2" xfId="4793"/>
    <cellStyle name="40% - Accent3 3 2 5 2 3" xfId="4794"/>
    <cellStyle name="40% - Accent3 3 2 5 3" xfId="4795"/>
    <cellStyle name="40% - Accent3 3 2 5 4" xfId="4796"/>
    <cellStyle name="40% - Accent3 3 2 5 5" xfId="4797"/>
    <cellStyle name="40% - Accent3 3 2 6" xfId="4798"/>
    <cellStyle name="40% - Accent3 3 2 6 2" xfId="4799"/>
    <cellStyle name="40% - Accent3 3 2 6 2 2" xfId="4800"/>
    <cellStyle name="40% - Accent3 3 2 6 2 3" xfId="4801"/>
    <cellStyle name="40% - Accent3 3 2 6 3" xfId="4802"/>
    <cellStyle name="40% - Accent3 3 2 6 4" xfId="4803"/>
    <cellStyle name="40% - Accent3 3 2 6 5" xfId="4804"/>
    <cellStyle name="40% - Accent3 3 2 7" xfId="4805"/>
    <cellStyle name="40% - Accent3 3 2 7 2" xfId="4806"/>
    <cellStyle name="40% - Accent3 3 2 7 2 2" xfId="4807"/>
    <cellStyle name="40% - Accent3 3 2 7 2 3" xfId="4808"/>
    <cellStyle name="40% - Accent3 3 2 7 3" xfId="4809"/>
    <cellStyle name="40% - Accent3 3 2 7 4" xfId="4810"/>
    <cellStyle name="40% - Accent3 3 2 7 5" xfId="4811"/>
    <cellStyle name="40% - Accent3 3 2 8" xfId="4812"/>
    <cellStyle name="40% - Accent3 3 2 8 2" xfId="4813"/>
    <cellStyle name="40% - Accent3 3 2 8 2 2" xfId="4814"/>
    <cellStyle name="40% - Accent3 3 2 8 2 3" xfId="4815"/>
    <cellStyle name="40% - Accent3 3 2 8 3" xfId="4816"/>
    <cellStyle name="40% - Accent3 3 2 8 4" xfId="4817"/>
    <cellStyle name="40% - Accent3 3 2 8 5" xfId="4818"/>
    <cellStyle name="40% - Accent3 3 2 9" xfId="4819"/>
    <cellStyle name="40% - Accent3 3 2 9 2" xfId="4820"/>
    <cellStyle name="40% - Accent3 3 2 9 3" xfId="4821"/>
    <cellStyle name="40% - Accent3 3 3" xfId="4822"/>
    <cellStyle name="40% - Accent3 3 3 10" xfId="4823"/>
    <cellStyle name="40% - Accent3 3 3 11" xfId="4824"/>
    <cellStyle name="40% - Accent3 3 3 12" xfId="4825"/>
    <cellStyle name="40% - Accent3 3 3 2" xfId="4826"/>
    <cellStyle name="40% - Accent3 3 3 2 2" xfId="4827"/>
    <cellStyle name="40% - Accent3 3 3 2 2 2" xfId="4828"/>
    <cellStyle name="40% - Accent3 3 3 2 2 2 2" xfId="4829"/>
    <cellStyle name="40% - Accent3 3 3 2 2 2 3" xfId="4830"/>
    <cellStyle name="40% - Accent3 3 3 2 2 3" xfId="4831"/>
    <cellStyle name="40% - Accent3 3 3 2 2 4" xfId="4832"/>
    <cellStyle name="40% - Accent3 3 3 2 2 5" xfId="4833"/>
    <cellStyle name="40% - Accent3 3 3 2 3" xfId="4834"/>
    <cellStyle name="40% - Accent3 3 3 2 3 2" xfId="4835"/>
    <cellStyle name="40% - Accent3 3 3 2 3 2 2" xfId="4836"/>
    <cellStyle name="40% - Accent3 3 3 2 3 2 3" xfId="4837"/>
    <cellStyle name="40% - Accent3 3 3 2 3 3" xfId="4838"/>
    <cellStyle name="40% - Accent3 3 3 2 3 4" xfId="4839"/>
    <cellStyle name="40% - Accent3 3 3 2 3 5" xfId="4840"/>
    <cellStyle name="40% - Accent3 3 3 2 4" xfId="4841"/>
    <cellStyle name="40% - Accent3 3 3 2 4 2" xfId="4842"/>
    <cellStyle name="40% - Accent3 3 3 2 4 2 2" xfId="4843"/>
    <cellStyle name="40% - Accent3 3 3 2 4 2 3" xfId="4844"/>
    <cellStyle name="40% - Accent3 3 3 2 4 3" xfId="4845"/>
    <cellStyle name="40% - Accent3 3 3 2 4 4" xfId="4846"/>
    <cellStyle name="40% - Accent3 3 3 2 4 5" xfId="4847"/>
    <cellStyle name="40% - Accent3 3 3 2 5" xfId="4848"/>
    <cellStyle name="40% - Accent3 3 3 2 5 2" xfId="4849"/>
    <cellStyle name="40% - Accent3 3 3 2 5 2 2" xfId="4850"/>
    <cellStyle name="40% - Accent3 3 3 2 5 2 3" xfId="4851"/>
    <cellStyle name="40% - Accent3 3 3 2 5 3" xfId="4852"/>
    <cellStyle name="40% - Accent3 3 3 2 5 4" xfId="4853"/>
    <cellStyle name="40% - Accent3 3 3 2 5 5" xfId="4854"/>
    <cellStyle name="40% - Accent3 3 3 2 6" xfId="4855"/>
    <cellStyle name="40% - Accent3 3 3 2 6 2" xfId="4856"/>
    <cellStyle name="40% - Accent3 3 3 2 6 3" xfId="4857"/>
    <cellStyle name="40% - Accent3 3 3 2 7" xfId="4858"/>
    <cellStyle name="40% - Accent3 3 3 2 8" xfId="4859"/>
    <cellStyle name="40% - Accent3 3 3 2 9" xfId="4860"/>
    <cellStyle name="40% - Accent3 3 3 3" xfId="4861"/>
    <cellStyle name="40% - Accent3 3 3 3 2" xfId="4862"/>
    <cellStyle name="40% - Accent3 3 3 3 2 2" xfId="4863"/>
    <cellStyle name="40% - Accent3 3 3 3 2 3" xfId="4864"/>
    <cellStyle name="40% - Accent3 3 3 3 3" xfId="4865"/>
    <cellStyle name="40% - Accent3 3 3 3 4" xfId="4866"/>
    <cellStyle name="40% - Accent3 3 3 3 5" xfId="4867"/>
    <cellStyle name="40% - Accent3 3 3 4" xfId="4868"/>
    <cellStyle name="40% - Accent3 3 3 4 2" xfId="4869"/>
    <cellStyle name="40% - Accent3 3 3 4 2 2" xfId="4870"/>
    <cellStyle name="40% - Accent3 3 3 4 2 3" xfId="4871"/>
    <cellStyle name="40% - Accent3 3 3 4 3" xfId="4872"/>
    <cellStyle name="40% - Accent3 3 3 4 4" xfId="4873"/>
    <cellStyle name="40% - Accent3 3 3 4 5" xfId="4874"/>
    <cellStyle name="40% - Accent3 3 3 5" xfId="4875"/>
    <cellStyle name="40% - Accent3 3 3 5 2" xfId="4876"/>
    <cellStyle name="40% - Accent3 3 3 5 2 2" xfId="4877"/>
    <cellStyle name="40% - Accent3 3 3 5 2 3" xfId="4878"/>
    <cellStyle name="40% - Accent3 3 3 5 3" xfId="4879"/>
    <cellStyle name="40% - Accent3 3 3 5 4" xfId="4880"/>
    <cellStyle name="40% - Accent3 3 3 5 5" xfId="4881"/>
    <cellStyle name="40% - Accent3 3 3 6" xfId="4882"/>
    <cellStyle name="40% - Accent3 3 3 6 2" xfId="4883"/>
    <cellStyle name="40% - Accent3 3 3 6 2 2" xfId="4884"/>
    <cellStyle name="40% - Accent3 3 3 6 2 3" xfId="4885"/>
    <cellStyle name="40% - Accent3 3 3 6 3" xfId="4886"/>
    <cellStyle name="40% - Accent3 3 3 6 4" xfId="4887"/>
    <cellStyle name="40% - Accent3 3 3 6 5" xfId="4888"/>
    <cellStyle name="40% - Accent3 3 3 7" xfId="4889"/>
    <cellStyle name="40% - Accent3 3 3 7 2" xfId="4890"/>
    <cellStyle name="40% - Accent3 3 3 7 2 2" xfId="4891"/>
    <cellStyle name="40% - Accent3 3 3 7 2 3" xfId="4892"/>
    <cellStyle name="40% - Accent3 3 3 7 3" xfId="4893"/>
    <cellStyle name="40% - Accent3 3 3 7 4" xfId="4894"/>
    <cellStyle name="40% - Accent3 3 3 7 5" xfId="4895"/>
    <cellStyle name="40% - Accent3 3 3 8" xfId="4896"/>
    <cellStyle name="40% - Accent3 3 3 8 2" xfId="4897"/>
    <cellStyle name="40% - Accent3 3 3 8 2 2" xfId="4898"/>
    <cellStyle name="40% - Accent3 3 3 8 2 3" xfId="4899"/>
    <cellStyle name="40% - Accent3 3 3 8 3" xfId="4900"/>
    <cellStyle name="40% - Accent3 3 3 8 4" xfId="4901"/>
    <cellStyle name="40% - Accent3 3 3 8 5" xfId="4902"/>
    <cellStyle name="40% - Accent3 3 3 9" xfId="4903"/>
    <cellStyle name="40% - Accent3 3 3 9 2" xfId="4904"/>
    <cellStyle name="40% - Accent3 3 3 9 3" xfId="4905"/>
    <cellStyle name="40% - Accent3 3 4" xfId="4906"/>
    <cellStyle name="40% - Accent3 3 4 2" xfId="4907"/>
    <cellStyle name="40% - Accent3 3 4 2 2" xfId="4908"/>
    <cellStyle name="40% - Accent3 3 4 2 2 2" xfId="4909"/>
    <cellStyle name="40% - Accent3 3 4 2 2 3" xfId="4910"/>
    <cellStyle name="40% - Accent3 3 4 2 3" xfId="4911"/>
    <cellStyle name="40% - Accent3 3 4 2 4" xfId="4912"/>
    <cellStyle name="40% - Accent3 3 4 2 5" xfId="4913"/>
    <cellStyle name="40% - Accent3 3 4 3" xfId="4914"/>
    <cellStyle name="40% - Accent3 3 4 3 2" xfId="4915"/>
    <cellStyle name="40% - Accent3 3 4 3 2 2" xfId="4916"/>
    <cellStyle name="40% - Accent3 3 4 3 2 3" xfId="4917"/>
    <cellStyle name="40% - Accent3 3 4 3 3" xfId="4918"/>
    <cellStyle name="40% - Accent3 3 4 3 4" xfId="4919"/>
    <cellStyle name="40% - Accent3 3 4 3 5" xfId="4920"/>
    <cellStyle name="40% - Accent3 3 4 4" xfId="4921"/>
    <cellStyle name="40% - Accent3 3 4 4 2" xfId="4922"/>
    <cellStyle name="40% - Accent3 3 4 4 2 2" xfId="4923"/>
    <cellStyle name="40% - Accent3 3 4 4 2 3" xfId="4924"/>
    <cellStyle name="40% - Accent3 3 4 4 3" xfId="4925"/>
    <cellStyle name="40% - Accent3 3 4 4 4" xfId="4926"/>
    <cellStyle name="40% - Accent3 3 4 4 5" xfId="4927"/>
    <cellStyle name="40% - Accent3 3 4 5" xfId="4928"/>
    <cellStyle name="40% - Accent3 3 4 5 2" xfId="4929"/>
    <cellStyle name="40% - Accent3 3 4 5 2 2" xfId="4930"/>
    <cellStyle name="40% - Accent3 3 4 5 2 3" xfId="4931"/>
    <cellStyle name="40% - Accent3 3 4 5 3" xfId="4932"/>
    <cellStyle name="40% - Accent3 3 4 5 4" xfId="4933"/>
    <cellStyle name="40% - Accent3 3 4 5 5" xfId="4934"/>
    <cellStyle name="40% - Accent3 3 4 6" xfId="4935"/>
    <cellStyle name="40% - Accent3 3 4 6 2" xfId="4936"/>
    <cellStyle name="40% - Accent3 3 4 6 3" xfId="4937"/>
    <cellStyle name="40% - Accent3 3 4 7" xfId="4938"/>
    <cellStyle name="40% - Accent3 3 4 8" xfId="4939"/>
    <cellStyle name="40% - Accent3 3 4 9" xfId="4940"/>
    <cellStyle name="40% - Accent3 3 5" xfId="4941"/>
    <cellStyle name="40% - Accent3 3 5 2" xfId="4942"/>
    <cellStyle name="40% - Accent3 3 5 2 2" xfId="4943"/>
    <cellStyle name="40% - Accent3 3 5 2 3" xfId="4944"/>
    <cellStyle name="40% - Accent3 3 5 3" xfId="4945"/>
    <cellStyle name="40% - Accent3 3 5 4" xfId="4946"/>
    <cellStyle name="40% - Accent3 3 5 5" xfId="4947"/>
    <cellStyle name="40% - Accent3 3 6" xfId="4948"/>
    <cellStyle name="40% - Accent3 3 6 2" xfId="4949"/>
    <cellStyle name="40% - Accent3 3 6 2 2" xfId="4950"/>
    <cellStyle name="40% - Accent3 3 6 2 3" xfId="4951"/>
    <cellStyle name="40% - Accent3 3 6 3" xfId="4952"/>
    <cellStyle name="40% - Accent3 3 6 4" xfId="4953"/>
    <cellStyle name="40% - Accent3 3 6 5" xfId="4954"/>
    <cellStyle name="40% - Accent3 3 7" xfId="4955"/>
    <cellStyle name="40% - Accent3 3 7 2" xfId="4956"/>
    <cellStyle name="40% - Accent3 3 7 2 2" xfId="4957"/>
    <cellStyle name="40% - Accent3 3 7 2 3" xfId="4958"/>
    <cellStyle name="40% - Accent3 3 7 3" xfId="4959"/>
    <cellStyle name="40% - Accent3 3 7 4" xfId="4960"/>
    <cellStyle name="40% - Accent3 3 7 5" xfId="4961"/>
    <cellStyle name="40% - Accent3 3 8" xfId="4962"/>
    <cellStyle name="40% - Accent3 3 8 2" xfId="4963"/>
    <cellStyle name="40% - Accent3 3 8 2 2" xfId="4964"/>
    <cellStyle name="40% - Accent3 3 8 2 3" xfId="4965"/>
    <cellStyle name="40% - Accent3 3 8 3" xfId="4966"/>
    <cellStyle name="40% - Accent3 3 8 4" xfId="4967"/>
    <cellStyle name="40% - Accent3 3 8 5" xfId="4968"/>
    <cellStyle name="40% - Accent3 3 9" xfId="4969"/>
    <cellStyle name="40% - Accent3 3 9 2" xfId="4970"/>
    <cellStyle name="40% - Accent3 3 9 2 2" xfId="4971"/>
    <cellStyle name="40% - Accent3 3 9 2 3" xfId="4972"/>
    <cellStyle name="40% - Accent3 3 9 3" xfId="4973"/>
    <cellStyle name="40% - Accent3 3 9 4" xfId="4974"/>
    <cellStyle name="40% - Accent3 3 9 5" xfId="4975"/>
    <cellStyle name="40% - Accent3 4" xfId="4976"/>
    <cellStyle name="40% - Accent3 4 2" xfId="4977"/>
    <cellStyle name="40% - Accent3 5" xfId="4978"/>
    <cellStyle name="40% - Accent3 5 2" xfId="4979"/>
    <cellStyle name="40% - Accent3 5 3" xfId="4980"/>
    <cellStyle name="40% - Accent3 6" xfId="4981"/>
    <cellStyle name="40% - Accent3 7" xfId="4982"/>
    <cellStyle name="40% - Accent4 2" xfId="4983"/>
    <cellStyle name="40% - Accent4 2 10" xfId="4984"/>
    <cellStyle name="40% - Accent4 2 10 2" xfId="4985"/>
    <cellStyle name="40% - Accent4 2 10 2 2" xfId="4986"/>
    <cellStyle name="40% - Accent4 2 10 2 3" xfId="4987"/>
    <cellStyle name="40% - Accent4 2 10 3" xfId="4988"/>
    <cellStyle name="40% - Accent4 2 10 4" xfId="4989"/>
    <cellStyle name="40% - Accent4 2 10 5" xfId="4990"/>
    <cellStyle name="40% - Accent4 2 11" xfId="4991"/>
    <cellStyle name="40% - Accent4 2 12" xfId="4992"/>
    <cellStyle name="40% - Accent4 2 13" xfId="4993"/>
    <cellStyle name="40% - Accent4 2 13 2" xfId="4994"/>
    <cellStyle name="40% - Accent4 2 13 3" xfId="4995"/>
    <cellStyle name="40% - Accent4 2 14" xfId="4996"/>
    <cellStyle name="40% - Accent4 2 15" xfId="4997"/>
    <cellStyle name="40% - Accent4 2 16" xfId="4998"/>
    <cellStyle name="40% - Accent4 2 17" xfId="4999"/>
    <cellStyle name="40% - Accent4 2 2" xfId="5000"/>
    <cellStyle name="40% - Accent4 2 2 10" xfId="5001"/>
    <cellStyle name="40% - Accent4 2 2 11" xfId="5002"/>
    <cellStyle name="40% - Accent4 2 2 12" xfId="5003"/>
    <cellStyle name="40% - Accent4 2 2 13" xfId="5004"/>
    <cellStyle name="40% - Accent4 2 2 2" xfId="5005"/>
    <cellStyle name="40% - Accent4 2 2 2 2" xfId="5006"/>
    <cellStyle name="40% - Accent4 2 2 2 2 2" xfId="5007"/>
    <cellStyle name="40% - Accent4 2 2 2 2 2 2" xfId="5008"/>
    <cellStyle name="40% - Accent4 2 2 2 2 2 3" xfId="5009"/>
    <cellStyle name="40% - Accent4 2 2 2 2 3" xfId="5010"/>
    <cellStyle name="40% - Accent4 2 2 2 2 4" xfId="5011"/>
    <cellStyle name="40% - Accent4 2 2 2 2 5" xfId="5012"/>
    <cellStyle name="40% - Accent4 2 2 2 3" xfId="5013"/>
    <cellStyle name="40% - Accent4 2 2 2 3 2" xfId="5014"/>
    <cellStyle name="40% - Accent4 2 2 2 3 2 2" xfId="5015"/>
    <cellStyle name="40% - Accent4 2 2 2 3 2 3" xfId="5016"/>
    <cellStyle name="40% - Accent4 2 2 2 3 3" xfId="5017"/>
    <cellStyle name="40% - Accent4 2 2 2 3 4" xfId="5018"/>
    <cellStyle name="40% - Accent4 2 2 2 3 5" xfId="5019"/>
    <cellStyle name="40% - Accent4 2 2 2 4" xfId="5020"/>
    <cellStyle name="40% - Accent4 2 2 2 4 2" xfId="5021"/>
    <cellStyle name="40% - Accent4 2 2 2 4 2 2" xfId="5022"/>
    <cellStyle name="40% - Accent4 2 2 2 4 2 3" xfId="5023"/>
    <cellStyle name="40% - Accent4 2 2 2 4 3" xfId="5024"/>
    <cellStyle name="40% - Accent4 2 2 2 4 4" xfId="5025"/>
    <cellStyle name="40% - Accent4 2 2 2 4 5" xfId="5026"/>
    <cellStyle name="40% - Accent4 2 2 2 5" xfId="5027"/>
    <cellStyle name="40% - Accent4 2 2 2 5 2" xfId="5028"/>
    <cellStyle name="40% - Accent4 2 2 2 5 2 2" xfId="5029"/>
    <cellStyle name="40% - Accent4 2 2 2 5 2 3" xfId="5030"/>
    <cellStyle name="40% - Accent4 2 2 2 5 3" xfId="5031"/>
    <cellStyle name="40% - Accent4 2 2 2 5 4" xfId="5032"/>
    <cellStyle name="40% - Accent4 2 2 2 5 5" xfId="5033"/>
    <cellStyle name="40% - Accent4 2 2 2 6" xfId="5034"/>
    <cellStyle name="40% - Accent4 2 2 2 6 2" xfId="5035"/>
    <cellStyle name="40% - Accent4 2 2 2 6 3" xfId="5036"/>
    <cellStyle name="40% - Accent4 2 2 2 7" xfId="5037"/>
    <cellStyle name="40% - Accent4 2 2 2 8" xfId="5038"/>
    <cellStyle name="40% - Accent4 2 2 2 9" xfId="5039"/>
    <cellStyle name="40% - Accent4 2 2 3" xfId="5040"/>
    <cellStyle name="40% - Accent4 2 2 3 2" xfId="5041"/>
    <cellStyle name="40% - Accent4 2 2 3 2 2" xfId="5042"/>
    <cellStyle name="40% - Accent4 2 2 3 2 3" xfId="5043"/>
    <cellStyle name="40% - Accent4 2 2 3 3" xfId="5044"/>
    <cellStyle name="40% - Accent4 2 2 3 4" xfId="5045"/>
    <cellStyle name="40% - Accent4 2 2 3 5" xfId="5046"/>
    <cellStyle name="40% - Accent4 2 2 4" xfId="5047"/>
    <cellStyle name="40% - Accent4 2 2 4 2" xfId="5048"/>
    <cellStyle name="40% - Accent4 2 2 4 2 2" xfId="5049"/>
    <cellStyle name="40% - Accent4 2 2 4 2 3" xfId="5050"/>
    <cellStyle name="40% - Accent4 2 2 4 3" xfId="5051"/>
    <cellStyle name="40% - Accent4 2 2 4 4" xfId="5052"/>
    <cellStyle name="40% - Accent4 2 2 4 5" xfId="5053"/>
    <cellStyle name="40% - Accent4 2 2 5" xfId="5054"/>
    <cellStyle name="40% - Accent4 2 2 5 2" xfId="5055"/>
    <cellStyle name="40% - Accent4 2 2 5 2 2" xfId="5056"/>
    <cellStyle name="40% - Accent4 2 2 5 2 3" xfId="5057"/>
    <cellStyle name="40% - Accent4 2 2 5 3" xfId="5058"/>
    <cellStyle name="40% - Accent4 2 2 5 4" xfId="5059"/>
    <cellStyle name="40% - Accent4 2 2 5 5" xfId="5060"/>
    <cellStyle name="40% - Accent4 2 2 6" xfId="5061"/>
    <cellStyle name="40% - Accent4 2 2 6 2" xfId="5062"/>
    <cellStyle name="40% - Accent4 2 2 6 2 2" xfId="5063"/>
    <cellStyle name="40% - Accent4 2 2 6 2 3" xfId="5064"/>
    <cellStyle name="40% - Accent4 2 2 6 3" xfId="5065"/>
    <cellStyle name="40% - Accent4 2 2 6 4" xfId="5066"/>
    <cellStyle name="40% - Accent4 2 2 6 5" xfId="5067"/>
    <cellStyle name="40% - Accent4 2 2 7" xfId="5068"/>
    <cellStyle name="40% - Accent4 2 2 7 2" xfId="5069"/>
    <cellStyle name="40% - Accent4 2 2 7 2 2" xfId="5070"/>
    <cellStyle name="40% - Accent4 2 2 7 2 3" xfId="5071"/>
    <cellStyle name="40% - Accent4 2 2 7 3" xfId="5072"/>
    <cellStyle name="40% - Accent4 2 2 7 4" xfId="5073"/>
    <cellStyle name="40% - Accent4 2 2 7 5" xfId="5074"/>
    <cellStyle name="40% - Accent4 2 2 8" xfId="5075"/>
    <cellStyle name="40% - Accent4 2 2 8 2" xfId="5076"/>
    <cellStyle name="40% - Accent4 2 2 8 2 2" xfId="5077"/>
    <cellStyle name="40% - Accent4 2 2 8 2 3" xfId="5078"/>
    <cellStyle name="40% - Accent4 2 2 8 3" xfId="5079"/>
    <cellStyle name="40% - Accent4 2 2 8 4" xfId="5080"/>
    <cellStyle name="40% - Accent4 2 2 8 5" xfId="5081"/>
    <cellStyle name="40% - Accent4 2 2 9" xfId="5082"/>
    <cellStyle name="40% - Accent4 2 2 9 2" xfId="5083"/>
    <cellStyle name="40% - Accent4 2 2 9 3" xfId="5084"/>
    <cellStyle name="40% - Accent4 2 3" xfId="5085"/>
    <cellStyle name="40% - Accent4 2 3 10" xfId="5086"/>
    <cellStyle name="40% - Accent4 2 3 11" xfId="5087"/>
    <cellStyle name="40% - Accent4 2 3 12" xfId="5088"/>
    <cellStyle name="40% - Accent4 2 3 13" xfId="5089"/>
    <cellStyle name="40% - Accent4 2 3 14" xfId="5090"/>
    <cellStyle name="40% - Accent4 2 3 2" xfId="5091"/>
    <cellStyle name="40% - Accent4 2 3 2 2" xfId="5092"/>
    <cellStyle name="40% - Accent4 2 3 2 2 2" xfId="5093"/>
    <cellStyle name="40% - Accent4 2 3 2 2 2 2" xfId="5094"/>
    <cellStyle name="40% - Accent4 2 3 2 2 2 3" xfId="5095"/>
    <cellStyle name="40% - Accent4 2 3 2 2 3" xfId="5096"/>
    <cellStyle name="40% - Accent4 2 3 2 2 4" xfId="5097"/>
    <cellStyle name="40% - Accent4 2 3 2 2 5" xfId="5098"/>
    <cellStyle name="40% - Accent4 2 3 2 3" xfId="5099"/>
    <cellStyle name="40% - Accent4 2 3 2 3 2" xfId="5100"/>
    <cellStyle name="40% - Accent4 2 3 2 3 2 2" xfId="5101"/>
    <cellStyle name="40% - Accent4 2 3 2 3 2 3" xfId="5102"/>
    <cellStyle name="40% - Accent4 2 3 2 3 3" xfId="5103"/>
    <cellStyle name="40% - Accent4 2 3 2 3 4" xfId="5104"/>
    <cellStyle name="40% - Accent4 2 3 2 3 5" xfId="5105"/>
    <cellStyle name="40% - Accent4 2 3 2 4" xfId="5106"/>
    <cellStyle name="40% - Accent4 2 3 2 4 2" xfId="5107"/>
    <cellStyle name="40% - Accent4 2 3 2 4 2 2" xfId="5108"/>
    <cellStyle name="40% - Accent4 2 3 2 4 2 3" xfId="5109"/>
    <cellStyle name="40% - Accent4 2 3 2 4 3" xfId="5110"/>
    <cellStyle name="40% - Accent4 2 3 2 4 4" xfId="5111"/>
    <cellStyle name="40% - Accent4 2 3 2 4 5" xfId="5112"/>
    <cellStyle name="40% - Accent4 2 3 2 5" xfId="5113"/>
    <cellStyle name="40% - Accent4 2 3 2 5 2" xfId="5114"/>
    <cellStyle name="40% - Accent4 2 3 2 5 2 2" xfId="5115"/>
    <cellStyle name="40% - Accent4 2 3 2 5 2 3" xfId="5116"/>
    <cellStyle name="40% - Accent4 2 3 2 5 3" xfId="5117"/>
    <cellStyle name="40% - Accent4 2 3 2 5 4" xfId="5118"/>
    <cellStyle name="40% - Accent4 2 3 2 5 5" xfId="5119"/>
    <cellStyle name="40% - Accent4 2 3 2 6" xfId="5120"/>
    <cellStyle name="40% - Accent4 2 3 2 6 2" xfId="5121"/>
    <cellStyle name="40% - Accent4 2 3 2 6 3" xfId="5122"/>
    <cellStyle name="40% - Accent4 2 3 2 7" xfId="5123"/>
    <cellStyle name="40% - Accent4 2 3 2 8" xfId="5124"/>
    <cellStyle name="40% - Accent4 2 3 2 9" xfId="5125"/>
    <cellStyle name="40% - Accent4 2 3 3" xfId="5126"/>
    <cellStyle name="40% - Accent4 2 3 3 2" xfId="5127"/>
    <cellStyle name="40% - Accent4 2 3 3 2 2" xfId="5128"/>
    <cellStyle name="40% - Accent4 2 3 3 2 3" xfId="5129"/>
    <cellStyle name="40% - Accent4 2 3 3 3" xfId="5130"/>
    <cellStyle name="40% - Accent4 2 3 3 4" xfId="5131"/>
    <cellStyle name="40% - Accent4 2 3 3 5" xfId="5132"/>
    <cellStyle name="40% - Accent4 2 3 4" xfId="5133"/>
    <cellStyle name="40% - Accent4 2 3 4 2" xfId="5134"/>
    <cellStyle name="40% - Accent4 2 3 4 2 2" xfId="5135"/>
    <cellStyle name="40% - Accent4 2 3 4 2 3" xfId="5136"/>
    <cellStyle name="40% - Accent4 2 3 4 3" xfId="5137"/>
    <cellStyle name="40% - Accent4 2 3 4 4" xfId="5138"/>
    <cellStyle name="40% - Accent4 2 3 4 5" xfId="5139"/>
    <cellStyle name="40% - Accent4 2 3 5" xfId="5140"/>
    <cellStyle name="40% - Accent4 2 3 5 2" xfId="5141"/>
    <cellStyle name="40% - Accent4 2 3 5 2 2" xfId="5142"/>
    <cellStyle name="40% - Accent4 2 3 5 2 3" xfId="5143"/>
    <cellStyle name="40% - Accent4 2 3 5 3" xfId="5144"/>
    <cellStyle name="40% - Accent4 2 3 5 4" xfId="5145"/>
    <cellStyle name="40% - Accent4 2 3 5 5" xfId="5146"/>
    <cellStyle name="40% - Accent4 2 3 6" xfId="5147"/>
    <cellStyle name="40% - Accent4 2 3 6 2" xfId="5148"/>
    <cellStyle name="40% - Accent4 2 3 6 2 2" xfId="5149"/>
    <cellStyle name="40% - Accent4 2 3 6 2 3" xfId="5150"/>
    <cellStyle name="40% - Accent4 2 3 6 3" xfId="5151"/>
    <cellStyle name="40% - Accent4 2 3 6 4" xfId="5152"/>
    <cellStyle name="40% - Accent4 2 3 6 5" xfId="5153"/>
    <cellStyle name="40% - Accent4 2 3 7" xfId="5154"/>
    <cellStyle name="40% - Accent4 2 3 7 2" xfId="5155"/>
    <cellStyle name="40% - Accent4 2 3 7 2 2" xfId="5156"/>
    <cellStyle name="40% - Accent4 2 3 7 2 3" xfId="5157"/>
    <cellStyle name="40% - Accent4 2 3 7 3" xfId="5158"/>
    <cellStyle name="40% - Accent4 2 3 7 4" xfId="5159"/>
    <cellStyle name="40% - Accent4 2 3 7 5" xfId="5160"/>
    <cellStyle name="40% - Accent4 2 3 8" xfId="5161"/>
    <cellStyle name="40% - Accent4 2 3 8 2" xfId="5162"/>
    <cellStyle name="40% - Accent4 2 3 8 2 2" xfId="5163"/>
    <cellStyle name="40% - Accent4 2 3 8 2 3" xfId="5164"/>
    <cellStyle name="40% - Accent4 2 3 8 3" xfId="5165"/>
    <cellStyle name="40% - Accent4 2 3 8 4" xfId="5166"/>
    <cellStyle name="40% - Accent4 2 3 8 5" xfId="5167"/>
    <cellStyle name="40% - Accent4 2 3 9" xfId="5168"/>
    <cellStyle name="40% - Accent4 2 3 9 2" xfId="5169"/>
    <cellStyle name="40% - Accent4 2 3 9 3" xfId="5170"/>
    <cellStyle name="40% - Accent4 2 4" xfId="5171"/>
    <cellStyle name="40% - Accent4 2 4 10" xfId="5172"/>
    <cellStyle name="40% - Accent4 2 4 2" xfId="5173"/>
    <cellStyle name="40% - Accent4 2 4 2 2" xfId="5174"/>
    <cellStyle name="40% - Accent4 2 4 2 2 2" xfId="5175"/>
    <cellStyle name="40% - Accent4 2 4 2 2 3" xfId="5176"/>
    <cellStyle name="40% - Accent4 2 4 2 3" xfId="5177"/>
    <cellStyle name="40% - Accent4 2 4 2 4" xfId="5178"/>
    <cellStyle name="40% - Accent4 2 4 2 5" xfId="5179"/>
    <cellStyle name="40% - Accent4 2 4 3" xfId="5180"/>
    <cellStyle name="40% - Accent4 2 4 3 2" xfId="5181"/>
    <cellStyle name="40% - Accent4 2 4 3 2 2" xfId="5182"/>
    <cellStyle name="40% - Accent4 2 4 3 2 3" xfId="5183"/>
    <cellStyle name="40% - Accent4 2 4 3 3" xfId="5184"/>
    <cellStyle name="40% - Accent4 2 4 3 4" xfId="5185"/>
    <cellStyle name="40% - Accent4 2 4 3 5" xfId="5186"/>
    <cellStyle name="40% - Accent4 2 4 4" xfId="5187"/>
    <cellStyle name="40% - Accent4 2 4 4 2" xfId="5188"/>
    <cellStyle name="40% - Accent4 2 4 4 2 2" xfId="5189"/>
    <cellStyle name="40% - Accent4 2 4 4 2 3" xfId="5190"/>
    <cellStyle name="40% - Accent4 2 4 4 3" xfId="5191"/>
    <cellStyle name="40% - Accent4 2 4 4 4" xfId="5192"/>
    <cellStyle name="40% - Accent4 2 4 4 5" xfId="5193"/>
    <cellStyle name="40% - Accent4 2 4 5" xfId="5194"/>
    <cellStyle name="40% - Accent4 2 4 5 2" xfId="5195"/>
    <cellStyle name="40% - Accent4 2 4 5 2 2" xfId="5196"/>
    <cellStyle name="40% - Accent4 2 4 5 2 3" xfId="5197"/>
    <cellStyle name="40% - Accent4 2 4 5 3" xfId="5198"/>
    <cellStyle name="40% - Accent4 2 4 5 4" xfId="5199"/>
    <cellStyle name="40% - Accent4 2 4 5 5" xfId="5200"/>
    <cellStyle name="40% - Accent4 2 4 6" xfId="5201"/>
    <cellStyle name="40% - Accent4 2 4 6 2" xfId="5202"/>
    <cellStyle name="40% - Accent4 2 4 6 3" xfId="5203"/>
    <cellStyle name="40% - Accent4 2 4 7" xfId="5204"/>
    <cellStyle name="40% - Accent4 2 4 8" xfId="5205"/>
    <cellStyle name="40% - Accent4 2 4 9" xfId="5206"/>
    <cellStyle name="40% - Accent4 2 5" xfId="5207"/>
    <cellStyle name="40% - Accent4 2 5 2" xfId="5208"/>
    <cellStyle name="40% - Accent4 2 5 2 2" xfId="5209"/>
    <cellStyle name="40% - Accent4 2 5 2 2 2" xfId="5210"/>
    <cellStyle name="40% - Accent4 2 5 2 2 3" xfId="5211"/>
    <cellStyle name="40% - Accent4 2 5 2 3" xfId="5212"/>
    <cellStyle name="40% - Accent4 2 5 2 4" xfId="5213"/>
    <cellStyle name="40% - Accent4 2 5 2 5" xfId="5214"/>
    <cellStyle name="40% - Accent4 2 5 3" xfId="5215"/>
    <cellStyle name="40% - Accent4 2 5 4" xfId="5216"/>
    <cellStyle name="40% - Accent4 2 5 4 2" xfId="5217"/>
    <cellStyle name="40% - Accent4 2 5 4 3" xfId="5218"/>
    <cellStyle name="40% - Accent4 2 5 5" xfId="5219"/>
    <cellStyle name="40% - Accent4 2 5 6" xfId="5220"/>
    <cellStyle name="40% - Accent4 2 5 7" xfId="5221"/>
    <cellStyle name="40% - Accent4 2 6" xfId="5222"/>
    <cellStyle name="40% - Accent4 2 6 2" xfId="5223"/>
    <cellStyle name="40% - Accent4 2 6 2 2" xfId="5224"/>
    <cellStyle name="40% - Accent4 2 6 2 2 2" xfId="5225"/>
    <cellStyle name="40% - Accent4 2 6 2 2 3" xfId="5226"/>
    <cellStyle name="40% - Accent4 2 6 2 3" xfId="5227"/>
    <cellStyle name="40% - Accent4 2 6 2 4" xfId="5228"/>
    <cellStyle name="40% - Accent4 2 6 2 5" xfId="5229"/>
    <cellStyle name="40% - Accent4 2 6 3" xfId="5230"/>
    <cellStyle name="40% - Accent4 2 6 4" xfId="5231"/>
    <cellStyle name="40% - Accent4 2 6 4 2" xfId="5232"/>
    <cellStyle name="40% - Accent4 2 6 4 3" xfId="5233"/>
    <cellStyle name="40% - Accent4 2 6 5" xfId="5234"/>
    <cellStyle name="40% - Accent4 2 6 6" xfId="5235"/>
    <cellStyle name="40% - Accent4 2 6 7" xfId="5236"/>
    <cellStyle name="40% - Accent4 2 7" xfId="5237"/>
    <cellStyle name="40% - Accent4 2 7 2" xfId="5238"/>
    <cellStyle name="40% - Accent4 2 7 2 2" xfId="5239"/>
    <cellStyle name="40% - Accent4 2 7 2 2 2" xfId="5240"/>
    <cellStyle name="40% - Accent4 2 7 2 2 3" xfId="5241"/>
    <cellStyle name="40% - Accent4 2 7 2 3" xfId="5242"/>
    <cellStyle name="40% - Accent4 2 7 2 4" xfId="5243"/>
    <cellStyle name="40% - Accent4 2 7 2 5" xfId="5244"/>
    <cellStyle name="40% - Accent4 2 7 3" xfId="5245"/>
    <cellStyle name="40% - Accent4 2 7 4" xfId="5246"/>
    <cellStyle name="40% - Accent4 2 7 4 2" xfId="5247"/>
    <cellStyle name="40% - Accent4 2 7 4 3" xfId="5248"/>
    <cellStyle name="40% - Accent4 2 7 5" xfId="5249"/>
    <cellStyle name="40% - Accent4 2 7 6" xfId="5250"/>
    <cellStyle name="40% - Accent4 2 7 7" xfId="5251"/>
    <cellStyle name="40% - Accent4 2 8" xfId="5252"/>
    <cellStyle name="40% - Accent4 2 8 2" xfId="5253"/>
    <cellStyle name="40% - Accent4 2 8 2 2" xfId="5254"/>
    <cellStyle name="40% - Accent4 2 8 2 3" xfId="5255"/>
    <cellStyle name="40% - Accent4 2 8 3" xfId="5256"/>
    <cellStyle name="40% - Accent4 2 8 4" xfId="5257"/>
    <cellStyle name="40% - Accent4 2 8 5" xfId="5258"/>
    <cellStyle name="40% - Accent4 2 9" xfId="5259"/>
    <cellStyle name="40% - Accent4 2 9 2" xfId="5260"/>
    <cellStyle name="40% - Accent4 2 9 2 2" xfId="5261"/>
    <cellStyle name="40% - Accent4 2 9 2 3" xfId="5262"/>
    <cellStyle name="40% - Accent4 2 9 3" xfId="5263"/>
    <cellStyle name="40% - Accent4 2 9 4" xfId="5264"/>
    <cellStyle name="40% - Accent4 2 9 5" xfId="5265"/>
    <cellStyle name="40% - Accent4 3" xfId="5266"/>
    <cellStyle name="40% - Accent4 3 10" xfId="5267"/>
    <cellStyle name="40% - Accent4 3 10 2" xfId="5268"/>
    <cellStyle name="40% - Accent4 3 10 2 2" xfId="5269"/>
    <cellStyle name="40% - Accent4 3 10 2 3" xfId="5270"/>
    <cellStyle name="40% - Accent4 3 10 3" xfId="5271"/>
    <cellStyle name="40% - Accent4 3 10 4" xfId="5272"/>
    <cellStyle name="40% - Accent4 3 10 5" xfId="5273"/>
    <cellStyle name="40% - Accent4 3 11" xfId="5274"/>
    <cellStyle name="40% - Accent4 3 11 2" xfId="5275"/>
    <cellStyle name="40% - Accent4 3 11 3" xfId="5276"/>
    <cellStyle name="40% - Accent4 3 12" xfId="5277"/>
    <cellStyle name="40% - Accent4 3 13" xfId="5278"/>
    <cellStyle name="40% - Accent4 3 14" xfId="5279"/>
    <cellStyle name="40% - Accent4 3 15" xfId="5280"/>
    <cellStyle name="40% - Accent4 3 2" xfId="5281"/>
    <cellStyle name="40% - Accent4 3 2 10" xfId="5282"/>
    <cellStyle name="40% - Accent4 3 2 11" xfId="5283"/>
    <cellStyle name="40% - Accent4 3 2 12" xfId="5284"/>
    <cellStyle name="40% - Accent4 3 2 13" xfId="5285"/>
    <cellStyle name="40% - Accent4 3 2 2" xfId="5286"/>
    <cellStyle name="40% - Accent4 3 2 2 2" xfId="5287"/>
    <cellStyle name="40% - Accent4 3 2 2 2 2" xfId="5288"/>
    <cellStyle name="40% - Accent4 3 2 2 2 2 2" xfId="5289"/>
    <cellStyle name="40% - Accent4 3 2 2 2 2 3" xfId="5290"/>
    <cellStyle name="40% - Accent4 3 2 2 2 3" xfId="5291"/>
    <cellStyle name="40% - Accent4 3 2 2 2 4" xfId="5292"/>
    <cellStyle name="40% - Accent4 3 2 2 2 5" xfId="5293"/>
    <cellStyle name="40% - Accent4 3 2 2 3" xfId="5294"/>
    <cellStyle name="40% - Accent4 3 2 2 3 2" xfId="5295"/>
    <cellStyle name="40% - Accent4 3 2 2 3 2 2" xfId="5296"/>
    <cellStyle name="40% - Accent4 3 2 2 3 2 3" xfId="5297"/>
    <cellStyle name="40% - Accent4 3 2 2 3 3" xfId="5298"/>
    <cellStyle name="40% - Accent4 3 2 2 3 4" xfId="5299"/>
    <cellStyle name="40% - Accent4 3 2 2 3 5" xfId="5300"/>
    <cellStyle name="40% - Accent4 3 2 2 4" xfId="5301"/>
    <cellStyle name="40% - Accent4 3 2 2 4 2" xfId="5302"/>
    <cellStyle name="40% - Accent4 3 2 2 4 2 2" xfId="5303"/>
    <cellStyle name="40% - Accent4 3 2 2 4 2 3" xfId="5304"/>
    <cellStyle name="40% - Accent4 3 2 2 4 3" xfId="5305"/>
    <cellStyle name="40% - Accent4 3 2 2 4 4" xfId="5306"/>
    <cellStyle name="40% - Accent4 3 2 2 4 5" xfId="5307"/>
    <cellStyle name="40% - Accent4 3 2 2 5" xfId="5308"/>
    <cellStyle name="40% - Accent4 3 2 2 5 2" xfId="5309"/>
    <cellStyle name="40% - Accent4 3 2 2 5 2 2" xfId="5310"/>
    <cellStyle name="40% - Accent4 3 2 2 5 2 3" xfId="5311"/>
    <cellStyle name="40% - Accent4 3 2 2 5 3" xfId="5312"/>
    <cellStyle name="40% - Accent4 3 2 2 5 4" xfId="5313"/>
    <cellStyle name="40% - Accent4 3 2 2 5 5" xfId="5314"/>
    <cellStyle name="40% - Accent4 3 2 2 6" xfId="5315"/>
    <cellStyle name="40% - Accent4 3 2 2 6 2" xfId="5316"/>
    <cellStyle name="40% - Accent4 3 2 2 6 3" xfId="5317"/>
    <cellStyle name="40% - Accent4 3 2 2 7" xfId="5318"/>
    <cellStyle name="40% - Accent4 3 2 2 8" xfId="5319"/>
    <cellStyle name="40% - Accent4 3 2 2 9" xfId="5320"/>
    <cellStyle name="40% - Accent4 3 2 3" xfId="5321"/>
    <cellStyle name="40% - Accent4 3 2 3 2" xfId="5322"/>
    <cellStyle name="40% - Accent4 3 2 3 2 2" xfId="5323"/>
    <cellStyle name="40% - Accent4 3 2 3 2 3" xfId="5324"/>
    <cellStyle name="40% - Accent4 3 2 3 3" xfId="5325"/>
    <cellStyle name="40% - Accent4 3 2 3 4" xfId="5326"/>
    <cellStyle name="40% - Accent4 3 2 3 5" xfId="5327"/>
    <cellStyle name="40% - Accent4 3 2 4" xfId="5328"/>
    <cellStyle name="40% - Accent4 3 2 4 2" xfId="5329"/>
    <cellStyle name="40% - Accent4 3 2 4 2 2" xfId="5330"/>
    <cellStyle name="40% - Accent4 3 2 4 2 3" xfId="5331"/>
    <cellStyle name="40% - Accent4 3 2 4 3" xfId="5332"/>
    <cellStyle name="40% - Accent4 3 2 4 4" xfId="5333"/>
    <cellStyle name="40% - Accent4 3 2 4 5" xfId="5334"/>
    <cellStyle name="40% - Accent4 3 2 5" xfId="5335"/>
    <cellStyle name="40% - Accent4 3 2 5 2" xfId="5336"/>
    <cellStyle name="40% - Accent4 3 2 5 2 2" xfId="5337"/>
    <cellStyle name="40% - Accent4 3 2 5 2 3" xfId="5338"/>
    <cellStyle name="40% - Accent4 3 2 5 3" xfId="5339"/>
    <cellStyle name="40% - Accent4 3 2 5 4" xfId="5340"/>
    <cellStyle name="40% - Accent4 3 2 5 5" xfId="5341"/>
    <cellStyle name="40% - Accent4 3 2 6" xfId="5342"/>
    <cellStyle name="40% - Accent4 3 2 6 2" xfId="5343"/>
    <cellStyle name="40% - Accent4 3 2 6 2 2" xfId="5344"/>
    <cellStyle name="40% - Accent4 3 2 6 2 3" xfId="5345"/>
    <cellStyle name="40% - Accent4 3 2 6 3" xfId="5346"/>
    <cellStyle name="40% - Accent4 3 2 6 4" xfId="5347"/>
    <cellStyle name="40% - Accent4 3 2 6 5" xfId="5348"/>
    <cellStyle name="40% - Accent4 3 2 7" xfId="5349"/>
    <cellStyle name="40% - Accent4 3 2 7 2" xfId="5350"/>
    <cellStyle name="40% - Accent4 3 2 7 2 2" xfId="5351"/>
    <cellStyle name="40% - Accent4 3 2 7 2 3" xfId="5352"/>
    <cellStyle name="40% - Accent4 3 2 7 3" xfId="5353"/>
    <cellStyle name="40% - Accent4 3 2 7 4" xfId="5354"/>
    <cellStyle name="40% - Accent4 3 2 7 5" xfId="5355"/>
    <cellStyle name="40% - Accent4 3 2 8" xfId="5356"/>
    <cellStyle name="40% - Accent4 3 2 8 2" xfId="5357"/>
    <cellStyle name="40% - Accent4 3 2 8 2 2" xfId="5358"/>
    <cellStyle name="40% - Accent4 3 2 8 2 3" xfId="5359"/>
    <cellStyle name="40% - Accent4 3 2 8 3" xfId="5360"/>
    <cellStyle name="40% - Accent4 3 2 8 4" xfId="5361"/>
    <cellStyle name="40% - Accent4 3 2 8 5" xfId="5362"/>
    <cellStyle name="40% - Accent4 3 2 9" xfId="5363"/>
    <cellStyle name="40% - Accent4 3 2 9 2" xfId="5364"/>
    <cellStyle name="40% - Accent4 3 2 9 3" xfId="5365"/>
    <cellStyle name="40% - Accent4 3 3" xfId="5366"/>
    <cellStyle name="40% - Accent4 3 3 10" xfId="5367"/>
    <cellStyle name="40% - Accent4 3 3 11" xfId="5368"/>
    <cellStyle name="40% - Accent4 3 3 12" xfId="5369"/>
    <cellStyle name="40% - Accent4 3 3 2" xfId="5370"/>
    <cellStyle name="40% - Accent4 3 3 2 2" xfId="5371"/>
    <cellStyle name="40% - Accent4 3 3 2 2 2" xfId="5372"/>
    <cellStyle name="40% - Accent4 3 3 2 2 2 2" xfId="5373"/>
    <cellStyle name="40% - Accent4 3 3 2 2 2 3" xfId="5374"/>
    <cellStyle name="40% - Accent4 3 3 2 2 3" xfId="5375"/>
    <cellStyle name="40% - Accent4 3 3 2 2 4" xfId="5376"/>
    <cellStyle name="40% - Accent4 3 3 2 2 5" xfId="5377"/>
    <cellStyle name="40% - Accent4 3 3 2 3" xfId="5378"/>
    <cellStyle name="40% - Accent4 3 3 2 3 2" xfId="5379"/>
    <cellStyle name="40% - Accent4 3 3 2 3 2 2" xfId="5380"/>
    <cellStyle name="40% - Accent4 3 3 2 3 2 3" xfId="5381"/>
    <cellStyle name="40% - Accent4 3 3 2 3 3" xfId="5382"/>
    <cellStyle name="40% - Accent4 3 3 2 3 4" xfId="5383"/>
    <cellStyle name="40% - Accent4 3 3 2 3 5" xfId="5384"/>
    <cellStyle name="40% - Accent4 3 3 2 4" xfId="5385"/>
    <cellStyle name="40% - Accent4 3 3 2 4 2" xfId="5386"/>
    <cellStyle name="40% - Accent4 3 3 2 4 2 2" xfId="5387"/>
    <cellStyle name="40% - Accent4 3 3 2 4 2 3" xfId="5388"/>
    <cellStyle name="40% - Accent4 3 3 2 4 3" xfId="5389"/>
    <cellStyle name="40% - Accent4 3 3 2 4 4" xfId="5390"/>
    <cellStyle name="40% - Accent4 3 3 2 4 5" xfId="5391"/>
    <cellStyle name="40% - Accent4 3 3 2 5" xfId="5392"/>
    <cellStyle name="40% - Accent4 3 3 2 5 2" xfId="5393"/>
    <cellStyle name="40% - Accent4 3 3 2 5 2 2" xfId="5394"/>
    <cellStyle name="40% - Accent4 3 3 2 5 2 3" xfId="5395"/>
    <cellStyle name="40% - Accent4 3 3 2 5 3" xfId="5396"/>
    <cellStyle name="40% - Accent4 3 3 2 5 4" xfId="5397"/>
    <cellStyle name="40% - Accent4 3 3 2 5 5" xfId="5398"/>
    <cellStyle name="40% - Accent4 3 3 2 6" xfId="5399"/>
    <cellStyle name="40% - Accent4 3 3 2 6 2" xfId="5400"/>
    <cellStyle name="40% - Accent4 3 3 2 6 3" xfId="5401"/>
    <cellStyle name="40% - Accent4 3 3 2 7" xfId="5402"/>
    <cellStyle name="40% - Accent4 3 3 2 8" xfId="5403"/>
    <cellStyle name="40% - Accent4 3 3 2 9" xfId="5404"/>
    <cellStyle name="40% - Accent4 3 3 3" xfId="5405"/>
    <cellStyle name="40% - Accent4 3 3 3 2" xfId="5406"/>
    <cellStyle name="40% - Accent4 3 3 3 2 2" xfId="5407"/>
    <cellStyle name="40% - Accent4 3 3 3 2 3" xfId="5408"/>
    <cellStyle name="40% - Accent4 3 3 3 3" xfId="5409"/>
    <cellStyle name="40% - Accent4 3 3 3 4" xfId="5410"/>
    <cellStyle name="40% - Accent4 3 3 3 5" xfId="5411"/>
    <cellStyle name="40% - Accent4 3 3 4" xfId="5412"/>
    <cellStyle name="40% - Accent4 3 3 4 2" xfId="5413"/>
    <cellStyle name="40% - Accent4 3 3 4 2 2" xfId="5414"/>
    <cellStyle name="40% - Accent4 3 3 4 2 3" xfId="5415"/>
    <cellStyle name="40% - Accent4 3 3 4 3" xfId="5416"/>
    <cellStyle name="40% - Accent4 3 3 4 4" xfId="5417"/>
    <cellStyle name="40% - Accent4 3 3 4 5" xfId="5418"/>
    <cellStyle name="40% - Accent4 3 3 5" xfId="5419"/>
    <cellStyle name="40% - Accent4 3 3 5 2" xfId="5420"/>
    <cellStyle name="40% - Accent4 3 3 5 2 2" xfId="5421"/>
    <cellStyle name="40% - Accent4 3 3 5 2 3" xfId="5422"/>
    <cellStyle name="40% - Accent4 3 3 5 3" xfId="5423"/>
    <cellStyle name="40% - Accent4 3 3 5 4" xfId="5424"/>
    <cellStyle name="40% - Accent4 3 3 5 5" xfId="5425"/>
    <cellStyle name="40% - Accent4 3 3 6" xfId="5426"/>
    <cellStyle name="40% - Accent4 3 3 6 2" xfId="5427"/>
    <cellStyle name="40% - Accent4 3 3 6 2 2" xfId="5428"/>
    <cellStyle name="40% - Accent4 3 3 6 2 3" xfId="5429"/>
    <cellStyle name="40% - Accent4 3 3 6 3" xfId="5430"/>
    <cellStyle name="40% - Accent4 3 3 6 4" xfId="5431"/>
    <cellStyle name="40% - Accent4 3 3 6 5" xfId="5432"/>
    <cellStyle name="40% - Accent4 3 3 7" xfId="5433"/>
    <cellStyle name="40% - Accent4 3 3 7 2" xfId="5434"/>
    <cellStyle name="40% - Accent4 3 3 7 2 2" xfId="5435"/>
    <cellStyle name="40% - Accent4 3 3 7 2 3" xfId="5436"/>
    <cellStyle name="40% - Accent4 3 3 7 3" xfId="5437"/>
    <cellStyle name="40% - Accent4 3 3 7 4" xfId="5438"/>
    <cellStyle name="40% - Accent4 3 3 7 5" xfId="5439"/>
    <cellStyle name="40% - Accent4 3 3 8" xfId="5440"/>
    <cellStyle name="40% - Accent4 3 3 8 2" xfId="5441"/>
    <cellStyle name="40% - Accent4 3 3 8 2 2" xfId="5442"/>
    <cellStyle name="40% - Accent4 3 3 8 2 3" xfId="5443"/>
    <cellStyle name="40% - Accent4 3 3 8 3" xfId="5444"/>
    <cellStyle name="40% - Accent4 3 3 8 4" xfId="5445"/>
    <cellStyle name="40% - Accent4 3 3 8 5" xfId="5446"/>
    <cellStyle name="40% - Accent4 3 3 9" xfId="5447"/>
    <cellStyle name="40% - Accent4 3 3 9 2" xfId="5448"/>
    <cellStyle name="40% - Accent4 3 3 9 3" xfId="5449"/>
    <cellStyle name="40% - Accent4 3 4" xfId="5450"/>
    <cellStyle name="40% - Accent4 3 4 2" xfId="5451"/>
    <cellStyle name="40% - Accent4 3 4 2 2" xfId="5452"/>
    <cellStyle name="40% - Accent4 3 4 2 2 2" xfId="5453"/>
    <cellStyle name="40% - Accent4 3 4 2 2 3" xfId="5454"/>
    <cellStyle name="40% - Accent4 3 4 2 3" xfId="5455"/>
    <cellStyle name="40% - Accent4 3 4 2 4" xfId="5456"/>
    <cellStyle name="40% - Accent4 3 4 2 5" xfId="5457"/>
    <cellStyle name="40% - Accent4 3 4 3" xfId="5458"/>
    <cellStyle name="40% - Accent4 3 4 3 2" xfId="5459"/>
    <cellStyle name="40% - Accent4 3 4 3 2 2" xfId="5460"/>
    <cellStyle name="40% - Accent4 3 4 3 2 3" xfId="5461"/>
    <cellStyle name="40% - Accent4 3 4 3 3" xfId="5462"/>
    <cellStyle name="40% - Accent4 3 4 3 4" xfId="5463"/>
    <cellStyle name="40% - Accent4 3 4 3 5" xfId="5464"/>
    <cellStyle name="40% - Accent4 3 4 4" xfId="5465"/>
    <cellStyle name="40% - Accent4 3 4 4 2" xfId="5466"/>
    <cellStyle name="40% - Accent4 3 4 4 2 2" xfId="5467"/>
    <cellStyle name="40% - Accent4 3 4 4 2 3" xfId="5468"/>
    <cellStyle name="40% - Accent4 3 4 4 3" xfId="5469"/>
    <cellStyle name="40% - Accent4 3 4 4 4" xfId="5470"/>
    <cellStyle name="40% - Accent4 3 4 4 5" xfId="5471"/>
    <cellStyle name="40% - Accent4 3 4 5" xfId="5472"/>
    <cellStyle name="40% - Accent4 3 4 5 2" xfId="5473"/>
    <cellStyle name="40% - Accent4 3 4 5 2 2" xfId="5474"/>
    <cellStyle name="40% - Accent4 3 4 5 2 3" xfId="5475"/>
    <cellStyle name="40% - Accent4 3 4 5 3" xfId="5476"/>
    <cellStyle name="40% - Accent4 3 4 5 4" xfId="5477"/>
    <cellStyle name="40% - Accent4 3 4 5 5" xfId="5478"/>
    <cellStyle name="40% - Accent4 3 4 6" xfId="5479"/>
    <cellStyle name="40% - Accent4 3 4 6 2" xfId="5480"/>
    <cellStyle name="40% - Accent4 3 4 6 3" xfId="5481"/>
    <cellStyle name="40% - Accent4 3 4 7" xfId="5482"/>
    <cellStyle name="40% - Accent4 3 4 8" xfId="5483"/>
    <cellStyle name="40% - Accent4 3 4 9" xfId="5484"/>
    <cellStyle name="40% - Accent4 3 5" xfId="5485"/>
    <cellStyle name="40% - Accent4 3 5 2" xfId="5486"/>
    <cellStyle name="40% - Accent4 3 5 2 2" xfId="5487"/>
    <cellStyle name="40% - Accent4 3 5 2 3" xfId="5488"/>
    <cellStyle name="40% - Accent4 3 5 3" xfId="5489"/>
    <cellStyle name="40% - Accent4 3 5 4" xfId="5490"/>
    <cellStyle name="40% - Accent4 3 5 5" xfId="5491"/>
    <cellStyle name="40% - Accent4 3 6" xfId="5492"/>
    <cellStyle name="40% - Accent4 3 6 2" xfId="5493"/>
    <cellStyle name="40% - Accent4 3 6 2 2" xfId="5494"/>
    <cellStyle name="40% - Accent4 3 6 2 3" xfId="5495"/>
    <cellStyle name="40% - Accent4 3 6 3" xfId="5496"/>
    <cellStyle name="40% - Accent4 3 6 4" xfId="5497"/>
    <cellStyle name="40% - Accent4 3 6 5" xfId="5498"/>
    <cellStyle name="40% - Accent4 3 7" xfId="5499"/>
    <cellStyle name="40% - Accent4 3 7 2" xfId="5500"/>
    <cellStyle name="40% - Accent4 3 7 2 2" xfId="5501"/>
    <cellStyle name="40% - Accent4 3 7 2 3" xfId="5502"/>
    <cellStyle name="40% - Accent4 3 7 3" xfId="5503"/>
    <cellStyle name="40% - Accent4 3 7 4" xfId="5504"/>
    <cellStyle name="40% - Accent4 3 7 5" xfId="5505"/>
    <cellStyle name="40% - Accent4 3 8" xfId="5506"/>
    <cellStyle name="40% - Accent4 3 8 2" xfId="5507"/>
    <cellStyle name="40% - Accent4 3 8 2 2" xfId="5508"/>
    <cellStyle name="40% - Accent4 3 8 2 3" xfId="5509"/>
    <cellStyle name="40% - Accent4 3 8 3" xfId="5510"/>
    <cellStyle name="40% - Accent4 3 8 4" xfId="5511"/>
    <cellStyle name="40% - Accent4 3 8 5" xfId="5512"/>
    <cellStyle name="40% - Accent4 3 9" xfId="5513"/>
    <cellStyle name="40% - Accent4 3 9 2" xfId="5514"/>
    <cellStyle name="40% - Accent4 3 9 2 2" xfId="5515"/>
    <cellStyle name="40% - Accent4 3 9 2 3" xfId="5516"/>
    <cellStyle name="40% - Accent4 3 9 3" xfId="5517"/>
    <cellStyle name="40% - Accent4 3 9 4" xfId="5518"/>
    <cellStyle name="40% - Accent4 3 9 5" xfId="5519"/>
    <cellStyle name="40% - Accent4 4" xfId="5520"/>
    <cellStyle name="40% - Accent4 4 2" xfId="5521"/>
    <cellStyle name="40% - Accent4 5" xfId="5522"/>
    <cellStyle name="40% - Accent4 5 2" xfId="5523"/>
    <cellStyle name="40% - Accent4 5 3" xfId="5524"/>
    <cellStyle name="40% - Accent4 6" xfId="5525"/>
    <cellStyle name="40% - Accent4 7" xfId="5526"/>
    <cellStyle name="40% - Accent5 2" xfId="5527"/>
    <cellStyle name="40% - Accent5 2 10" xfId="5528"/>
    <cellStyle name="40% - Accent5 2 10 2" xfId="5529"/>
    <cellStyle name="40% - Accent5 2 10 2 2" xfId="5530"/>
    <cellStyle name="40% - Accent5 2 10 2 3" xfId="5531"/>
    <cellStyle name="40% - Accent5 2 10 3" xfId="5532"/>
    <cellStyle name="40% - Accent5 2 10 4" xfId="5533"/>
    <cellStyle name="40% - Accent5 2 10 5" xfId="5534"/>
    <cellStyle name="40% - Accent5 2 11" xfId="5535"/>
    <cellStyle name="40% - Accent5 2 12" xfId="5536"/>
    <cellStyle name="40% - Accent5 2 13" xfId="5537"/>
    <cellStyle name="40% - Accent5 2 13 2" xfId="5538"/>
    <cellStyle name="40% - Accent5 2 13 3" xfId="5539"/>
    <cellStyle name="40% - Accent5 2 14" xfId="5540"/>
    <cellStyle name="40% - Accent5 2 15" xfId="5541"/>
    <cellStyle name="40% - Accent5 2 16" xfId="5542"/>
    <cellStyle name="40% - Accent5 2 17" xfId="5543"/>
    <cellStyle name="40% - Accent5 2 2" xfId="5544"/>
    <cellStyle name="40% - Accent5 2 2 10" xfId="5545"/>
    <cellStyle name="40% - Accent5 2 2 11" xfId="5546"/>
    <cellStyle name="40% - Accent5 2 2 12" xfId="5547"/>
    <cellStyle name="40% - Accent5 2 2 13" xfId="5548"/>
    <cellStyle name="40% - Accent5 2 2 2" xfId="5549"/>
    <cellStyle name="40% - Accent5 2 2 2 2" xfId="5550"/>
    <cellStyle name="40% - Accent5 2 2 2 2 2" xfId="5551"/>
    <cellStyle name="40% - Accent5 2 2 2 2 2 2" xfId="5552"/>
    <cellStyle name="40% - Accent5 2 2 2 2 2 3" xfId="5553"/>
    <cellStyle name="40% - Accent5 2 2 2 2 3" xfId="5554"/>
    <cellStyle name="40% - Accent5 2 2 2 2 4" xfId="5555"/>
    <cellStyle name="40% - Accent5 2 2 2 2 5" xfId="5556"/>
    <cellStyle name="40% - Accent5 2 2 2 3" xfId="5557"/>
    <cellStyle name="40% - Accent5 2 2 2 3 2" xfId="5558"/>
    <cellStyle name="40% - Accent5 2 2 2 3 2 2" xfId="5559"/>
    <cellStyle name="40% - Accent5 2 2 2 3 2 3" xfId="5560"/>
    <cellStyle name="40% - Accent5 2 2 2 3 3" xfId="5561"/>
    <cellStyle name="40% - Accent5 2 2 2 3 4" xfId="5562"/>
    <cellStyle name="40% - Accent5 2 2 2 3 5" xfId="5563"/>
    <cellStyle name="40% - Accent5 2 2 2 4" xfId="5564"/>
    <cellStyle name="40% - Accent5 2 2 2 4 2" xfId="5565"/>
    <cellStyle name="40% - Accent5 2 2 2 4 2 2" xfId="5566"/>
    <cellStyle name="40% - Accent5 2 2 2 4 2 3" xfId="5567"/>
    <cellStyle name="40% - Accent5 2 2 2 4 3" xfId="5568"/>
    <cellStyle name="40% - Accent5 2 2 2 4 4" xfId="5569"/>
    <cellStyle name="40% - Accent5 2 2 2 4 5" xfId="5570"/>
    <cellStyle name="40% - Accent5 2 2 2 5" xfId="5571"/>
    <cellStyle name="40% - Accent5 2 2 2 5 2" xfId="5572"/>
    <cellStyle name="40% - Accent5 2 2 2 5 2 2" xfId="5573"/>
    <cellStyle name="40% - Accent5 2 2 2 5 2 3" xfId="5574"/>
    <cellStyle name="40% - Accent5 2 2 2 5 3" xfId="5575"/>
    <cellStyle name="40% - Accent5 2 2 2 5 4" xfId="5576"/>
    <cellStyle name="40% - Accent5 2 2 2 5 5" xfId="5577"/>
    <cellStyle name="40% - Accent5 2 2 2 6" xfId="5578"/>
    <cellStyle name="40% - Accent5 2 2 2 6 2" xfId="5579"/>
    <cellStyle name="40% - Accent5 2 2 2 6 3" xfId="5580"/>
    <cellStyle name="40% - Accent5 2 2 2 7" xfId="5581"/>
    <cellStyle name="40% - Accent5 2 2 2 8" xfId="5582"/>
    <cellStyle name="40% - Accent5 2 2 2 9" xfId="5583"/>
    <cellStyle name="40% - Accent5 2 2 3" xfId="5584"/>
    <cellStyle name="40% - Accent5 2 2 3 2" xfId="5585"/>
    <cellStyle name="40% - Accent5 2 2 3 2 2" xfId="5586"/>
    <cellStyle name="40% - Accent5 2 2 3 2 3" xfId="5587"/>
    <cellStyle name="40% - Accent5 2 2 3 3" xfId="5588"/>
    <cellStyle name="40% - Accent5 2 2 3 4" xfId="5589"/>
    <cellStyle name="40% - Accent5 2 2 3 5" xfId="5590"/>
    <cellStyle name="40% - Accent5 2 2 4" xfId="5591"/>
    <cellStyle name="40% - Accent5 2 2 4 2" xfId="5592"/>
    <cellStyle name="40% - Accent5 2 2 4 2 2" xfId="5593"/>
    <cellStyle name="40% - Accent5 2 2 4 2 3" xfId="5594"/>
    <cellStyle name="40% - Accent5 2 2 4 3" xfId="5595"/>
    <cellStyle name="40% - Accent5 2 2 4 4" xfId="5596"/>
    <cellStyle name="40% - Accent5 2 2 4 5" xfId="5597"/>
    <cellStyle name="40% - Accent5 2 2 5" xfId="5598"/>
    <cellStyle name="40% - Accent5 2 2 5 2" xfId="5599"/>
    <cellStyle name="40% - Accent5 2 2 5 2 2" xfId="5600"/>
    <cellStyle name="40% - Accent5 2 2 5 2 3" xfId="5601"/>
    <cellStyle name="40% - Accent5 2 2 5 3" xfId="5602"/>
    <cellStyle name="40% - Accent5 2 2 5 4" xfId="5603"/>
    <cellStyle name="40% - Accent5 2 2 5 5" xfId="5604"/>
    <cellStyle name="40% - Accent5 2 2 6" xfId="5605"/>
    <cellStyle name="40% - Accent5 2 2 6 2" xfId="5606"/>
    <cellStyle name="40% - Accent5 2 2 6 2 2" xfId="5607"/>
    <cellStyle name="40% - Accent5 2 2 6 2 3" xfId="5608"/>
    <cellStyle name="40% - Accent5 2 2 6 3" xfId="5609"/>
    <cellStyle name="40% - Accent5 2 2 6 4" xfId="5610"/>
    <cellStyle name="40% - Accent5 2 2 6 5" xfId="5611"/>
    <cellStyle name="40% - Accent5 2 2 7" xfId="5612"/>
    <cellStyle name="40% - Accent5 2 2 7 2" xfId="5613"/>
    <cellStyle name="40% - Accent5 2 2 7 2 2" xfId="5614"/>
    <cellStyle name="40% - Accent5 2 2 7 2 3" xfId="5615"/>
    <cellStyle name="40% - Accent5 2 2 7 3" xfId="5616"/>
    <cellStyle name="40% - Accent5 2 2 7 4" xfId="5617"/>
    <cellStyle name="40% - Accent5 2 2 7 5" xfId="5618"/>
    <cellStyle name="40% - Accent5 2 2 8" xfId="5619"/>
    <cellStyle name="40% - Accent5 2 2 8 2" xfId="5620"/>
    <cellStyle name="40% - Accent5 2 2 8 2 2" xfId="5621"/>
    <cellStyle name="40% - Accent5 2 2 8 2 3" xfId="5622"/>
    <cellStyle name="40% - Accent5 2 2 8 3" xfId="5623"/>
    <cellStyle name="40% - Accent5 2 2 8 4" xfId="5624"/>
    <cellStyle name="40% - Accent5 2 2 8 5" xfId="5625"/>
    <cellStyle name="40% - Accent5 2 2 9" xfId="5626"/>
    <cellStyle name="40% - Accent5 2 2 9 2" xfId="5627"/>
    <cellStyle name="40% - Accent5 2 2 9 3" xfId="5628"/>
    <cellStyle name="40% - Accent5 2 3" xfId="5629"/>
    <cellStyle name="40% - Accent5 2 3 10" xfId="5630"/>
    <cellStyle name="40% - Accent5 2 3 11" xfId="5631"/>
    <cellStyle name="40% - Accent5 2 3 12" xfId="5632"/>
    <cellStyle name="40% - Accent5 2 3 13" xfId="5633"/>
    <cellStyle name="40% - Accent5 2 3 14" xfId="5634"/>
    <cellStyle name="40% - Accent5 2 3 2" xfId="5635"/>
    <cellStyle name="40% - Accent5 2 3 2 2" xfId="5636"/>
    <cellStyle name="40% - Accent5 2 3 2 2 2" xfId="5637"/>
    <cellStyle name="40% - Accent5 2 3 2 2 2 2" xfId="5638"/>
    <cellStyle name="40% - Accent5 2 3 2 2 2 3" xfId="5639"/>
    <cellStyle name="40% - Accent5 2 3 2 2 3" xfId="5640"/>
    <cellStyle name="40% - Accent5 2 3 2 2 4" xfId="5641"/>
    <cellStyle name="40% - Accent5 2 3 2 2 5" xfId="5642"/>
    <cellStyle name="40% - Accent5 2 3 2 3" xfId="5643"/>
    <cellStyle name="40% - Accent5 2 3 2 3 2" xfId="5644"/>
    <cellStyle name="40% - Accent5 2 3 2 3 2 2" xfId="5645"/>
    <cellStyle name="40% - Accent5 2 3 2 3 2 3" xfId="5646"/>
    <cellStyle name="40% - Accent5 2 3 2 3 3" xfId="5647"/>
    <cellStyle name="40% - Accent5 2 3 2 3 4" xfId="5648"/>
    <cellStyle name="40% - Accent5 2 3 2 3 5" xfId="5649"/>
    <cellStyle name="40% - Accent5 2 3 2 4" xfId="5650"/>
    <cellStyle name="40% - Accent5 2 3 2 4 2" xfId="5651"/>
    <cellStyle name="40% - Accent5 2 3 2 4 2 2" xfId="5652"/>
    <cellStyle name="40% - Accent5 2 3 2 4 2 3" xfId="5653"/>
    <cellStyle name="40% - Accent5 2 3 2 4 3" xfId="5654"/>
    <cellStyle name="40% - Accent5 2 3 2 4 4" xfId="5655"/>
    <cellStyle name="40% - Accent5 2 3 2 4 5" xfId="5656"/>
    <cellStyle name="40% - Accent5 2 3 2 5" xfId="5657"/>
    <cellStyle name="40% - Accent5 2 3 2 5 2" xfId="5658"/>
    <cellStyle name="40% - Accent5 2 3 2 5 2 2" xfId="5659"/>
    <cellStyle name="40% - Accent5 2 3 2 5 2 3" xfId="5660"/>
    <cellStyle name="40% - Accent5 2 3 2 5 3" xfId="5661"/>
    <cellStyle name="40% - Accent5 2 3 2 5 4" xfId="5662"/>
    <cellStyle name="40% - Accent5 2 3 2 5 5" xfId="5663"/>
    <cellStyle name="40% - Accent5 2 3 2 6" xfId="5664"/>
    <cellStyle name="40% - Accent5 2 3 2 6 2" xfId="5665"/>
    <cellStyle name="40% - Accent5 2 3 2 6 3" xfId="5666"/>
    <cellStyle name="40% - Accent5 2 3 2 7" xfId="5667"/>
    <cellStyle name="40% - Accent5 2 3 2 8" xfId="5668"/>
    <cellStyle name="40% - Accent5 2 3 2 9" xfId="5669"/>
    <cellStyle name="40% - Accent5 2 3 3" xfId="5670"/>
    <cellStyle name="40% - Accent5 2 3 3 2" xfId="5671"/>
    <cellStyle name="40% - Accent5 2 3 3 2 2" xfId="5672"/>
    <cellStyle name="40% - Accent5 2 3 3 2 3" xfId="5673"/>
    <cellStyle name="40% - Accent5 2 3 3 3" xfId="5674"/>
    <cellStyle name="40% - Accent5 2 3 3 4" xfId="5675"/>
    <cellStyle name="40% - Accent5 2 3 3 5" xfId="5676"/>
    <cellStyle name="40% - Accent5 2 3 4" xfId="5677"/>
    <cellStyle name="40% - Accent5 2 3 4 2" xfId="5678"/>
    <cellStyle name="40% - Accent5 2 3 4 2 2" xfId="5679"/>
    <cellStyle name="40% - Accent5 2 3 4 2 3" xfId="5680"/>
    <cellStyle name="40% - Accent5 2 3 4 3" xfId="5681"/>
    <cellStyle name="40% - Accent5 2 3 4 4" xfId="5682"/>
    <cellStyle name="40% - Accent5 2 3 4 5" xfId="5683"/>
    <cellStyle name="40% - Accent5 2 3 5" xfId="5684"/>
    <cellStyle name="40% - Accent5 2 3 5 2" xfId="5685"/>
    <cellStyle name="40% - Accent5 2 3 5 2 2" xfId="5686"/>
    <cellStyle name="40% - Accent5 2 3 5 2 3" xfId="5687"/>
    <cellStyle name="40% - Accent5 2 3 5 3" xfId="5688"/>
    <cellStyle name="40% - Accent5 2 3 5 4" xfId="5689"/>
    <cellStyle name="40% - Accent5 2 3 5 5" xfId="5690"/>
    <cellStyle name="40% - Accent5 2 3 6" xfId="5691"/>
    <cellStyle name="40% - Accent5 2 3 6 2" xfId="5692"/>
    <cellStyle name="40% - Accent5 2 3 6 2 2" xfId="5693"/>
    <cellStyle name="40% - Accent5 2 3 6 2 3" xfId="5694"/>
    <cellStyle name="40% - Accent5 2 3 6 3" xfId="5695"/>
    <cellStyle name="40% - Accent5 2 3 6 4" xfId="5696"/>
    <cellStyle name="40% - Accent5 2 3 6 5" xfId="5697"/>
    <cellStyle name="40% - Accent5 2 3 7" xfId="5698"/>
    <cellStyle name="40% - Accent5 2 3 7 2" xfId="5699"/>
    <cellStyle name="40% - Accent5 2 3 7 2 2" xfId="5700"/>
    <cellStyle name="40% - Accent5 2 3 7 2 3" xfId="5701"/>
    <cellStyle name="40% - Accent5 2 3 7 3" xfId="5702"/>
    <cellStyle name="40% - Accent5 2 3 7 4" xfId="5703"/>
    <cellStyle name="40% - Accent5 2 3 7 5" xfId="5704"/>
    <cellStyle name="40% - Accent5 2 3 8" xfId="5705"/>
    <cellStyle name="40% - Accent5 2 3 8 2" xfId="5706"/>
    <cellStyle name="40% - Accent5 2 3 8 2 2" xfId="5707"/>
    <cellStyle name="40% - Accent5 2 3 8 2 3" xfId="5708"/>
    <cellStyle name="40% - Accent5 2 3 8 3" xfId="5709"/>
    <cellStyle name="40% - Accent5 2 3 8 4" xfId="5710"/>
    <cellStyle name="40% - Accent5 2 3 8 5" xfId="5711"/>
    <cellStyle name="40% - Accent5 2 3 9" xfId="5712"/>
    <cellStyle name="40% - Accent5 2 3 9 2" xfId="5713"/>
    <cellStyle name="40% - Accent5 2 3 9 3" xfId="5714"/>
    <cellStyle name="40% - Accent5 2 4" xfId="5715"/>
    <cellStyle name="40% - Accent5 2 4 10" xfId="5716"/>
    <cellStyle name="40% - Accent5 2 4 2" xfId="5717"/>
    <cellStyle name="40% - Accent5 2 4 2 2" xfId="5718"/>
    <cellStyle name="40% - Accent5 2 4 2 2 2" xfId="5719"/>
    <cellStyle name="40% - Accent5 2 4 2 2 3" xfId="5720"/>
    <cellStyle name="40% - Accent5 2 4 2 3" xfId="5721"/>
    <cellStyle name="40% - Accent5 2 4 2 4" xfId="5722"/>
    <cellStyle name="40% - Accent5 2 4 2 5" xfId="5723"/>
    <cellStyle name="40% - Accent5 2 4 3" xfId="5724"/>
    <cellStyle name="40% - Accent5 2 4 3 2" xfId="5725"/>
    <cellStyle name="40% - Accent5 2 4 3 2 2" xfId="5726"/>
    <cellStyle name="40% - Accent5 2 4 3 2 3" xfId="5727"/>
    <cellStyle name="40% - Accent5 2 4 3 3" xfId="5728"/>
    <cellStyle name="40% - Accent5 2 4 3 4" xfId="5729"/>
    <cellStyle name="40% - Accent5 2 4 3 5" xfId="5730"/>
    <cellStyle name="40% - Accent5 2 4 4" xfId="5731"/>
    <cellStyle name="40% - Accent5 2 4 4 2" xfId="5732"/>
    <cellStyle name="40% - Accent5 2 4 4 2 2" xfId="5733"/>
    <cellStyle name="40% - Accent5 2 4 4 2 3" xfId="5734"/>
    <cellStyle name="40% - Accent5 2 4 4 3" xfId="5735"/>
    <cellStyle name="40% - Accent5 2 4 4 4" xfId="5736"/>
    <cellStyle name="40% - Accent5 2 4 4 5" xfId="5737"/>
    <cellStyle name="40% - Accent5 2 4 5" xfId="5738"/>
    <cellStyle name="40% - Accent5 2 4 5 2" xfId="5739"/>
    <cellStyle name="40% - Accent5 2 4 5 2 2" xfId="5740"/>
    <cellStyle name="40% - Accent5 2 4 5 2 3" xfId="5741"/>
    <cellStyle name="40% - Accent5 2 4 5 3" xfId="5742"/>
    <cellStyle name="40% - Accent5 2 4 5 4" xfId="5743"/>
    <cellStyle name="40% - Accent5 2 4 5 5" xfId="5744"/>
    <cellStyle name="40% - Accent5 2 4 6" xfId="5745"/>
    <cellStyle name="40% - Accent5 2 4 6 2" xfId="5746"/>
    <cellStyle name="40% - Accent5 2 4 6 3" xfId="5747"/>
    <cellStyle name="40% - Accent5 2 4 7" xfId="5748"/>
    <cellStyle name="40% - Accent5 2 4 8" xfId="5749"/>
    <cellStyle name="40% - Accent5 2 4 9" xfId="5750"/>
    <cellStyle name="40% - Accent5 2 5" xfId="5751"/>
    <cellStyle name="40% - Accent5 2 5 2" xfId="5752"/>
    <cellStyle name="40% - Accent5 2 5 2 2" xfId="5753"/>
    <cellStyle name="40% - Accent5 2 5 2 2 2" xfId="5754"/>
    <cellStyle name="40% - Accent5 2 5 2 2 3" xfId="5755"/>
    <cellStyle name="40% - Accent5 2 5 2 3" xfId="5756"/>
    <cellStyle name="40% - Accent5 2 5 2 4" xfId="5757"/>
    <cellStyle name="40% - Accent5 2 5 2 5" xfId="5758"/>
    <cellStyle name="40% - Accent5 2 5 3" xfId="5759"/>
    <cellStyle name="40% - Accent5 2 5 4" xfId="5760"/>
    <cellStyle name="40% - Accent5 2 5 4 2" xfId="5761"/>
    <cellStyle name="40% - Accent5 2 5 4 3" xfId="5762"/>
    <cellStyle name="40% - Accent5 2 5 5" xfId="5763"/>
    <cellStyle name="40% - Accent5 2 5 6" xfId="5764"/>
    <cellStyle name="40% - Accent5 2 5 7" xfId="5765"/>
    <cellStyle name="40% - Accent5 2 6" xfId="5766"/>
    <cellStyle name="40% - Accent5 2 6 2" xfId="5767"/>
    <cellStyle name="40% - Accent5 2 6 2 2" xfId="5768"/>
    <cellStyle name="40% - Accent5 2 6 2 2 2" xfId="5769"/>
    <cellStyle name="40% - Accent5 2 6 2 2 3" xfId="5770"/>
    <cellStyle name="40% - Accent5 2 6 2 3" xfId="5771"/>
    <cellStyle name="40% - Accent5 2 6 2 4" xfId="5772"/>
    <cellStyle name="40% - Accent5 2 6 2 5" xfId="5773"/>
    <cellStyle name="40% - Accent5 2 6 3" xfId="5774"/>
    <cellStyle name="40% - Accent5 2 6 4" xfId="5775"/>
    <cellStyle name="40% - Accent5 2 6 4 2" xfId="5776"/>
    <cellStyle name="40% - Accent5 2 6 4 3" xfId="5777"/>
    <cellStyle name="40% - Accent5 2 6 5" xfId="5778"/>
    <cellStyle name="40% - Accent5 2 6 6" xfId="5779"/>
    <cellStyle name="40% - Accent5 2 6 7" xfId="5780"/>
    <cellStyle name="40% - Accent5 2 7" xfId="5781"/>
    <cellStyle name="40% - Accent5 2 7 2" xfId="5782"/>
    <cellStyle name="40% - Accent5 2 7 2 2" xfId="5783"/>
    <cellStyle name="40% - Accent5 2 7 2 2 2" xfId="5784"/>
    <cellStyle name="40% - Accent5 2 7 2 2 3" xfId="5785"/>
    <cellStyle name="40% - Accent5 2 7 2 3" xfId="5786"/>
    <cellStyle name="40% - Accent5 2 7 2 4" xfId="5787"/>
    <cellStyle name="40% - Accent5 2 7 2 5" xfId="5788"/>
    <cellStyle name="40% - Accent5 2 7 3" xfId="5789"/>
    <cellStyle name="40% - Accent5 2 7 4" xfId="5790"/>
    <cellStyle name="40% - Accent5 2 7 4 2" xfId="5791"/>
    <cellStyle name="40% - Accent5 2 7 4 3" xfId="5792"/>
    <cellStyle name="40% - Accent5 2 7 5" xfId="5793"/>
    <cellStyle name="40% - Accent5 2 7 6" xfId="5794"/>
    <cellStyle name="40% - Accent5 2 7 7" xfId="5795"/>
    <cellStyle name="40% - Accent5 2 8" xfId="5796"/>
    <cellStyle name="40% - Accent5 2 8 2" xfId="5797"/>
    <cellStyle name="40% - Accent5 2 8 2 2" xfId="5798"/>
    <cellStyle name="40% - Accent5 2 8 2 3" xfId="5799"/>
    <cellStyle name="40% - Accent5 2 8 3" xfId="5800"/>
    <cellStyle name="40% - Accent5 2 8 4" xfId="5801"/>
    <cellStyle name="40% - Accent5 2 8 5" xfId="5802"/>
    <cellStyle name="40% - Accent5 2 9" xfId="5803"/>
    <cellStyle name="40% - Accent5 2 9 2" xfId="5804"/>
    <cellStyle name="40% - Accent5 2 9 2 2" xfId="5805"/>
    <cellStyle name="40% - Accent5 2 9 2 3" xfId="5806"/>
    <cellStyle name="40% - Accent5 2 9 3" xfId="5807"/>
    <cellStyle name="40% - Accent5 2 9 4" xfId="5808"/>
    <cellStyle name="40% - Accent5 2 9 5" xfId="5809"/>
    <cellStyle name="40% - Accent5 3" xfId="5810"/>
    <cellStyle name="40% - Accent5 3 10" xfId="5811"/>
    <cellStyle name="40% - Accent5 3 10 2" xfId="5812"/>
    <cellStyle name="40% - Accent5 3 10 2 2" xfId="5813"/>
    <cellStyle name="40% - Accent5 3 10 2 3" xfId="5814"/>
    <cellStyle name="40% - Accent5 3 10 3" xfId="5815"/>
    <cellStyle name="40% - Accent5 3 10 4" xfId="5816"/>
    <cellStyle name="40% - Accent5 3 10 5" xfId="5817"/>
    <cellStyle name="40% - Accent5 3 11" xfId="5818"/>
    <cellStyle name="40% - Accent5 3 11 2" xfId="5819"/>
    <cellStyle name="40% - Accent5 3 11 3" xfId="5820"/>
    <cellStyle name="40% - Accent5 3 12" xfId="5821"/>
    <cellStyle name="40% - Accent5 3 13" xfId="5822"/>
    <cellStyle name="40% - Accent5 3 14" xfId="5823"/>
    <cellStyle name="40% - Accent5 3 15" xfId="5824"/>
    <cellStyle name="40% - Accent5 3 2" xfId="5825"/>
    <cellStyle name="40% - Accent5 3 2 10" xfId="5826"/>
    <cellStyle name="40% - Accent5 3 2 11" xfId="5827"/>
    <cellStyle name="40% - Accent5 3 2 12" xfId="5828"/>
    <cellStyle name="40% - Accent5 3 2 2" xfId="5829"/>
    <cellStyle name="40% - Accent5 3 2 2 2" xfId="5830"/>
    <cellStyle name="40% - Accent5 3 2 2 2 2" xfId="5831"/>
    <cellStyle name="40% - Accent5 3 2 2 2 2 2" xfId="5832"/>
    <cellStyle name="40% - Accent5 3 2 2 2 2 3" xfId="5833"/>
    <cellStyle name="40% - Accent5 3 2 2 2 3" xfId="5834"/>
    <cellStyle name="40% - Accent5 3 2 2 2 4" xfId="5835"/>
    <cellStyle name="40% - Accent5 3 2 2 2 5" xfId="5836"/>
    <cellStyle name="40% - Accent5 3 2 2 3" xfId="5837"/>
    <cellStyle name="40% - Accent5 3 2 2 3 2" xfId="5838"/>
    <cellStyle name="40% - Accent5 3 2 2 3 2 2" xfId="5839"/>
    <cellStyle name="40% - Accent5 3 2 2 3 2 3" xfId="5840"/>
    <cellStyle name="40% - Accent5 3 2 2 3 3" xfId="5841"/>
    <cellStyle name="40% - Accent5 3 2 2 3 4" xfId="5842"/>
    <cellStyle name="40% - Accent5 3 2 2 3 5" xfId="5843"/>
    <cellStyle name="40% - Accent5 3 2 2 4" xfId="5844"/>
    <cellStyle name="40% - Accent5 3 2 2 4 2" xfId="5845"/>
    <cellStyle name="40% - Accent5 3 2 2 4 2 2" xfId="5846"/>
    <cellStyle name="40% - Accent5 3 2 2 4 2 3" xfId="5847"/>
    <cellStyle name="40% - Accent5 3 2 2 4 3" xfId="5848"/>
    <cellStyle name="40% - Accent5 3 2 2 4 4" xfId="5849"/>
    <cellStyle name="40% - Accent5 3 2 2 4 5" xfId="5850"/>
    <cellStyle name="40% - Accent5 3 2 2 5" xfId="5851"/>
    <cellStyle name="40% - Accent5 3 2 2 5 2" xfId="5852"/>
    <cellStyle name="40% - Accent5 3 2 2 5 2 2" xfId="5853"/>
    <cellStyle name="40% - Accent5 3 2 2 5 2 3" xfId="5854"/>
    <cellStyle name="40% - Accent5 3 2 2 5 3" xfId="5855"/>
    <cellStyle name="40% - Accent5 3 2 2 5 4" xfId="5856"/>
    <cellStyle name="40% - Accent5 3 2 2 5 5" xfId="5857"/>
    <cellStyle name="40% - Accent5 3 2 2 6" xfId="5858"/>
    <cellStyle name="40% - Accent5 3 2 2 6 2" xfId="5859"/>
    <cellStyle name="40% - Accent5 3 2 2 6 3" xfId="5860"/>
    <cellStyle name="40% - Accent5 3 2 2 7" xfId="5861"/>
    <cellStyle name="40% - Accent5 3 2 2 8" xfId="5862"/>
    <cellStyle name="40% - Accent5 3 2 2 9" xfId="5863"/>
    <cellStyle name="40% - Accent5 3 2 3" xfId="5864"/>
    <cellStyle name="40% - Accent5 3 2 3 2" xfId="5865"/>
    <cellStyle name="40% - Accent5 3 2 3 2 2" xfId="5866"/>
    <cellStyle name="40% - Accent5 3 2 3 2 3" xfId="5867"/>
    <cellStyle name="40% - Accent5 3 2 3 3" xfId="5868"/>
    <cellStyle name="40% - Accent5 3 2 3 4" xfId="5869"/>
    <cellStyle name="40% - Accent5 3 2 3 5" xfId="5870"/>
    <cellStyle name="40% - Accent5 3 2 4" xfId="5871"/>
    <cellStyle name="40% - Accent5 3 2 4 2" xfId="5872"/>
    <cellStyle name="40% - Accent5 3 2 4 2 2" xfId="5873"/>
    <cellStyle name="40% - Accent5 3 2 4 2 3" xfId="5874"/>
    <cellStyle name="40% - Accent5 3 2 4 3" xfId="5875"/>
    <cellStyle name="40% - Accent5 3 2 4 4" xfId="5876"/>
    <cellStyle name="40% - Accent5 3 2 4 5" xfId="5877"/>
    <cellStyle name="40% - Accent5 3 2 5" xfId="5878"/>
    <cellStyle name="40% - Accent5 3 2 5 2" xfId="5879"/>
    <cellStyle name="40% - Accent5 3 2 5 2 2" xfId="5880"/>
    <cellStyle name="40% - Accent5 3 2 5 2 3" xfId="5881"/>
    <cellStyle name="40% - Accent5 3 2 5 3" xfId="5882"/>
    <cellStyle name="40% - Accent5 3 2 5 4" xfId="5883"/>
    <cellStyle name="40% - Accent5 3 2 5 5" xfId="5884"/>
    <cellStyle name="40% - Accent5 3 2 6" xfId="5885"/>
    <cellStyle name="40% - Accent5 3 2 6 2" xfId="5886"/>
    <cellStyle name="40% - Accent5 3 2 6 2 2" xfId="5887"/>
    <cellStyle name="40% - Accent5 3 2 6 2 3" xfId="5888"/>
    <cellStyle name="40% - Accent5 3 2 6 3" xfId="5889"/>
    <cellStyle name="40% - Accent5 3 2 6 4" xfId="5890"/>
    <cellStyle name="40% - Accent5 3 2 6 5" xfId="5891"/>
    <cellStyle name="40% - Accent5 3 2 7" xfId="5892"/>
    <cellStyle name="40% - Accent5 3 2 7 2" xfId="5893"/>
    <cellStyle name="40% - Accent5 3 2 7 2 2" xfId="5894"/>
    <cellStyle name="40% - Accent5 3 2 7 2 3" xfId="5895"/>
    <cellStyle name="40% - Accent5 3 2 7 3" xfId="5896"/>
    <cellStyle name="40% - Accent5 3 2 7 4" xfId="5897"/>
    <cellStyle name="40% - Accent5 3 2 7 5" xfId="5898"/>
    <cellStyle name="40% - Accent5 3 2 8" xfId="5899"/>
    <cellStyle name="40% - Accent5 3 2 8 2" xfId="5900"/>
    <cellStyle name="40% - Accent5 3 2 8 2 2" xfId="5901"/>
    <cellStyle name="40% - Accent5 3 2 8 2 3" xfId="5902"/>
    <cellStyle name="40% - Accent5 3 2 8 3" xfId="5903"/>
    <cellStyle name="40% - Accent5 3 2 8 4" xfId="5904"/>
    <cellStyle name="40% - Accent5 3 2 8 5" xfId="5905"/>
    <cellStyle name="40% - Accent5 3 2 9" xfId="5906"/>
    <cellStyle name="40% - Accent5 3 2 9 2" xfId="5907"/>
    <cellStyle name="40% - Accent5 3 2 9 3" xfId="5908"/>
    <cellStyle name="40% - Accent5 3 3" xfId="5909"/>
    <cellStyle name="40% - Accent5 3 3 10" xfId="5910"/>
    <cellStyle name="40% - Accent5 3 3 11" xfId="5911"/>
    <cellStyle name="40% - Accent5 3 3 12" xfId="5912"/>
    <cellStyle name="40% - Accent5 3 3 2" xfId="5913"/>
    <cellStyle name="40% - Accent5 3 3 2 2" xfId="5914"/>
    <cellStyle name="40% - Accent5 3 3 2 2 2" xfId="5915"/>
    <cellStyle name="40% - Accent5 3 3 2 2 2 2" xfId="5916"/>
    <cellStyle name="40% - Accent5 3 3 2 2 2 3" xfId="5917"/>
    <cellStyle name="40% - Accent5 3 3 2 2 3" xfId="5918"/>
    <cellStyle name="40% - Accent5 3 3 2 2 4" xfId="5919"/>
    <cellStyle name="40% - Accent5 3 3 2 2 5" xfId="5920"/>
    <cellStyle name="40% - Accent5 3 3 2 3" xfId="5921"/>
    <cellStyle name="40% - Accent5 3 3 2 3 2" xfId="5922"/>
    <cellStyle name="40% - Accent5 3 3 2 3 2 2" xfId="5923"/>
    <cellStyle name="40% - Accent5 3 3 2 3 2 3" xfId="5924"/>
    <cellStyle name="40% - Accent5 3 3 2 3 3" xfId="5925"/>
    <cellStyle name="40% - Accent5 3 3 2 3 4" xfId="5926"/>
    <cellStyle name="40% - Accent5 3 3 2 3 5" xfId="5927"/>
    <cellStyle name="40% - Accent5 3 3 2 4" xfId="5928"/>
    <cellStyle name="40% - Accent5 3 3 2 4 2" xfId="5929"/>
    <cellStyle name="40% - Accent5 3 3 2 4 2 2" xfId="5930"/>
    <cellStyle name="40% - Accent5 3 3 2 4 2 3" xfId="5931"/>
    <cellStyle name="40% - Accent5 3 3 2 4 3" xfId="5932"/>
    <cellStyle name="40% - Accent5 3 3 2 4 4" xfId="5933"/>
    <cellStyle name="40% - Accent5 3 3 2 4 5" xfId="5934"/>
    <cellStyle name="40% - Accent5 3 3 2 5" xfId="5935"/>
    <cellStyle name="40% - Accent5 3 3 2 5 2" xfId="5936"/>
    <cellStyle name="40% - Accent5 3 3 2 5 2 2" xfId="5937"/>
    <cellStyle name="40% - Accent5 3 3 2 5 2 3" xfId="5938"/>
    <cellStyle name="40% - Accent5 3 3 2 5 3" xfId="5939"/>
    <cellStyle name="40% - Accent5 3 3 2 5 4" xfId="5940"/>
    <cellStyle name="40% - Accent5 3 3 2 5 5" xfId="5941"/>
    <cellStyle name="40% - Accent5 3 3 2 6" xfId="5942"/>
    <cellStyle name="40% - Accent5 3 3 2 6 2" xfId="5943"/>
    <cellStyle name="40% - Accent5 3 3 2 6 3" xfId="5944"/>
    <cellStyle name="40% - Accent5 3 3 2 7" xfId="5945"/>
    <cellStyle name="40% - Accent5 3 3 2 8" xfId="5946"/>
    <cellStyle name="40% - Accent5 3 3 2 9" xfId="5947"/>
    <cellStyle name="40% - Accent5 3 3 3" xfId="5948"/>
    <cellStyle name="40% - Accent5 3 3 3 2" xfId="5949"/>
    <cellStyle name="40% - Accent5 3 3 3 2 2" xfId="5950"/>
    <cellStyle name="40% - Accent5 3 3 3 2 3" xfId="5951"/>
    <cellStyle name="40% - Accent5 3 3 3 3" xfId="5952"/>
    <cellStyle name="40% - Accent5 3 3 3 4" xfId="5953"/>
    <cellStyle name="40% - Accent5 3 3 3 5" xfId="5954"/>
    <cellStyle name="40% - Accent5 3 3 4" xfId="5955"/>
    <cellStyle name="40% - Accent5 3 3 4 2" xfId="5956"/>
    <cellStyle name="40% - Accent5 3 3 4 2 2" xfId="5957"/>
    <cellStyle name="40% - Accent5 3 3 4 2 3" xfId="5958"/>
    <cellStyle name="40% - Accent5 3 3 4 3" xfId="5959"/>
    <cellStyle name="40% - Accent5 3 3 4 4" xfId="5960"/>
    <cellStyle name="40% - Accent5 3 3 4 5" xfId="5961"/>
    <cellStyle name="40% - Accent5 3 3 5" xfId="5962"/>
    <cellStyle name="40% - Accent5 3 3 5 2" xfId="5963"/>
    <cellStyle name="40% - Accent5 3 3 5 2 2" xfId="5964"/>
    <cellStyle name="40% - Accent5 3 3 5 2 3" xfId="5965"/>
    <cellStyle name="40% - Accent5 3 3 5 3" xfId="5966"/>
    <cellStyle name="40% - Accent5 3 3 5 4" xfId="5967"/>
    <cellStyle name="40% - Accent5 3 3 5 5" xfId="5968"/>
    <cellStyle name="40% - Accent5 3 3 6" xfId="5969"/>
    <cellStyle name="40% - Accent5 3 3 6 2" xfId="5970"/>
    <cellStyle name="40% - Accent5 3 3 6 2 2" xfId="5971"/>
    <cellStyle name="40% - Accent5 3 3 6 2 3" xfId="5972"/>
    <cellStyle name="40% - Accent5 3 3 6 3" xfId="5973"/>
    <cellStyle name="40% - Accent5 3 3 6 4" xfId="5974"/>
    <cellStyle name="40% - Accent5 3 3 6 5" xfId="5975"/>
    <cellStyle name="40% - Accent5 3 3 7" xfId="5976"/>
    <cellStyle name="40% - Accent5 3 3 7 2" xfId="5977"/>
    <cellStyle name="40% - Accent5 3 3 7 2 2" xfId="5978"/>
    <cellStyle name="40% - Accent5 3 3 7 2 3" xfId="5979"/>
    <cellStyle name="40% - Accent5 3 3 7 3" xfId="5980"/>
    <cellStyle name="40% - Accent5 3 3 7 4" xfId="5981"/>
    <cellStyle name="40% - Accent5 3 3 7 5" xfId="5982"/>
    <cellStyle name="40% - Accent5 3 3 8" xfId="5983"/>
    <cellStyle name="40% - Accent5 3 3 8 2" xfId="5984"/>
    <cellStyle name="40% - Accent5 3 3 8 2 2" xfId="5985"/>
    <cellStyle name="40% - Accent5 3 3 8 2 3" xfId="5986"/>
    <cellStyle name="40% - Accent5 3 3 8 3" xfId="5987"/>
    <cellStyle name="40% - Accent5 3 3 8 4" xfId="5988"/>
    <cellStyle name="40% - Accent5 3 3 8 5" xfId="5989"/>
    <cellStyle name="40% - Accent5 3 3 9" xfId="5990"/>
    <cellStyle name="40% - Accent5 3 3 9 2" xfId="5991"/>
    <cellStyle name="40% - Accent5 3 3 9 3" xfId="5992"/>
    <cellStyle name="40% - Accent5 3 4" xfId="5993"/>
    <cellStyle name="40% - Accent5 3 4 2" xfId="5994"/>
    <cellStyle name="40% - Accent5 3 4 2 2" xfId="5995"/>
    <cellStyle name="40% - Accent5 3 4 2 2 2" xfId="5996"/>
    <cellStyle name="40% - Accent5 3 4 2 2 3" xfId="5997"/>
    <cellStyle name="40% - Accent5 3 4 2 3" xfId="5998"/>
    <cellStyle name="40% - Accent5 3 4 2 4" xfId="5999"/>
    <cellStyle name="40% - Accent5 3 4 2 5" xfId="6000"/>
    <cellStyle name="40% - Accent5 3 4 3" xfId="6001"/>
    <cellStyle name="40% - Accent5 3 4 3 2" xfId="6002"/>
    <cellStyle name="40% - Accent5 3 4 3 2 2" xfId="6003"/>
    <cellStyle name="40% - Accent5 3 4 3 2 3" xfId="6004"/>
    <cellStyle name="40% - Accent5 3 4 3 3" xfId="6005"/>
    <cellStyle name="40% - Accent5 3 4 3 4" xfId="6006"/>
    <cellStyle name="40% - Accent5 3 4 3 5" xfId="6007"/>
    <cellStyle name="40% - Accent5 3 4 4" xfId="6008"/>
    <cellStyle name="40% - Accent5 3 4 4 2" xfId="6009"/>
    <cellStyle name="40% - Accent5 3 4 4 2 2" xfId="6010"/>
    <cellStyle name="40% - Accent5 3 4 4 2 3" xfId="6011"/>
    <cellStyle name="40% - Accent5 3 4 4 3" xfId="6012"/>
    <cellStyle name="40% - Accent5 3 4 4 4" xfId="6013"/>
    <cellStyle name="40% - Accent5 3 4 4 5" xfId="6014"/>
    <cellStyle name="40% - Accent5 3 4 5" xfId="6015"/>
    <cellStyle name="40% - Accent5 3 4 5 2" xfId="6016"/>
    <cellStyle name="40% - Accent5 3 4 5 2 2" xfId="6017"/>
    <cellStyle name="40% - Accent5 3 4 5 2 3" xfId="6018"/>
    <cellStyle name="40% - Accent5 3 4 5 3" xfId="6019"/>
    <cellStyle name="40% - Accent5 3 4 5 4" xfId="6020"/>
    <cellStyle name="40% - Accent5 3 4 5 5" xfId="6021"/>
    <cellStyle name="40% - Accent5 3 4 6" xfId="6022"/>
    <cellStyle name="40% - Accent5 3 4 6 2" xfId="6023"/>
    <cellStyle name="40% - Accent5 3 4 6 3" xfId="6024"/>
    <cellStyle name="40% - Accent5 3 4 7" xfId="6025"/>
    <cellStyle name="40% - Accent5 3 4 8" xfId="6026"/>
    <cellStyle name="40% - Accent5 3 4 9" xfId="6027"/>
    <cellStyle name="40% - Accent5 3 5" xfId="6028"/>
    <cellStyle name="40% - Accent5 3 5 2" xfId="6029"/>
    <cellStyle name="40% - Accent5 3 5 2 2" xfId="6030"/>
    <cellStyle name="40% - Accent5 3 5 2 3" xfId="6031"/>
    <cellStyle name="40% - Accent5 3 5 3" xfId="6032"/>
    <cellStyle name="40% - Accent5 3 5 4" xfId="6033"/>
    <cellStyle name="40% - Accent5 3 5 5" xfId="6034"/>
    <cellStyle name="40% - Accent5 3 6" xfId="6035"/>
    <cellStyle name="40% - Accent5 3 6 2" xfId="6036"/>
    <cellStyle name="40% - Accent5 3 6 2 2" xfId="6037"/>
    <cellStyle name="40% - Accent5 3 6 2 3" xfId="6038"/>
    <cellStyle name="40% - Accent5 3 6 3" xfId="6039"/>
    <cellStyle name="40% - Accent5 3 6 4" xfId="6040"/>
    <cellStyle name="40% - Accent5 3 6 5" xfId="6041"/>
    <cellStyle name="40% - Accent5 3 7" xfId="6042"/>
    <cellStyle name="40% - Accent5 3 7 2" xfId="6043"/>
    <cellStyle name="40% - Accent5 3 7 2 2" xfId="6044"/>
    <cellStyle name="40% - Accent5 3 7 2 3" xfId="6045"/>
    <cellStyle name="40% - Accent5 3 7 3" xfId="6046"/>
    <cellStyle name="40% - Accent5 3 7 4" xfId="6047"/>
    <cellStyle name="40% - Accent5 3 7 5" xfId="6048"/>
    <cellStyle name="40% - Accent5 3 8" xfId="6049"/>
    <cellStyle name="40% - Accent5 3 8 2" xfId="6050"/>
    <cellStyle name="40% - Accent5 3 8 2 2" xfId="6051"/>
    <cellStyle name="40% - Accent5 3 8 2 3" xfId="6052"/>
    <cellStyle name="40% - Accent5 3 8 3" xfId="6053"/>
    <cellStyle name="40% - Accent5 3 8 4" xfId="6054"/>
    <cellStyle name="40% - Accent5 3 8 5" xfId="6055"/>
    <cellStyle name="40% - Accent5 3 9" xfId="6056"/>
    <cellStyle name="40% - Accent5 3 9 2" xfId="6057"/>
    <cellStyle name="40% - Accent5 3 9 2 2" xfId="6058"/>
    <cellStyle name="40% - Accent5 3 9 2 3" xfId="6059"/>
    <cellStyle name="40% - Accent5 3 9 3" xfId="6060"/>
    <cellStyle name="40% - Accent5 3 9 4" xfId="6061"/>
    <cellStyle name="40% - Accent5 3 9 5" xfId="6062"/>
    <cellStyle name="40% - Accent5 4" xfId="6063"/>
    <cellStyle name="40% - Accent5 4 2" xfId="6064"/>
    <cellStyle name="40% - Accent5 5" xfId="6065"/>
    <cellStyle name="40% - Accent5 5 2" xfId="6066"/>
    <cellStyle name="40% - Accent5 5 3" xfId="6067"/>
    <cellStyle name="40% - Accent5 6" xfId="6068"/>
    <cellStyle name="40% - Accent5 7" xfId="6069"/>
    <cellStyle name="40% - Accent6 2" xfId="6070"/>
    <cellStyle name="40% - Accent6 2 10" xfId="6071"/>
    <cellStyle name="40% - Accent6 2 10 2" xfId="6072"/>
    <cellStyle name="40% - Accent6 2 10 2 2" xfId="6073"/>
    <cellStyle name="40% - Accent6 2 10 2 3" xfId="6074"/>
    <cellStyle name="40% - Accent6 2 10 3" xfId="6075"/>
    <cellStyle name="40% - Accent6 2 10 4" xfId="6076"/>
    <cellStyle name="40% - Accent6 2 10 5" xfId="6077"/>
    <cellStyle name="40% - Accent6 2 11" xfId="6078"/>
    <cellStyle name="40% - Accent6 2 12" xfId="6079"/>
    <cellStyle name="40% - Accent6 2 13" xfId="6080"/>
    <cellStyle name="40% - Accent6 2 13 2" xfId="6081"/>
    <cellStyle name="40% - Accent6 2 13 3" xfId="6082"/>
    <cellStyle name="40% - Accent6 2 14" xfId="6083"/>
    <cellStyle name="40% - Accent6 2 15" xfId="6084"/>
    <cellStyle name="40% - Accent6 2 16" xfId="6085"/>
    <cellStyle name="40% - Accent6 2 17" xfId="6086"/>
    <cellStyle name="40% - Accent6 2 2" xfId="6087"/>
    <cellStyle name="40% - Accent6 2 2 10" xfId="6088"/>
    <cellStyle name="40% - Accent6 2 2 11" xfId="6089"/>
    <cellStyle name="40% - Accent6 2 2 12" xfId="6090"/>
    <cellStyle name="40% - Accent6 2 2 13" xfId="6091"/>
    <cellStyle name="40% - Accent6 2 2 2" xfId="6092"/>
    <cellStyle name="40% - Accent6 2 2 2 2" xfId="6093"/>
    <cellStyle name="40% - Accent6 2 2 2 2 2" xfId="6094"/>
    <cellStyle name="40% - Accent6 2 2 2 2 2 2" xfId="6095"/>
    <cellStyle name="40% - Accent6 2 2 2 2 2 3" xfId="6096"/>
    <cellStyle name="40% - Accent6 2 2 2 2 3" xfId="6097"/>
    <cellStyle name="40% - Accent6 2 2 2 2 4" xfId="6098"/>
    <cellStyle name="40% - Accent6 2 2 2 2 5" xfId="6099"/>
    <cellStyle name="40% - Accent6 2 2 2 3" xfId="6100"/>
    <cellStyle name="40% - Accent6 2 2 2 3 2" xfId="6101"/>
    <cellStyle name="40% - Accent6 2 2 2 3 2 2" xfId="6102"/>
    <cellStyle name="40% - Accent6 2 2 2 3 2 3" xfId="6103"/>
    <cellStyle name="40% - Accent6 2 2 2 3 3" xfId="6104"/>
    <cellStyle name="40% - Accent6 2 2 2 3 4" xfId="6105"/>
    <cellStyle name="40% - Accent6 2 2 2 3 5" xfId="6106"/>
    <cellStyle name="40% - Accent6 2 2 2 4" xfId="6107"/>
    <cellStyle name="40% - Accent6 2 2 2 4 2" xfId="6108"/>
    <cellStyle name="40% - Accent6 2 2 2 4 2 2" xfId="6109"/>
    <cellStyle name="40% - Accent6 2 2 2 4 2 3" xfId="6110"/>
    <cellStyle name="40% - Accent6 2 2 2 4 3" xfId="6111"/>
    <cellStyle name="40% - Accent6 2 2 2 4 4" xfId="6112"/>
    <cellStyle name="40% - Accent6 2 2 2 4 5" xfId="6113"/>
    <cellStyle name="40% - Accent6 2 2 2 5" xfId="6114"/>
    <cellStyle name="40% - Accent6 2 2 2 5 2" xfId="6115"/>
    <cellStyle name="40% - Accent6 2 2 2 5 2 2" xfId="6116"/>
    <cellStyle name="40% - Accent6 2 2 2 5 2 3" xfId="6117"/>
    <cellStyle name="40% - Accent6 2 2 2 5 3" xfId="6118"/>
    <cellStyle name="40% - Accent6 2 2 2 5 4" xfId="6119"/>
    <cellStyle name="40% - Accent6 2 2 2 5 5" xfId="6120"/>
    <cellStyle name="40% - Accent6 2 2 2 6" xfId="6121"/>
    <cellStyle name="40% - Accent6 2 2 2 6 2" xfId="6122"/>
    <cellStyle name="40% - Accent6 2 2 2 6 3" xfId="6123"/>
    <cellStyle name="40% - Accent6 2 2 2 7" xfId="6124"/>
    <cellStyle name="40% - Accent6 2 2 2 8" xfId="6125"/>
    <cellStyle name="40% - Accent6 2 2 2 9" xfId="6126"/>
    <cellStyle name="40% - Accent6 2 2 3" xfId="6127"/>
    <cellStyle name="40% - Accent6 2 2 3 2" xfId="6128"/>
    <cellStyle name="40% - Accent6 2 2 3 2 2" xfId="6129"/>
    <cellStyle name="40% - Accent6 2 2 3 2 3" xfId="6130"/>
    <cellStyle name="40% - Accent6 2 2 3 3" xfId="6131"/>
    <cellStyle name="40% - Accent6 2 2 3 4" xfId="6132"/>
    <cellStyle name="40% - Accent6 2 2 3 5" xfId="6133"/>
    <cellStyle name="40% - Accent6 2 2 4" xfId="6134"/>
    <cellStyle name="40% - Accent6 2 2 4 2" xfId="6135"/>
    <cellStyle name="40% - Accent6 2 2 4 2 2" xfId="6136"/>
    <cellStyle name="40% - Accent6 2 2 4 2 3" xfId="6137"/>
    <cellStyle name="40% - Accent6 2 2 4 3" xfId="6138"/>
    <cellStyle name="40% - Accent6 2 2 4 4" xfId="6139"/>
    <cellStyle name="40% - Accent6 2 2 4 5" xfId="6140"/>
    <cellStyle name="40% - Accent6 2 2 5" xfId="6141"/>
    <cellStyle name="40% - Accent6 2 2 5 2" xfId="6142"/>
    <cellStyle name="40% - Accent6 2 2 5 2 2" xfId="6143"/>
    <cellStyle name="40% - Accent6 2 2 5 2 3" xfId="6144"/>
    <cellStyle name="40% - Accent6 2 2 5 3" xfId="6145"/>
    <cellStyle name="40% - Accent6 2 2 5 4" xfId="6146"/>
    <cellStyle name="40% - Accent6 2 2 5 5" xfId="6147"/>
    <cellStyle name="40% - Accent6 2 2 6" xfId="6148"/>
    <cellStyle name="40% - Accent6 2 2 6 2" xfId="6149"/>
    <cellStyle name="40% - Accent6 2 2 6 2 2" xfId="6150"/>
    <cellStyle name="40% - Accent6 2 2 6 2 3" xfId="6151"/>
    <cellStyle name="40% - Accent6 2 2 6 3" xfId="6152"/>
    <cellStyle name="40% - Accent6 2 2 6 4" xfId="6153"/>
    <cellStyle name="40% - Accent6 2 2 6 5" xfId="6154"/>
    <cellStyle name="40% - Accent6 2 2 7" xfId="6155"/>
    <cellStyle name="40% - Accent6 2 2 7 2" xfId="6156"/>
    <cellStyle name="40% - Accent6 2 2 7 2 2" xfId="6157"/>
    <cellStyle name="40% - Accent6 2 2 7 2 3" xfId="6158"/>
    <cellStyle name="40% - Accent6 2 2 7 3" xfId="6159"/>
    <cellStyle name="40% - Accent6 2 2 7 4" xfId="6160"/>
    <cellStyle name="40% - Accent6 2 2 7 5" xfId="6161"/>
    <cellStyle name="40% - Accent6 2 2 8" xfId="6162"/>
    <cellStyle name="40% - Accent6 2 2 8 2" xfId="6163"/>
    <cellStyle name="40% - Accent6 2 2 8 2 2" xfId="6164"/>
    <cellStyle name="40% - Accent6 2 2 8 2 3" xfId="6165"/>
    <cellStyle name="40% - Accent6 2 2 8 3" xfId="6166"/>
    <cellStyle name="40% - Accent6 2 2 8 4" xfId="6167"/>
    <cellStyle name="40% - Accent6 2 2 8 5" xfId="6168"/>
    <cellStyle name="40% - Accent6 2 2 9" xfId="6169"/>
    <cellStyle name="40% - Accent6 2 2 9 2" xfId="6170"/>
    <cellStyle name="40% - Accent6 2 2 9 3" xfId="6171"/>
    <cellStyle name="40% - Accent6 2 3" xfId="6172"/>
    <cellStyle name="40% - Accent6 2 3 10" xfId="6173"/>
    <cellStyle name="40% - Accent6 2 3 11" xfId="6174"/>
    <cellStyle name="40% - Accent6 2 3 12" xfId="6175"/>
    <cellStyle name="40% - Accent6 2 3 13" xfId="6176"/>
    <cellStyle name="40% - Accent6 2 3 14" xfId="6177"/>
    <cellStyle name="40% - Accent6 2 3 2" xfId="6178"/>
    <cellStyle name="40% - Accent6 2 3 2 2" xfId="6179"/>
    <cellStyle name="40% - Accent6 2 3 2 2 2" xfId="6180"/>
    <cellStyle name="40% - Accent6 2 3 2 2 2 2" xfId="6181"/>
    <cellStyle name="40% - Accent6 2 3 2 2 2 3" xfId="6182"/>
    <cellStyle name="40% - Accent6 2 3 2 2 3" xfId="6183"/>
    <cellStyle name="40% - Accent6 2 3 2 2 4" xfId="6184"/>
    <cellStyle name="40% - Accent6 2 3 2 2 5" xfId="6185"/>
    <cellStyle name="40% - Accent6 2 3 2 3" xfId="6186"/>
    <cellStyle name="40% - Accent6 2 3 2 3 2" xfId="6187"/>
    <cellStyle name="40% - Accent6 2 3 2 3 2 2" xfId="6188"/>
    <cellStyle name="40% - Accent6 2 3 2 3 2 3" xfId="6189"/>
    <cellStyle name="40% - Accent6 2 3 2 3 3" xfId="6190"/>
    <cellStyle name="40% - Accent6 2 3 2 3 4" xfId="6191"/>
    <cellStyle name="40% - Accent6 2 3 2 3 5" xfId="6192"/>
    <cellStyle name="40% - Accent6 2 3 2 4" xfId="6193"/>
    <cellStyle name="40% - Accent6 2 3 2 4 2" xfId="6194"/>
    <cellStyle name="40% - Accent6 2 3 2 4 2 2" xfId="6195"/>
    <cellStyle name="40% - Accent6 2 3 2 4 2 3" xfId="6196"/>
    <cellStyle name="40% - Accent6 2 3 2 4 3" xfId="6197"/>
    <cellStyle name="40% - Accent6 2 3 2 4 4" xfId="6198"/>
    <cellStyle name="40% - Accent6 2 3 2 4 5" xfId="6199"/>
    <cellStyle name="40% - Accent6 2 3 2 5" xfId="6200"/>
    <cellStyle name="40% - Accent6 2 3 2 5 2" xfId="6201"/>
    <cellStyle name="40% - Accent6 2 3 2 5 2 2" xfId="6202"/>
    <cellStyle name="40% - Accent6 2 3 2 5 2 3" xfId="6203"/>
    <cellStyle name="40% - Accent6 2 3 2 5 3" xfId="6204"/>
    <cellStyle name="40% - Accent6 2 3 2 5 4" xfId="6205"/>
    <cellStyle name="40% - Accent6 2 3 2 5 5" xfId="6206"/>
    <cellStyle name="40% - Accent6 2 3 2 6" xfId="6207"/>
    <cellStyle name="40% - Accent6 2 3 2 6 2" xfId="6208"/>
    <cellStyle name="40% - Accent6 2 3 2 6 3" xfId="6209"/>
    <cellStyle name="40% - Accent6 2 3 2 7" xfId="6210"/>
    <cellStyle name="40% - Accent6 2 3 2 8" xfId="6211"/>
    <cellStyle name="40% - Accent6 2 3 2 9" xfId="6212"/>
    <cellStyle name="40% - Accent6 2 3 3" xfId="6213"/>
    <cellStyle name="40% - Accent6 2 3 3 2" xfId="6214"/>
    <cellStyle name="40% - Accent6 2 3 3 2 2" xfId="6215"/>
    <cellStyle name="40% - Accent6 2 3 3 2 3" xfId="6216"/>
    <cellStyle name="40% - Accent6 2 3 3 3" xfId="6217"/>
    <cellStyle name="40% - Accent6 2 3 3 4" xfId="6218"/>
    <cellStyle name="40% - Accent6 2 3 3 5" xfId="6219"/>
    <cellStyle name="40% - Accent6 2 3 4" xfId="6220"/>
    <cellStyle name="40% - Accent6 2 3 4 2" xfId="6221"/>
    <cellStyle name="40% - Accent6 2 3 4 2 2" xfId="6222"/>
    <cellStyle name="40% - Accent6 2 3 4 2 3" xfId="6223"/>
    <cellStyle name="40% - Accent6 2 3 4 3" xfId="6224"/>
    <cellStyle name="40% - Accent6 2 3 4 4" xfId="6225"/>
    <cellStyle name="40% - Accent6 2 3 4 5" xfId="6226"/>
    <cellStyle name="40% - Accent6 2 3 5" xfId="6227"/>
    <cellStyle name="40% - Accent6 2 3 5 2" xfId="6228"/>
    <cellStyle name="40% - Accent6 2 3 5 2 2" xfId="6229"/>
    <cellStyle name="40% - Accent6 2 3 5 2 3" xfId="6230"/>
    <cellStyle name="40% - Accent6 2 3 5 3" xfId="6231"/>
    <cellStyle name="40% - Accent6 2 3 5 4" xfId="6232"/>
    <cellStyle name="40% - Accent6 2 3 5 5" xfId="6233"/>
    <cellStyle name="40% - Accent6 2 3 6" xfId="6234"/>
    <cellStyle name="40% - Accent6 2 3 6 2" xfId="6235"/>
    <cellStyle name="40% - Accent6 2 3 6 2 2" xfId="6236"/>
    <cellStyle name="40% - Accent6 2 3 6 2 3" xfId="6237"/>
    <cellStyle name="40% - Accent6 2 3 6 3" xfId="6238"/>
    <cellStyle name="40% - Accent6 2 3 6 4" xfId="6239"/>
    <cellStyle name="40% - Accent6 2 3 6 5" xfId="6240"/>
    <cellStyle name="40% - Accent6 2 3 7" xfId="6241"/>
    <cellStyle name="40% - Accent6 2 3 7 2" xfId="6242"/>
    <cellStyle name="40% - Accent6 2 3 7 2 2" xfId="6243"/>
    <cellStyle name="40% - Accent6 2 3 7 2 3" xfId="6244"/>
    <cellStyle name="40% - Accent6 2 3 7 3" xfId="6245"/>
    <cellStyle name="40% - Accent6 2 3 7 4" xfId="6246"/>
    <cellStyle name="40% - Accent6 2 3 7 5" xfId="6247"/>
    <cellStyle name="40% - Accent6 2 3 8" xfId="6248"/>
    <cellStyle name="40% - Accent6 2 3 8 2" xfId="6249"/>
    <cellStyle name="40% - Accent6 2 3 8 2 2" xfId="6250"/>
    <cellStyle name="40% - Accent6 2 3 8 2 3" xfId="6251"/>
    <cellStyle name="40% - Accent6 2 3 8 3" xfId="6252"/>
    <cellStyle name="40% - Accent6 2 3 8 4" xfId="6253"/>
    <cellStyle name="40% - Accent6 2 3 8 5" xfId="6254"/>
    <cellStyle name="40% - Accent6 2 3 9" xfId="6255"/>
    <cellStyle name="40% - Accent6 2 3 9 2" xfId="6256"/>
    <cellStyle name="40% - Accent6 2 3 9 3" xfId="6257"/>
    <cellStyle name="40% - Accent6 2 4" xfId="6258"/>
    <cellStyle name="40% - Accent6 2 4 10" xfId="6259"/>
    <cellStyle name="40% - Accent6 2 4 2" xfId="6260"/>
    <cellStyle name="40% - Accent6 2 4 2 2" xfId="6261"/>
    <cellStyle name="40% - Accent6 2 4 2 2 2" xfId="6262"/>
    <cellStyle name="40% - Accent6 2 4 2 2 3" xfId="6263"/>
    <cellStyle name="40% - Accent6 2 4 2 3" xfId="6264"/>
    <cellStyle name="40% - Accent6 2 4 2 4" xfId="6265"/>
    <cellStyle name="40% - Accent6 2 4 2 5" xfId="6266"/>
    <cellStyle name="40% - Accent6 2 4 3" xfId="6267"/>
    <cellStyle name="40% - Accent6 2 4 3 2" xfId="6268"/>
    <cellStyle name="40% - Accent6 2 4 3 2 2" xfId="6269"/>
    <cellStyle name="40% - Accent6 2 4 3 2 3" xfId="6270"/>
    <cellStyle name="40% - Accent6 2 4 3 3" xfId="6271"/>
    <cellStyle name="40% - Accent6 2 4 3 4" xfId="6272"/>
    <cellStyle name="40% - Accent6 2 4 3 5" xfId="6273"/>
    <cellStyle name="40% - Accent6 2 4 4" xfId="6274"/>
    <cellStyle name="40% - Accent6 2 4 4 2" xfId="6275"/>
    <cellStyle name="40% - Accent6 2 4 4 2 2" xfId="6276"/>
    <cellStyle name="40% - Accent6 2 4 4 2 3" xfId="6277"/>
    <cellStyle name="40% - Accent6 2 4 4 3" xfId="6278"/>
    <cellStyle name="40% - Accent6 2 4 4 4" xfId="6279"/>
    <cellStyle name="40% - Accent6 2 4 4 5" xfId="6280"/>
    <cellStyle name="40% - Accent6 2 4 5" xfId="6281"/>
    <cellStyle name="40% - Accent6 2 4 5 2" xfId="6282"/>
    <cellStyle name="40% - Accent6 2 4 5 2 2" xfId="6283"/>
    <cellStyle name="40% - Accent6 2 4 5 2 3" xfId="6284"/>
    <cellStyle name="40% - Accent6 2 4 5 3" xfId="6285"/>
    <cellStyle name="40% - Accent6 2 4 5 4" xfId="6286"/>
    <cellStyle name="40% - Accent6 2 4 5 5" xfId="6287"/>
    <cellStyle name="40% - Accent6 2 4 6" xfId="6288"/>
    <cellStyle name="40% - Accent6 2 4 6 2" xfId="6289"/>
    <cellStyle name="40% - Accent6 2 4 6 3" xfId="6290"/>
    <cellStyle name="40% - Accent6 2 4 7" xfId="6291"/>
    <cellStyle name="40% - Accent6 2 4 8" xfId="6292"/>
    <cellStyle name="40% - Accent6 2 4 9" xfId="6293"/>
    <cellStyle name="40% - Accent6 2 5" xfId="6294"/>
    <cellStyle name="40% - Accent6 2 5 2" xfId="6295"/>
    <cellStyle name="40% - Accent6 2 5 2 2" xfId="6296"/>
    <cellStyle name="40% - Accent6 2 5 2 2 2" xfId="6297"/>
    <cellStyle name="40% - Accent6 2 5 2 2 3" xfId="6298"/>
    <cellStyle name="40% - Accent6 2 5 2 3" xfId="6299"/>
    <cellStyle name="40% - Accent6 2 5 2 4" xfId="6300"/>
    <cellStyle name="40% - Accent6 2 5 2 5" xfId="6301"/>
    <cellStyle name="40% - Accent6 2 5 3" xfId="6302"/>
    <cellStyle name="40% - Accent6 2 5 4" xfId="6303"/>
    <cellStyle name="40% - Accent6 2 5 4 2" xfId="6304"/>
    <cellStyle name="40% - Accent6 2 5 4 3" xfId="6305"/>
    <cellStyle name="40% - Accent6 2 5 5" xfId="6306"/>
    <cellStyle name="40% - Accent6 2 5 6" xfId="6307"/>
    <cellStyle name="40% - Accent6 2 5 7" xfId="6308"/>
    <cellStyle name="40% - Accent6 2 6" xfId="6309"/>
    <cellStyle name="40% - Accent6 2 6 2" xfId="6310"/>
    <cellStyle name="40% - Accent6 2 6 2 2" xfId="6311"/>
    <cellStyle name="40% - Accent6 2 6 2 2 2" xfId="6312"/>
    <cellStyle name="40% - Accent6 2 6 2 2 3" xfId="6313"/>
    <cellStyle name="40% - Accent6 2 6 2 3" xfId="6314"/>
    <cellStyle name="40% - Accent6 2 6 2 4" xfId="6315"/>
    <cellStyle name="40% - Accent6 2 6 2 5" xfId="6316"/>
    <cellStyle name="40% - Accent6 2 6 3" xfId="6317"/>
    <cellStyle name="40% - Accent6 2 6 4" xfId="6318"/>
    <cellStyle name="40% - Accent6 2 6 4 2" xfId="6319"/>
    <cellStyle name="40% - Accent6 2 6 4 3" xfId="6320"/>
    <cellStyle name="40% - Accent6 2 6 5" xfId="6321"/>
    <cellStyle name="40% - Accent6 2 6 6" xfId="6322"/>
    <cellStyle name="40% - Accent6 2 6 7" xfId="6323"/>
    <cellStyle name="40% - Accent6 2 7" xfId="6324"/>
    <cellStyle name="40% - Accent6 2 7 2" xfId="6325"/>
    <cellStyle name="40% - Accent6 2 7 2 2" xfId="6326"/>
    <cellStyle name="40% - Accent6 2 7 2 2 2" xfId="6327"/>
    <cellStyle name="40% - Accent6 2 7 2 2 3" xfId="6328"/>
    <cellStyle name="40% - Accent6 2 7 2 3" xfId="6329"/>
    <cellStyle name="40% - Accent6 2 7 2 4" xfId="6330"/>
    <cellStyle name="40% - Accent6 2 7 2 5" xfId="6331"/>
    <cellStyle name="40% - Accent6 2 7 3" xfId="6332"/>
    <cellStyle name="40% - Accent6 2 7 4" xfId="6333"/>
    <cellStyle name="40% - Accent6 2 7 4 2" xfId="6334"/>
    <cellStyle name="40% - Accent6 2 7 4 3" xfId="6335"/>
    <cellStyle name="40% - Accent6 2 7 5" xfId="6336"/>
    <cellStyle name="40% - Accent6 2 7 6" xfId="6337"/>
    <cellStyle name="40% - Accent6 2 7 7" xfId="6338"/>
    <cellStyle name="40% - Accent6 2 8" xfId="6339"/>
    <cellStyle name="40% - Accent6 2 8 2" xfId="6340"/>
    <cellStyle name="40% - Accent6 2 8 2 2" xfId="6341"/>
    <cellStyle name="40% - Accent6 2 8 2 3" xfId="6342"/>
    <cellStyle name="40% - Accent6 2 8 3" xfId="6343"/>
    <cellStyle name="40% - Accent6 2 8 4" xfId="6344"/>
    <cellStyle name="40% - Accent6 2 8 5" xfId="6345"/>
    <cellStyle name="40% - Accent6 2 9" xfId="6346"/>
    <cellStyle name="40% - Accent6 2 9 2" xfId="6347"/>
    <cellStyle name="40% - Accent6 2 9 2 2" xfId="6348"/>
    <cellStyle name="40% - Accent6 2 9 2 3" xfId="6349"/>
    <cellStyle name="40% - Accent6 2 9 3" xfId="6350"/>
    <cellStyle name="40% - Accent6 2 9 4" xfId="6351"/>
    <cellStyle name="40% - Accent6 2 9 5" xfId="6352"/>
    <cellStyle name="40% - Accent6 3" xfId="6353"/>
    <cellStyle name="40% - Accent6 3 10" xfId="6354"/>
    <cellStyle name="40% - Accent6 3 10 2" xfId="6355"/>
    <cellStyle name="40% - Accent6 3 10 2 2" xfId="6356"/>
    <cellStyle name="40% - Accent6 3 10 2 3" xfId="6357"/>
    <cellStyle name="40% - Accent6 3 10 3" xfId="6358"/>
    <cellStyle name="40% - Accent6 3 10 4" xfId="6359"/>
    <cellStyle name="40% - Accent6 3 10 5" xfId="6360"/>
    <cellStyle name="40% - Accent6 3 11" xfId="6361"/>
    <cellStyle name="40% - Accent6 3 11 2" xfId="6362"/>
    <cellStyle name="40% - Accent6 3 11 3" xfId="6363"/>
    <cellStyle name="40% - Accent6 3 12" xfId="6364"/>
    <cellStyle name="40% - Accent6 3 13" xfId="6365"/>
    <cellStyle name="40% - Accent6 3 14" xfId="6366"/>
    <cellStyle name="40% - Accent6 3 15" xfId="6367"/>
    <cellStyle name="40% - Accent6 3 2" xfId="6368"/>
    <cellStyle name="40% - Accent6 3 2 10" xfId="6369"/>
    <cellStyle name="40% - Accent6 3 2 11" xfId="6370"/>
    <cellStyle name="40% - Accent6 3 2 12" xfId="6371"/>
    <cellStyle name="40% - Accent6 3 2 13" xfId="6372"/>
    <cellStyle name="40% - Accent6 3 2 2" xfId="6373"/>
    <cellStyle name="40% - Accent6 3 2 2 2" xfId="6374"/>
    <cellStyle name="40% - Accent6 3 2 2 2 2" xfId="6375"/>
    <cellStyle name="40% - Accent6 3 2 2 2 2 2" xfId="6376"/>
    <cellStyle name="40% - Accent6 3 2 2 2 2 3" xfId="6377"/>
    <cellStyle name="40% - Accent6 3 2 2 2 3" xfId="6378"/>
    <cellStyle name="40% - Accent6 3 2 2 2 4" xfId="6379"/>
    <cellStyle name="40% - Accent6 3 2 2 2 5" xfId="6380"/>
    <cellStyle name="40% - Accent6 3 2 2 3" xfId="6381"/>
    <cellStyle name="40% - Accent6 3 2 2 3 2" xfId="6382"/>
    <cellStyle name="40% - Accent6 3 2 2 3 2 2" xfId="6383"/>
    <cellStyle name="40% - Accent6 3 2 2 3 2 3" xfId="6384"/>
    <cellStyle name="40% - Accent6 3 2 2 3 3" xfId="6385"/>
    <cellStyle name="40% - Accent6 3 2 2 3 4" xfId="6386"/>
    <cellStyle name="40% - Accent6 3 2 2 3 5" xfId="6387"/>
    <cellStyle name="40% - Accent6 3 2 2 4" xfId="6388"/>
    <cellStyle name="40% - Accent6 3 2 2 4 2" xfId="6389"/>
    <cellStyle name="40% - Accent6 3 2 2 4 2 2" xfId="6390"/>
    <cellStyle name="40% - Accent6 3 2 2 4 2 3" xfId="6391"/>
    <cellStyle name="40% - Accent6 3 2 2 4 3" xfId="6392"/>
    <cellStyle name="40% - Accent6 3 2 2 4 4" xfId="6393"/>
    <cellStyle name="40% - Accent6 3 2 2 4 5" xfId="6394"/>
    <cellStyle name="40% - Accent6 3 2 2 5" xfId="6395"/>
    <cellStyle name="40% - Accent6 3 2 2 5 2" xfId="6396"/>
    <cellStyle name="40% - Accent6 3 2 2 5 2 2" xfId="6397"/>
    <cellStyle name="40% - Accent6 3 2 2 5 2 3" xfId="6398"/>
    <cellStyle name="40% - Accent6 3 2 2 5 3" xfId="6399"/>
    <cellStyle name="40% - Accent6 3 2 2 5 4" xfId="6400"/>
    <cellStyle name="40% - Accent6 3 2 2 5 5" xfId="6401"/>
    <cellStyle name="40% - Accent6 3 2 2 6" xfId="6402"/>
    <cellStyle name="40% - Accent6 3 2 2 6 2" xfId="6403"/>
    <cellStyle name="40% - Accent6 3 2 2 6 3" xfId="6404"/>
    <cellStyle name="40% - Accent6 3 2 2 7" xfId="6405"/>
    <cellStyle name="40% - Accent6 3 2 2 8" xfId="6406"/>
    <cellStyle name="40% - Accent6 3 2 2 9" xfId="6407"/>
    <cellStyle name="40% - Accent6 3 2 3" xfId="6408"/>
    <cellStyle name="40% - Accent6 3 2 3 2" xfId="6409"/>
    <cellStyle name="40% - Accent6 3 2 3 2 2" xfId="6410"/>
    <cellStyle name="40% - Accent6 3 2 3 2 3" xfId="6411"/>
    <cellStyle name="40% - Accent6 3 2 3 3" xfId="6412"/>
    <cellStyle name="40% - Accent6 3 2 3 4" xfId="6413"/>
    <cellStyle name="40% - Accent6 3 2 3 5" xfId="6414"/>
    <cellStyle name="40% - Accent6 3 2 4" xfId="6415"/>
    <cellStyle name="40% - Accent6 3 2 4 2" xfId="6416"/>
    <cellStyle name="40% - Accent6 3 2 4 2 2" xfId="6417"/>
    <cellStyle name="40% - Accent6 3 2 4 2 3" xfId="6418"/>
    <cellStyle name="40% - Accent6 3 2 4 3" xfId="6419"/>
    <cellStyle name="40% - Accent6 3 2 4 4" xfId="6420"/>
    <cellStyle name="40% - Accent6 3 2 4 5" xfId="6421"/>
    <cellStyle name="40% - Accent6 3 2 5" xfId="6422"/>
    <cellStyle name="40% - Accent6 3 2 5 2" xfId="6423"/>
    <cellStyle name="40% - Accent6 3 2 5 2 2" xfId="6424"/>
    <cellStyle name="40% - Accent6 3 2 5 2 3" xfId="6425"/>
    <cellStyle name="40% - Accent6 3 2 5 3" xfId="6426"/>
    <cellStyle name="40% - Accent6 3 2 5 4" xfId="6427"/>
    <cellStyle name="40% - Accent6 3 2 5 5" xfId="6428"/>
    <cellStyle name="40% - Accent6 3 2 6" xfId="6429"/>
    <cellStyle name="40% - Accent6 3 2 6 2" xfId="6430"/>
    <cellStyle name="40% - Accent6 3 2 6 2 2" xfId="6431"/>
    <cellStyle name="40% - Accent6 3 2 6 2 3" xfId="6432"/>
    <cellStyle name="40% - Accent6 3 2 6 3" xfId="6433"/>
    <cellStyle name="40% - Accent6 3 2 6 4" xfId="6434"/>
    <cellStyle name="40% - Accent6 3 2 6 5" xfId="6435"/>
    <cellStyle name="40% - Accent6 3 2 7" xfId="6436"/>
    <cellStyle name="40% - Accent6 3 2 7 2" xfId="6437"/>
    <cellStyle name="40% - Accent6 3 2 7 2 2" xfId="6438"/>
    <cellStyle name="40% - Accent6 3 2 7 2 3" xfId="6439"/>
    <cellStyle name="40% - Accent6 3 2 7 3" xfId="6440"/>
    <cellStyle name="40% - Accent6 3 2 7 4" xfId="6441"/>
    <cellStyle name="40% - Accent6 3 2 7 5" xfId="6442"/>
    <cellStyle name="40% - Accent6 3 2 8" xfId="6443"/>
    <cellStyle name="40% - Accent6 3 2 8 2" xfId="6444"/>
    <cellStyle name="40% - Accent6 3 2 8 2 2" xfId="6445"/>
    <cellStyle name="40% - Accent6 3 2 8 2 3" xfId="6446"/>
    <cellStyle name="40% - Accent6 3 2 8 3" xfId="6447"/>
    <cellStyle name="40% - Accent6 3 2 8 4" xfId="6448"/>
    <cellStyle name="40% - Accent6 3 2 8 5" xfId="6449"/>
    <cellStyle name="40% - Accent6 3 2 9" xfId="6450"/>
    <cellStyle name="40% - Accent6 3 2 9 2" xfId="6451"/>
    <cellStyle name="40% - Accent6 3 2 9 3" xfId="6452"/>
    <cellStyle name="40% - Accent6 3 3" xfId="6453"/>
    <cellStyle name="40% - Accent6 3 3 10" xfId="6454"/>
    <cellStyle name="40% - Accent6 3 3 11" xfId="6455"/>
    <cellStyle name="40% - Accent6 3 3 12" xfId="6456"/>
    <cellStyle name="40% - Accent6 3 3 2" xfId="6457"/>
    <cellStyle name="40% - Accent6 3 3 2 2" xfId="6458"/>
    <cellStyle name="40% - Accent6 3 3 2 2 2" xfId="6459"/>
    <cellStyle name="40% - Accent6 3 3 2 2 2 2" xfId="6460"/>
    <cellStyle name="40% - Accent6 3 3 2 2 2 3" xfId="6461"/>
    <cellStyle name="40% - Accent6 3 3 2 2 3" xfId="6462"/>
    <cellStyle name="40% - Accent6 3 3 2 2 4" xfId="6463"/>
    <cellStyle name="40% - Accent6 3 3 2 2 5" xfId="6464"/>
    <cellStyle name="40% - Accent6 3 3 2 3" xfId="6465"/>
    <cellStyle name="40% - Accent6 3 3 2 3 2" xfId="6466"/>
    <cellStyle name="40% - Accent6 3 3 2 3 2 2" xfId="6467"/>
    <cellStyle name="40% - Accent6 3 3 2 3 2 3" xfId="6468"/>
    <cellStyle name="40% - Accent6 3 3 2 3 3" xfId="6469"/>
    <cellStyle name="40% - Accent6 3 3 2 3 4" xfId="6470"/>
    <cellStyle name="40% - Accent6 3 3 2 3 5" xfId="6471"/>
    <cellStyle name="40% - Accent6 3 3 2 4" xfId="6472"/>
    <cellStyle name="40% - Accent6 3 3 2 4 2" xfId="6473"/>
    <cellStyle name="40% - Accent6 3 3 2 4 2 2" xfId="6474"/>
    <cellStyle name="40% - Accent6 3 3 2 4 2 3" xfId="6475"/>
    <cellStyle name="40% - Accent6 3 3 2 4 3" xfId="6476"/>
    <cellStyle name="40% - Accent6 3 3 2 4 4" xfId="6477"/>
    <cellStyle name="40% - Accent6 3 3 2 4 5" xfId="6478"/>
    <cellStyle name="40% - Accent6 3 3 2 5" xfId="6479"/>
    <cellStyle name="40% - Accent6 3 3 2 5 2" xfId="6480"/>
    <cellStyle name="40% - Accent6 3 3 2 5 2 2" xfId="6481"/>
    <cellStyle name="40% - Accent6 3 3 2 5 2 3" xfId="6482"/>
    <cellStyle name="40% - Accent6 3 3 2 5 3" xfId="6483"/>
    <cellStyle name="40% - Accent6 3 3 2 5 4" xfId="6484"/>
    <cellStyle name="40% - Accent6 3 3 2 5 5" xfId="6485"/>
    <cellStyle name="40% - Accent6 3 3 2 6" xfId="6486"/>
    <cellStyle name="40% - Accent6 3 3 2 6 2" xfId="6487"/>
    <cellStyle name="40% - Accent6 3 3 2 6 3" xfId="6488"/>
    <cellStyle name="40% - Accent6 3 3 2 7" xfId="6489"/>
    <cellStyle name="40% - Accent6 3 3 2 8" xfId="6490"/>
    <cellStyle name="40% - Accent6 3 3 2 9" xfId="6491"/>
    <cellStyle name="40% - Accent6 3 3 3" xfId="6492"/>
    <cellStyle name="40% - Accent6 3 3 3 2" xfId="6493"/>
    <cellStyle name="40% - Accent6 3 3 3 2 2" xfId="6494"/>
    <cellStyle name="40% - Accent6 3 3 3 2 3" xfId="6495"/>
    <cellStyle name="40% - Accent6 3 3 3 3" xfId="6496"/>
    <cellStyle name="40% - Accent6 3 3 3 4" xfId="6497"/>
    <cellStyle name="40% - Accent6 3 3 3 5" xfId="6498"/>
    <cellStyle name="40% - Accent6 3 3 4" xfId="6499"/>
    <cellStyle name="40% - Accent6 3 3 4 2" xfId="6500"/>
    <cellStyle name="40% - Accent6 3 3 4 2 2" xfId="6501"/>
    <cellStyle name="40% - Accent6 3 3 4 2 3" xfId="6502"/>
    <cellStyle name="40% - Accent6 3 3 4 3" xfId="6503"/>
    <cellStyle name="40% - Accent6 3 3 4 4" xfId="6504"/>
    <cellStyle name="40% - Accent6 3 3 4 5" xfId="6505"/>
    <cellStyle name="40% - Accent6 3 3 5" xfId="6506"/>
    <cellStyle name="40% - Accent6 3 3 5 2" xfId="6507"/>
    <cellStyle name="40% - Accent6 3 3 5 2 2" xfId="6508"/>
    <cellStyle name="40% - Accent6 3 3 5 2 3" xfId="6509"/>
    <cellStyle name="40% - Accent6 3 3 5 3" xfId="6510"/>
    <cellStyle name="40% - Accent6 3 3 5 4" xfId="6511"/>
    <cellStyle name="40% - Accent6 3 3 5 5" xfId="6512"/>
    <cellStyle name="40% - Accent6 3 3 6" xfId="6513"/>
    <cellStyle name="40% - Accent6 3 3 6 2" xfId="6514"/>
    <cellStyle name="40% - Accent6 3 3 6 2 2" xfId="6515"/>
    <cellStyle name="40% - Accent6 3 3 6 2 3" xfId="6516"/>
    <cellStyle name="40% - Accent6 3 3 6 3" xfId="6517"/>
    <cellStyle name="40% - Accent6 3 3 6 4" xfId="6518"/>
    <cellStyle name="40% - Accent6 3 3 6 5" xfId="6519"/>
    <cellStyle name="40% - Accent6 3 3 7" xfId="6520"/>
    <cellStyle name="40% - Accent6 3 3 7 2" xfId="6521"/>
    <cellStyle name="40% - Accent6 3 3 7 2 2" xfId="6522"/>
    <cellStyle name="40% - Accent6 3 3 7 2 3" xfId="6523"/>
    <cellStyle name="40% - Accent6 3 3 7 3" xfId="6524"/>
    <cellStyle name="40% - Accent6 3 3 7 4" xfId="6525"/>
    <cellStyle name="40% - Accent6 3 3 7 5" xfId="6526"/>
    <cellStyle name="40% - Accent6 3 3 8" xfId="6527"/>
    <cellStyle name="40% - Accent6 3 3 8 2" xfId="6528"/>
    <cellStyle name="40% - Accent6 3 3 8 2 2" xfId="6529"/>
    <cellStyle name="40% - Accent6 3 3 8 2 3" xfId="6530"/>
    <cellStyle name="40% - Accent6 3 3 8 3" xfId="6531"/>
    <cellStyle name="40% - Accent6 3 3 8 4" xfId="6532"/>
    <cellStyle name="40% - Accent6 3 3 8 5" xfId="6533"/>
    <cellStyle name="40% - Accent6 3 3 9" xfId="6534"/>
    <cellStyle name="40% - Accent6 3 3 9 2" xfId="6535"/>
    <cellStyle name="40% - Accent6 3 3 9 3" xfId="6536"/>
    <cellStyle name="40% - Accent6 3 4" xfId="6537"/>
    <cellStyle name="40% - Accent6 3 4 2" xfId="6538"/>
    <cellStyle name="40% - Accent6 3 4 2 2" xfId="6539"/>
    <cellStyle name="40% - Accent6 3 4 2 2 2" xfId="6540"/>
    <cellStyle name="40% - Accent6 3 4 2 2 3" xfId="6541"/>
    <cellStyle name="40% - Accent6 3 4 2 3" xfId="6542"/>
    <cellStyle name="40% - Accent6 3 4 2 4" xfId="6543"/>
    <cellStyle name="40% - Accent6 3 4 2 5" xfId="6544"/>
    <cellStyle name="40% - Accent6 3 4 3" xfId="6545"/>
    <cellStyle name="40% - Accent6 3 4 3 2" xfId="6546"/>
    <cellStyle name="40% - Accent6 3 4 3 2 2" xfId="6547"/>
    <cellStyle name="40% - Accent6 3 4 3 2 3" xfId="6548"/>
    <cellStyle name="40% - Accent6 3 4 3 3" xfId="6549"/>
    <cellStyle name="40% - Accent6 3 4 3 4" xfId="6550"/>
    <cellStyle name="40% - Accent6 3 4 3 5" xfId="6551"/>
    <cellStyle name="40% - Accent6 3 4 4" xfId="6552"/>
    <cellStyle name="40% - Accent6 3 4 4 2" xfId="6553"/>
    <cellStyle name="40% - Accent6 3 4 4 2 2" xfId="6554"/>
    <cellStyle name="40% - Accent6 3 4 4 2 3" xfId="6555"/>
    <cellStyle name="40% - Accent6 3 4 4 3" xfId="6556"/>
    <cellStyle name="40% - Accent6 3 4 4 4" xfId="6557"/>
    <cellStyle name="40% - Accent6 3 4 4 5" xfId="6558"/>
    <cellStyle name="40% - Accent6 3 4 5" xfId="6559"/>
    <cellStyle name="40% - Accent6 3 4 5 2" xfId="6560"/>
    <cellStyle name="40% - Accent6 3 4 5 2 2" xfId="6561"/>
    <cellStyle name="40% - Accent6 3 4 5 2 3" xfId="6562"/>
    <cellStyle name="40% - Accent6 3 4 5 3" xfId="6563"/>
    <cellStyle name="40% - Accent6 3 4 5 4" xfId="6564"/>
    <cellStyle name="40% - Accent6 3 4 5 5" xfId="6565"/>
    <cellStyle name="40% - Accent6 3 4 6" xfId="6566"/>
    <cellStyle name="40% - Accent6 3 4 6 2" xfId="6567"/>
    <cellStyle name="40% - Accent6 3 4 6 3" xfId="6568"/>
    <cellStyle name="40% - Accent6 3 4 7" xfId="6569"/>
    <cellStyle name="40% - Accent6 3 4 8" xfId="6570"/>
    <cellStyle name="40% - Accent6 3 4 9" xfId="6571"/>
    <cellStyle name="40% - Accent6 3 5" xfId="6572"/>
    <cellStyle name="40% - Accent6 3 5 2" xfId="6573"/>
    <cellStyle name="40% - Accent6 3 5 2 2" xfId="6574"/>
    <cellStyle name="40% - Accent6 3 5 2 3" xfId="6575"/>
    <cellStyle name="40% - Accent6 3 5 3" xfId="6576"/>
    <cellStyle name="40% - Accent6 3 5 4" xfId="6577"/>
    <cellStyle name="40% - Accent6 3 5 5" xfId="6578"/>
    <cellStyle name="40% - Accent6 3 6" xfId="6579"/>
    <cellStyle name="40% - Accent6 3 6 2" xfId="6580"/>
    <cellStyle name="40% - Accent6 3 6 2 2" xfId="6581"/>
    <cellStyle name="40% - Accent6 3 6 2 3" xfId="6582"/>
    <cellStyle name="40% - Accent6 3 6 3" xfId="6583"/>
    <cellStyle name="40% - Accent6 3 6 4" xfId="6584"/>
    <cellStyle name="40% - Accent6 3 6 5" xfId="6585"/>
    <cellStyle name="40% - Accent6 3 7" xfId="6586"/>
    <cellStyle name="40% - Accent6 3 7 2" xfId="6587"/>
    <cellStyle name="40% - Accent6 3 7 2 2" xfId="6588"/>
    <cellStyle name="40% - Accent6 3 7 2 3" xfId="6589"/>
    <cellStyle name="40% - Accent6 3 7 3" xfId="6590"/>
    <cellStyle name="40% - Accent6 3 7 4" xfId="6591"/>
    <cellStyle name="40% - Accent6 3 7 5" xfId="6592"/>
    <cellStyle name="40% - Accent6 3 8" xfId="6593"/>
    <cellStyle name="40% - Accent6 3 8 2" xfId="6594"/>
    <cellStyle name="40% - Accent6 3 8 2 2" xfId="6595"/>
    <cellStyle name="40% - Accent6 3 8 2 3" xfId="6596"/>
    <cellStyle name="40% - Accent6 3 8 3" xfId="6597"/>
    <cellStyle name="40% - Accent6 3 8 4" xfId="6598"/>
    <cellStyle name="40% - Accent6 3 8 5" xfId="6599"/>
    <cellStyle name="40% - Accent6 3 9" xfId="6600"/>
    <cellStyle name="40% - Accent6 3 9 2" xfId="6601"/>
    <cellStyle name="40% - Accent6 3 9 2 2" xfId="6602"/>
    <cellStyle name="40% - Accent6 3 9 2 3" xfId="6603"/>
    <cellStyle name="40% - Accent6 3 9 3" xfId="6604"/>
    <cellStyle name="40% - Accent6 3 9 4" xfId="6605"/>
    <cellStyle name="40% - Accent6 3 9 5" xfId="6606"/>
    <cellStyle name="40% - Accent6 4" xfId="6607"/>
    <cellStyle name="40% - Accent6 4 2" xfId="6608"/>
    <cellStyle name="40% - Accent6 5" xfId="6609"/>
    <cellStyle name="40% - Accent6 5 2" xfId="6610"/>
    <cellStyle name="40% - Accent6 5 3" xfId="6611"/>
    <cellStyle name="40% - Accent6 6" xfId="6612"/>
    <cellStyle name="40% - Accent6 7" xfId="6613"/>
    <cellStyle name="40% - ส่วนที่ถูกเน้น1" xfId="6614"/>
    <cellStyle name="40% - ส่วนที่ถูกเน้น1 2" xfId="6615"/>
    <cellStyle name="40% - ส่วนที่ถูกเน้น1 2 2" xfId="6616"/>
    <cellStyle name="40% - ส่วนที่ถูกเน้น1 2 3" xfId="6617"/>
    <cellStyle name="40% - ส่วนที่ถูกเน้น1 3" xfId="6618"/>
    <cellStyle name="40% - ส่วนที่ถูกเน้น1 4" xfId="6619"/>
    <cellStyle name="40% - ส่วนที่ถูกเน้น1 5" xfId="6620"/>
    <cellStyle name="40% - ส่วนที่ถูกเน้น1 6" xfId="6621"/>
    <cellStyle name="40% - ส่วนที่ถูกเน้น1 7" xfId="6622"/>
    <cellStyle name="40% - ส่วนที่ถูกเน้น1 8" xfId="6623"/>
    <cellStyle name="40% - ส่วนที่ถูกเน้น1 9" xfId="6624"/>
    <cellStyle name="40% - ส่วนที่ถูกเน้น2" xfId="6625"/>
    <cellStyle name="40% - ส่วนที่ถูกเน้น2 2" xfId="6626"/>
    <cellStyle name="40% - ส่วนที่ถูกเน้น2 2 2" xfId="6627"/>
    <cellStyle name="40% - ส่วนที่ถูกเน้น2 3" xfId="6628"/>
    <cellStyle name="40% - ส่วนที่ถูกเน้น2 4" xfId="6629"/>
    <cellStyle name="40% - ส่วนที่ถูกเน้น2 5" xfId="6630"/>
    <cellStyle name="40% - ส่วนที่ถูกเน้น2 6" xfId="6631"/>
    <cellStyle name="40% - ส่วนที่ถูกเน้น2 7" xfId="6632"/>
    <cellStyle name="40% - ส่วนที่ถูกเน้น2 8" xfId="6633"/>
    <cellStyle name="40% - ส่วนที่ถูกเน้น2 9" xfId="6634"/>
    <cellStyle name="40% - ส่วนที่ถูกเน้น3" xfId="6635"/>
    <cellStyle name="40% - ส่วนที่ถูกเน้น3 2" xfId="6636"/>
    <cellStyle name="40% - ส่วนที่ถูกเน้น3 2 2" xfId="6637"/>
    <cellStyle name="40% - ส่วนที่ถูกเน้น3 2 3" xfId="6638"/>
    <cellStyle name="40% - ส่วนที่ถูกเน้น3 3" xfId="6639"/>
    <cellStyle name="40% - ส่วนที่ถูกเน้น3 4" xfId="6640"/>
    <cellStyle name="40% - ส่วนที่ถูกเน้น3 5" xfId="6641"/>
    <cellStyle name="40% - ส่วนที่ถูกเน้น3 6" xfId="6642"/>
    <cellStyle name="40% - ส่วนที่ถูกเน้น3 7" xfId="6643"/>
    <cellStyle name="40% - ส่วนที่ถูกเน้น3 8" xfId="6644"/>
    <cellStyle name="40% - ส่วนที่ถูกเน้น3 9" xfId="6645"/>
    <cellStyle name="40% - ส่วนที่ถูกเน้น4" xfId="6646"/>
    <cellStyle name="40% - ส่วนที่ถูกเน้น4 2" xfId="6647"/>
    <cellStyle name="40% - ส่วนที่ถูกเน้น4 2 2" xfId="6648"/>
    <cellStyle name="40% - ส่วนที่ถูกเน้น4 2 3" xfId="6649"/>
    <cellStyle name="40% - ส่วนที่ถูกเน้น4 3" xfId="6650"/>
    <cellStyle name="40% - ส่วนที่ถูกเน้น4 4" xfId="6651"/>
    <cellStyle name="40% - ส่วนที่ถูกเน้น4 5" xfId="6652"/>
    <cellStyle name="40% - ส่วนที่ถูกเน้น4 6" xfId="6653"/>
    <cellStyle name="40% - ส่วนที่ถูกเน้น4 7" xfId="6654"/>
    <cellStyle name="40% - ส่วนที่ถูกเน้น4 8" xfId="6655"/>
    <cellStyle name="40% - ส่วนที่ถูกเน้น4 9" xfId="6656"/>
    <cellStyle name="40% - ส่วนที่ถูกเน้น5" xfId="6657"/>
    <cellStyle name="40% - ส่วนที่ถูกเน้น5 2" xfId="6658"/>
    <cellStyle name="40% - ส่วนที่ถูกเน้น5 2 2" xfId="6659"/>
    <cellStyle name="40% - ส่วนที่ถูกเน้น5 2 3" xfId="6660"/>
    <cellStyle name="40% - ส่วนที่ถูกเน้น5 3" xfId="6661"/>
    <cellStyle name="40% - ส่วนที่ถูกเน้น5 4" xfId="6662"/>
    <cellStyle name="40% - ส่วนที่ถูกเน้น5 5" xfId="6663"/>
    <cellStyle name="40% - ส่วนที่ถูกเน้น5 6" xfId="6664"/>
    <cellStyle name="40% - ส่วนที่ถูกเน้น5 7" xfId="6665"/>
    <cellStyle name="40% - ส่วนที่ถูกเน้น5 8" xfId="6666"/>
    <cellStyle name="40% - ส่วนที่ถูกเน้น5 9" xfId="6667"/>
    <cellStyle name="40% - ส่วนที่ถูกเน้น6" xfId="6668"/>
    <cellStyle name="40% - ส่วนที่ถูกเน้น6 2" xfId="6669"/>
    <cellStyle name="40% - ส่วนที่ถูกเน้น6 2 2" xfId="6670"/>
    <cellStyle name="40% - ส่วนที่ถูกเน้น6 2 3" xfId="6671"/>
    <cellStyle name="40% - ส่วนที่ถูกเน้น6 3" xfId="6672"/>
    <cellStyle name="40% - ส่วนที่ถูกเน้น6 4" xfId="6673"/>
    <cellStyle name="40% - ส่วนที่ถูกเน้น6 5" xfId="6674"/>
    <cellStyle name="40% - ส่วนที่ถูกเน้น6 6" xfId="6675"/>
    <cellStyle name="40% - ส่วนที่ถูกเน้น6 7" xfId="6676"/>
    <cellStyle name="40% - ส่วนที่ถูกเน้น6 8" xfId="6677"/>
    <cellStyle name="40% - ส่วนที่ถูกเน้น6 9" xfId="6678"/>
    <cellStyle name="60% - Accent1 2" xfId="6679"/>
    <cellStyle name="60% - Accent1 2 2" xfId="6680"/>
    <cellStyle name="60% - Accent1 2 2 2" xfId="6681"/>
    <cellStyle name="60% - Accent1 2 3" xfId="6682"/>
    <cellStyle name="60% - Accent1 2 3 2" xfId="6683"/>
    <cellStyle name="60% - Accent1 2 3 3" xfId="6684"/>
    <cellStyle name="60% - Accent1 2 4" xfId="6685"/>
    <cellStyle name="60% - Accent1 2 4 2" xfId="6686"/>
    <cellStyle name="60% - Accent1 2 5" xfId="6687"/>
    <cellStyle name="60% - Accent1 2 6" xfId="6688"/>
    <cellStyle name="60% - Accent1 3" xfId="6689"/>
    <cellStyle name="60% - Accent1 3 2" xfId="6690"/>
    <cellStyle name="60% - Accent1 3 3" xfId="6691"/>
    <cellStyle name="60% - Accent1 4" xfId="6692"/>
    <cellStyle name="60% - Accent1 4 2" xfId="6693"/>
    <cellStyle name="60% - Accent1 5" xfId="6694"/>
    <cellStyle name="60% - Accent1 5 2" xfId="6695"/>
    <cellStyle name="60% - Accent1 5 3" xfId="6696"/>
    <cellStyle name="60% - Accent1 6" xfId="6697"/>
    <cellStyle name="60% - Accent1 7" xfId="6698"/>
    <cellStyle name="60% - Accent2 2" xfId="6699"/>
    <cellStyle name="60% - Accent2 2 2" xfId="6700"/>
    <cellStyle name="60% - Accent2 2 2 2" xfId="6701"/>
    <cellStyle name="60% - Accent2 2 3" xfId="6702"/>
    <cellStyle name="60% - Accent2 2 3 2" xfId="6703"/>
    <cellStyle name="60% - Accent2 2 4" xfId="6704"/>
    <cellStyle name="60% - Accent2 2 4 2" xfId="6705"/>
    <cellStyle name="60% - Accent2 2 5" xfId="6706"/>
    <cellStyle name="60% - Accent2 2 6" xfId="6707"/>
    <cellStyle name="60% - Accent2 3" xfId="6708"/>
    <cellStyle name="60% - Accent2 3 2" xfId="6709"/>
    <cellStyle name="60% - Accent2 4" xfId="6710"/>
    <cellStyle name="60% - Accent2 4 2" xfId="6711"/>
    <cellStyle name="60% - Accent2 5" xfId="6712"/>
    <cellStyle name="60% - Accent2 5 2" xfId="6713"/>
    <cellStyle name="60% - Accent2 5 3" xfId="6714"/>
    <cellStyle name="60% - Accent2 6" xfId="6715"/>
    <cellStyle name="60% - Accent2 7" xfId="6716"/>
    <cellStyle name="60% - Accent3 2" xfId="6717"/>
    <cellStyle name="60% - Accent3 2 2" xfId="6718"/>
    <cellStyle name="60% - Accent3 2 2 2" xfId="6719"/>
    <cellStyle name="60% - Accent3 2 3" xfId="6720"/>
    <cellStyle name="60% - Accent3 2 3 2" xfId="6721"/>
    <cellStyle name="60% - Accent3 2 3 3" xfId="6722"/>
    <cellStyle name="60% - Accent3 2 4" xfId="6723"/>
    <cellStyle name="60% - Accent3 2 4 2" xfId="6724"/>
    <cellStyle name="60% - Accent3 2 5" xfId="6725"/>
    <cellStyle name="60% - Accent3 2 6" xfId="6726"/>
    <cellStyle name="60% - Accent3 3" xfId="6727"/>
    <cellStyle name="60% - Accent3 3 2" xfId="6728"/>
    <cellStyle name="60% - Accent3 4" xfId="6729"/>
    <cellStyle name="60% - Accent3 4 2" xfId="6730"/>
    <cellStyle name="60% - Accent3 5" xfId="6731"/>
    <cellStyle name="60% - Accent3 5 2" xfId="6732"/>
    <cellStyle name="60% - Accent3 5 3" xfId="6733"/>
    <cellStyle name="60% - Accent3 6" xfId="6734"/>
    <cellStyle name="60% - Accent3 7" xfId="6735"/>
    <cellStyle name="60% - Accent4 2" xfId="6736"/>
    <cellStyle name="60% - Accent4 2 2" xfId="6737"/>
    <cellStyle name="60% - Accent4 2 2 2" xfId="6738"/>
    <cellStyle name="60% - Accent4 2 3" xfId="6739"/>
    <cellStyle name="60% - Accent4 2 3 2" xfId="6740"/>
    <cellStyle name="60% - Accent4 2 3 3" xfId="6741"/>
    <cellStyle name="60% - Accent4 2 4" xfId="6742"/>
    <cellStyle name="60% - Accent4 2 4 2" xfId="6743"/>
    <cellStyle name="60% - Accent4 2 5" xfId="6744"/>
    <cellStyle name="60% - Accent4 2 6" xfId="6745"/>
    <cellStyle name="60% - Accent4 3" xfId="6746"/>
    <cellStyle name="60% - Accent4 3 2" xfId="6747"/>
    <cellStyle name="60% - Accent4 4" xfId="6748"/>
    <cellStyle name="60% - Accent4 4 2" xfId="6749"/>
    <cellStyle name="60% - Accent4 5" xfId="6750"/>
    <cellStyle name="60% - Accent4 5 2" xfId="6751"/>
    <cellStyle name="60% - Accent4 5 3" xfId="6752"/>
    <cellStyle name="60% - Accent4 6" xfId="6753"/>
    <cellStyle name="60% - Accent4 7" xfId="6754"/>
    <cellStyle name="60% - Accent5 2" xfId="6755"/>
    <cellStyle name="60% - Accent5 2 2" xfId="6756"/>
    <cellStyle name="60% - Accent5 2 2 2" xfId="6757"/>
    <cellStyle name="60% - Accent5 2 3" xfId="6758"/>
    <cellStyle name="60% - Accent5 2 3 2" xfId="6759"/>
    <cellStyle name="60% - Accent5 2 4" xfId="6760"/>
    <cellStyle name="60% - Accent5 2 4 2" xfId="6761"/>
    <cellStyle name="60% - Accent5 2 5" xfId="6762"/>
    <cellStyle name="60% - Accent5 2 6" xfId="6763"/>
    <cellStyle name="60% - Accent5 3" xfId="6764"/>
    <cellStyle name="60% - Accent5 3 2" xfId="6765"/>
    <cellStyle name="60% - Accent5 4" xfId="6766"/>
    <cellStyle name="60% - Accent5 4 2" xfId="6767"/>
    <cellStyle name="60% - Accent5 5" xfId="6768"/>
    <cellStyle name="60% - Accent5 5 2" xfId="6769"/>
    <cellStyle name="60% - Accent5 5 3" xfId="6770"/>
    <cellStyle name="60% - Accent5 6" xfId="6771"/>
    <cellStyle name="60% - Accent5 7" xfId="6772"/>
    <cellStyle name="60% - Accent6 2" xfId="6773"/>
    <cellStyle name="60% - Accent6 2 2" xfId="6774"/>
    <cellStyle name="60% - Accent6 2 2 2" xfId="6775"/>
    <cellStyle name="60% - Accent6 2 3" xfId="6776"/>
    <cellStyle name="60% - Accent6 2 3 2" xfId="6777"/>
    <cellStyle name="60% - Accent6 2 3 3" xfId="6778"/>
    <cellStyle name="60% - Accent6 2 4" xfId="6779"/>
    <cellStyle name="60% - Accent6 2 4 2" xfId="6780"/>
    <cellStyle name="60% - Accent6 2 5" xfId="6781"/>
    <cellStyle name="60% - Accent6 2 6" xfId="6782"/>
    <cellStyle name="60% - Accent6 3" xfId="6783"/>
    <cellStyle name="60% - Accent6 3 2" xfId="6784"/>
    <cellStyle name="60% - Accent6 3 3" xfId="6785"/>
    <cellStyle name="60% - Accent6 4" xfId="6786"/>
    <cellStyle name="60% - Accent6 4 2" xfId="6787"/>
    <cellStyle name="60% - Accent6 5" xfId="6788"/>
    <cellStyle name="60% - Accent6 5 2" xfId="6789"/>
    <cellStyle name="60% - Accent6 5 3" xfId="6790"/>
    <cellStyle name="60% - Accent6 6" xfId="6791"/>
    <cellStyle name="60% - Accent6 7" xfId="6792"/>
    <cellStyle name="60% - ส่วนที่ถูกเน้น1" xfId="6793"/>
    <cellStyle name="60% - ส่วนที่ถูกเน้น1 2" xfId="6794"/>
    <cellStyle name="60% - ส่วนที่ถูกเน้น1 2 2" xfId="6795"/>
    <cellStyle name="60% - ส่วนที่ถูกเน้น1 3" xfId="6796"/>
    <cellStyle name="60% - ส่วนที่ถูกเน้น1 4" xfId="6797"/>
    <cellStyle name="60% - ส่วนที่ถูกเน้น1 5" xfId="6798"/>
    <cellStyle name="60% - ส่วนที่ถูกเน้น1 6" xfId="6799"/>
    <cellStyle name="60% - ส่วนที่ถูกเน้น1 7" xfId="6800"/>
    <cellStyle name="60% - ส่วนที่ถูกเน้น1 8" xfId="6801"/>
    <cellStyle name="60% - ส่วนที่ถูกเน้น1 9" xfId="6802"/>
    <cellStyle name="60% - ส่วนที่ถูกเน้น2" xfId="6803"/>
    <cellStyle name="60% - ส่วนที่ถูกเน้น2 2" xfId="6804"/>
    <cellStyle name="60% - ส่วนที่ถูกเน้น2 2 2" xfId="6805"/>
    <cellStyle name="60% - ส่วนที่ถูกเน้น2 3" xfId="6806"/>
    <cellStyle name="60% - ส่วนที่ถูกเน้น2 4" xfId="6807"/>
    <cellStyle name="60% - ส่วนที่ถูกเน้น2 5" xfId="6808"/>
    <cellStyle name="60% - ส่วนที่ถูกเน้น2 6" xfId="6809"/>
    <cellStyle name="60% - ส่วนที่ถูกเน้น2 7" xfId="6810"/>
    <cellStyle name="60% - ส่วนที่ถูกเน้น2 8" xfId="6811"/>
    <cellStyle name="60% - ส่วนที่ถูกเน้น2 9" xfId="6812"/>
    <cellStyle name="60% - ส่วนที่ถูกเน้น3" xfId="6813"/>
    <cellStyle name="60% - ส่วนที่ถูกเน้น3 2" xfId="6814"/>
    <cellStyle name="60% - ส่วนที่ถูกเน้น3 2 2" xfId="6815"/>
    <cellStyle name="60% - ส่วนที่ถูกเน้น3 3" xfId="6816"/>
    <cellStyle name="60% - ส่วนที่ถูกเน้น3 4" xfId="6817"/>
    <cellStyle name="60% - ส่วนที่ถูกเน้น3 5" xfId="6818"/>
    <cellStyle name="60% - ส่วนที่ถูกเน้น3 6" xfId="6819"/>
    <cellStyle name="60% - ส่วนที่ถูกเน้น3 7" xfId="6820"/>
    <cellStyle name="60% - ส่วนที่ถูกเน้น3 8" xfId="6821"/>
    <cellStyle name="60% - ส่วนที่ถูกเน้น3 9" xfId="6822"/>
    <cellStyle name="60% - ส่วนที่ถูกเน้น4" xfId="6823"/>
    <cellStyle name="60% - ส่วนที่ถูกเน้น4 2" xfId="6824"/>
    <cellStyle name="60% - ส่วนที่ถูกเน้น4 2 2" xfId="6825"/>
    <cellStyle name="60% - ส่วนที่ถูกเน้น4 3" xfId="6826"/>
    <cellStyle name="60% - ส่วนที่ถูกเน้น4 4" xfId="6827"/>
    <cellStyle name="60% - ส่วนที่ถูกเน้น4 5" xfId="6828"/>
    <cellStyle name="60% - ส่วนที่ถูกเน้น4 6" xfId="6829"/>
    <cellStyle name="60% - ส่วนที่ถูกเน้น4 7" xfId="6830"/>
    <cellStyle name="60% - ส่วนที่ถูกเน้น4 8" xfId="6831"/>
    <cellStyle name="60% - ส่วนที่ถูกเน้น4 9" xfId="6832"/>
    <cellStyle name="60% - ส่วนที่ถูกเน้น5" xfId="6833"/>
    <cellStyle name="60% - ส่วนที่ถูกเน้น5 2" xfId="6834"/>
    <cellStyle name="60% - ส่วนที่ถูกเน้น5 2 2" xfId="6835"/>
    <cellStyle name="60% - ส่วนที่ถูกเน้น5 3" xfId="6836"/>
    <cellStyle name="60% - ส่วนที่ถูกเน้น5 4" xfId="6837"/>
    <cellStyle name="60% - ส่วนที่ถูกเน้น5 5" xfId="6838"/>
    <cellStyle name="60% - ส่วนที่ถูกเน้น5 6" xfId="6839"/>
    <cellStyle name="60% - ส่วนที่ถูกเน้น5 7" xfId="6840"/>
    <cellStyle name="60% - ส่วนที่ถูกเน้น5 8" xfId="6841"/>
    <cellStyle name="60% - ส่วนที่ถูกเน้น5 9" xfId="6842"/>
    <cellStyle name="60% - ส่วนที่ถูกเน้น6" xfId="6843"/>
    <cellStyle name="60% - ส่วนที่ถูกเน้น6 2" xfId="6844"/>
    <cellStyle name="60% - ส่วนที่ถูกเน้น6 2 2" xfId="6845"/>
    <cellStyle name="60% - ส่วนที่ถูกเน้น6 3" xfId="6846"/>
    <cellStyle name="60% - ส่วนที่ถูกเน้น6 4" xfId="6847"/>
    <cellStyle name="60% - ส่วนที่ถูกเน้น6 5" xfId="6848"/>
    <cellStyle name="60% - ส่วนที่ถูกเน้น6 6" xfId="6849"/>
    <cellStyle name="60% - ส่วนที่ถูกเน้น6 7" xfId="6850"/>
    <cellStyle name="60% - ส่วนที่ถูกเน้น6 8" xfId="6851"/>
    <cellStyle name="60% - ส่วนที่ถูกเน้น6 9" xfId="6852"/>
    <cellStyle name="75" xfId="6853"/>
    <cellStyle name="75 2" xfId="6854"/>
    <cellStyle name="Accent1 2" xfId="6855"/>
    <cellStyle name="Accent1 2 2" xfId="6856"/>
    <cellStyle name="Accent1 2 2 2" xfId="6857"/>
    <cellStyle name="Accent1 2 3" xfId="6858"/>
    <cellStyle name="Accent1 2 3 2" xfId="6859"/>
    <cellStyle name="Accent1 2 3 3" xfId="6860"/>
    <cellStyle name="Accent1 2 4" xfId="6861"/>
    <cellStyle name="Accent1 2 4 2" xfId="6862"/>
    <cellStyle name="Accent1 2 5" xfId="6863"/>
    <cellStyle name="Accent1 2 6" xfId="6864"/>
    <cellStyle name="Accent1 3" xfId="6865"/>
    <cellStyle name="Accent1 3 2" xfId="6866"/>
    <cellStyle name="Accent1 3 3" xfId="6867"/>
    <cellStyle name="Accent1 4" xfId="6868"/>
    <cellStyle name="Accent1 4 2" xfId="6869"/>
    <cellStyle name="Accent1 5" xfId="6870"/>
    <cellStyle name="Accent1 5 2" xfId="6871"/>
    <cellStyle name="Accent1 5 3" xfId="6872"/>
    <cellStyle name="Accent1 6" xfId="6873"/>
    <cellStyle name="Accent1 7" xfId="6874"/>
    <cellStyle name="Accent2 2" xfId="6875"/>
    <cellStyle name="Accent2 2 2" xfId="6876"/>
    <cellStyle name="Accent2 2 2 2" xfId="6877"/>
    <cellStyle name="Accent2 2 3" xfId="6878"/>
    <cellStyle name="Accent2 2 3 2" xfId="6879"/>
    <cellStyle name="Accent2 2 4" xfId="6880"/>
    <cellStyle name="Accent2 2 4 2" xfId="6881"/>
    <cellStyle name="Accent2 2 5" xfId="6882"/>
    <cellStyle name="Accent2 2 6" xfId="6883"/>
    <cellStyle name="Accent2 3" xfId="6884"/>
    <cellStyle name="Accent2 3 2" xfId="6885"/>
    <cellStyle name="Accent2 4" xfId="6886"/>
    <cellStyle name="Accent2 4 2" xfId="6887"/>
    <cellStyle name="Accent2 5" xfId="6888"/>
    <cellStyle name="Accent2 5 2" xfId="6889"/>
    <cellStyle name="Accent2 5 3" xfId="6890"/>
    <cellStyle name="Accent2 6" xfId="6891"/>
    <cellStyle name="Accent2 7" xfId="6892"/>
    <cellStyle name="Accent3 2" xfId="6893"/>
    <cellStyle name="Accent3 2 2" xfId="6894"/>
    <cellStyle name="Accent3 2 2 2" xfId="6895"/>
    <cellStyle name="Accent3 2 3" xfId="6896"/>
    <cellStyle name="Accent3 2 3 2" xfId="6897"/>
    <cellStyle name="Accent3 2 4" xfId="6898"/>
    <cellStyle name="Accent3 2 4 2" xfId="6899"/>
    <cellStyle name="Accent3 2 5" xfId="6900"/>
    <cellStyle name="Accent3 2 6" xfId="6901"/>
    <cellStyle name="Accent3 3" xfId="6902"/>
    <cellStyle name="Accent3 3 2" xfId="6903"/>
    <cellStyle name="Accent3 4" xfId="6904"/>
    <cellStyle name="Accent3 4 2" xfId="6905"/>
    <cellStyle name="Accent3 5" xfId="6906"/>
    <cellStyle name="Accent3 5 2" xfId="6907"/>
    <cellStyle name="Accent3 5 3" xfId="6908"/>
    <cellStyle name="Accent3 6" xfId="6909"/>
    <cellStyle name="Accent3 7" xfId="6910"/>
    <cellStyle name="Accent4 2" xfId="6911"/>
    <cellStyle name="Accent4 2 2" xfId="6912"/>
    <cellStyle name="Accent4 2 2 2" xfId="6913"/>
    <cellStyle name="Accent4 2 3" xfId="6914"/>
    <cellStyle name="Accent4 2 3 2" xfId="6915"/>
    <cellStyle name="Accent4 2 3 3" xfId="6916"/>
    <cellStyle name="Accent4 2 4" xfId="6917"/>
    <cellStyle name="Accent4 2 4 2" xfId="6918"/>
    <cellStyle name="Accent4 2 5" xfId="6919"/>
    <cellStyle name="Accent4 2 6" xfId="6920"/>
    <cellStyle name="Accent4 3" xfId="6921"/>
    <cellStyle name="Accent4 3 2" xfId="6922"/>
    <cellStyle name="Accent4 3 3" xfId="6923"/>
    <cellStyle name="Accent4 4" xfId="6924"/>
    <cellStyle name="Accent4 4 2" xfId="6925"/>
    <cellStyle name="Accent4 5" xfId="6926"/>
    <cellStyle name="Accent4 5 2" xfId="6927"/>
    <cellStyle name="Accent4 5 3" xfId="6928"/>
    <cellStyle name="Accent4 6" xfId="6929"/>
    <cellStyle name="Accent4 7" xfId="6930"/>
    <cellStyle name="Accent5 2" xfId="6931"/>
    <cellStyle name="Accent5 2 2" xfId="6932"/>
    <cellStyle name="Accent5 2 2 2" xfId="6933"/>
    <cellStyle name="Accent5 2 3" xfId="6934"/>
    <cellStyle name="Accent5 2 3 2" xfId="6935"/>
    <cellStyle name="Accent5 2 4" xfId="6936"/>
    <cellStyle name="Accent5 2 4 2" xfId="6937"/>
    <cellStyle name="Accent5 2 5" xfId="6938"/>
    <cellStyle name="Accent5 2 6" xfId="6939"/>
    <cellStyle name="Accent5 3" xfId="6940"/>
    <cellStyle name="Accent5 3 2" xfId="6941"/>
    <cellStyle name="Accent5 4" xfId="6942"/>
    <cellStyle name="Accent5 4 2" xfId="6943"/>
    <cellStyle name="Accent5 5" xfId="6944"/>
    <cellStyle name="Accent5 5 2" xfId="6945"/>
    <cellStyle name="Accent5 5 3" xfId="6946"/>
    <cellStyle name="Accent5 6" xfId="6947"/>
    <cellStyle name="Accent5 7" xfId="6948"/>
    <cellStyle name="Accent6 2" xfId="6949"/>
    <cellStyle name="Accent6 2 2" xfId="6950"/>
    <cellStyle name="Accent6 2 2 2" xfId="6951"/>
    <cellStyle name="Accent6 2 3" xfId="6952"/>
    <cellStyle name="Accent6 2 3 2" xfId="6953"/>
    <cellStyle name="Accent6 2 4" xfId="6954"/>
    <cellStyle name="Accent6 2 4 2" xfId="6955"/>
    <cellStyle name="Accent6 2 5" xfId="6956"/>
    <cellStyle name="Accent6 2 6" xfId="6957"/>
    <cellStyle name="Accent6 3" xfId="6958"/>
    <cellStyle name="Accent6 3 2" xfId="6959"/>
    <cellStyle name="Accent6 4" xfId="6960"/>
    <cellStyle name="Accent6 4 2" xfId="6961"/>
    <cellStyle name="Accent6 5" xfId="6962"/>
    <cellStyle name="Accent6 5 2" xfId="6963"/>
    <cellStyle name="Accent6 5 3" xfId="6964"/>
    <cellStyle name="Accent6 6" xfId="6965"/>
    <cellStyle name="Accent6 7" xfId="6966"/>
    <cellStyle name="amount" xfId="6967"/>
    <cellStyle name="Bad 2" xfId="6968"/>
    <cellStyle name="Bad 2 2" xfId="6969"/>
    <cellStyle name="Bad 2 2 2" xfId="6970"/>
    <cellStyle name="Bad 2 3" xfId="6971"/>
    <cellStyle name="Bad 2 3 2" xfId="6972"/>
    <cellStyle name="Bad 2 4" xfId="6973"/>
    <cellStyle name="Bad 2 4 2" xfId="6974"/>
    <cellStyle name="Bad 2 5" xfId="6975"/>
    <cellStyle name="Bad 2 6" xfId="6976"/>
    <cellStyle name="Bad 3" xfId="6977"/>
    <cellStyle name="Bad 3 2" xfId="6978"/>
    <cellStyle name="Bad 4" xfId="6979"/>
    <cellStyle name="Bad 4 2" xfId="6980"/>
    <cellStyle name="Bad 5" xfId="6981"/>
    <cellStyle name="Bad 5 2" xfId="6982"/>
    <cellStyle name="Bad 5 3" xfId="6983"/>
    <cellStyle name="Bad 6" xfId="6984"/>
    <cellStyle name="Bad 7" xfId="6985"/>
    <cellStyle name="Body" xfId="5"/>
    <cellStyle name="Calc Currency (0)" xfId="6986"/>
    <cellStyle name="Calc Currency (0) 2" xfId="6987"/>
    <cellStyle name="Calc Currency (0) 3" xfId="6988"/>
    <cellStyle name="Calc Currency (2)" xfId="6989"/>
    <cellStyle name="Calc Currency (2) 2" xfId="6990"/>
    <cellStyle name="Calc Currency (2) 3" xfId="6991"/>
    <cellStyle name="Calc Percent (0)" xfId="6992"/>
    <cellStyle name="Calc Percent (0) 2" xfId="6993"/>
    <cellStyle name="Calc Percent (0) 3" xfId="6994"/>
    <cellStyle name="Calc Percent (1)" xfId="6995"/>
    <cellStyle name="Calc Percent (1) 2" xfId="6996"/>
    <cellStyle name="Calc Percent (1) 3" xfId="6997"/>
    <cellStyle name="Calc Percent (2)" xfId="6998"/>
    <cellStyle name="Calc Percent (2) 2" xfId="6999"/>
    <cellStyle name="Calc Percent (2) 3" xfId="7000"/>
    <cellStyle name="Calc Units (0)" xfId="7001"/>
    <cellStyle name="Calc Units (0) 2" xfId="7002"/>
    <cellStyle name="Calc Units (0) 3" xfId="7003"/>
    <cellStyle name="Calc Units (1)" xfId="7004"/>
    <cellStyle name="Calc Units (1) 2" xfId="7005"/>
    <cellStyle name="Calc Units (1) 3" xfId="7006"/>
    <cellStyle name="Calc Units (2)" xfId="7007"/>
    <cellStyle name="Calc Units (2) 2" xfId="7008"/>
    <cellStyle name="Calc Units (2) 3" xfId="7009"/>
    <cellStyle name="Calculation 2" xfId="7010"/>
    <cellStyle name="Calculation 2 2" xfId="7011"/>
    <cellStyle name="Calculation 2 2 2" xfId="7012"/>
    <cellStyle name="Calculation 2 3" xfId="7013"/>
    <cellStyle name="Calculation 2 3 2" xfId="7014"/>
    <cellStyle name="Calculation 2 3 3" xfId="7015"/>
    <cellStyle name="Calculation 2 4" xfId="7016"/>
    <cellStyle name="Calculation 2 4 2" xfId="7017"/>
    <cellStyle name="Calculation 2 5" xfId="7018"/>
    <cellStyle name="Calculation 2 6" xfId="7019"/>
    <cellStyle name="Calculation 3" xfId="7020"/>
    <cellStyle name="Calculation 3 2" xfId="7021"/>
    <cellStyle name="Calculation 3 3" xfId="7022"/>
    <cellStyle name="Calculation 4" xfId="7023"/>
    <cellStyle name="Calculation 4 2" xfId="7024"/>
    <cellStyle name="Calculation 5" xfId="7025"/>
    <cellStyle name="Calculation 5 2" xfId="7026"/>
    <cellStyle name="Calculation 5 3" xfId="7027"/>
    <cellStyle name="Calculation 6" xfId="7028"/>
    <cellStyle name="Calculation 7" xfId="7029"/>
    <cellStyle name="category" xfId="7030"/>
    <cellStyle name="Change A&amp;ll" xfId="7031"/>
    <cellStyle name="Check Cell 2" xfId="7032"/>
    <cellStyle name="Check Cell 2 2" xfId="7033"/>
    <cellStyle name="Check Cell 2 2 2" xfId="7034"/>
    <cellStyle name="Check Cell 2 3" xfId="7035"/>
    <cellStyle name="Check Cell 2 3 2" xfId="7036"/>
    <cellStyle name="Check Cell 2 4" xfId="7037"/>
    <cellStyle name="Check Cell 2 4 2" xfId="7038"/>
    <cellStyle name="Check Cell 2 5" xfId="7039"/>
    <cellStyle name="Check Cell 2 6" xfId="7040"/>
    <cellStyle name="Check Cell 3" xfId="7041"/>
    <cellStyle name="Check Cell 3 2" xfId="7042"/>
    <cellStyle name="Check Cell 4" xfId="7043"/>
    <cellStyle name="Check Cell 4 2" xfId="7044"/>
    <cellStyle name="Check Cell 5" xfId="7045"/>
    <cellStyle name="Check Cell 5 2" xfId="7046"/>
    <cellStyle name="Check Cell 5 3" xfId="7047"/>
    <cellStyle name="Check Cell 6" xfId="7048"/>
    <cellStyle name="Check Cell 7" xfId="7049"/>
    <cellStyle name="comic" xfId="7050"/>
    <cellStyle name="Comma" xfId="10675" builtinId="3"/>
    <cellStyle name="Comma  - Style1" xfId="7051"/>
    <cellStyle name="Comma  - Style1 2" xfId="7052"/>
    <cellStyle name="Comma  - Style2" xfId="7053"/>
    <cellStyle name="Comma  - Style2 2" xfId="7054"/>
    <cellStyle name="Comma  - Style3" xfId="7055"/>
    <cellStyle name="Comma  - Style3 2" xfId="7056"/>
    <cellStyle name="Comma  - Style4" xfId="7057"/>
    <cellStyle name="Comma  - Style4 2" xfId="7058"/>
    <cellStyle name="Comma  - Style5" xfId="7059"/>
    <cellStyle name="Comma  - Style5 2" xfId="7060"/>
    <cellStyle name="Comma  - Style6" xfId="7061"/>
    <cellStyle name="Comma  - Style6 2" xfId="7062"/>
    <cellStyle name="Comma  - Style7" xfId="7063"/>
    <cellStyle name="Comma  - Style7 2" xfId="7064"/>
    <cellStyle name="Comma  - Style7 3" xfId="7065"/>
    <cellStyle name="Comma  - Style8" xfId="7066"/>
    <cellStyle name="Comma  - Style8 2" xfId="7067"/>
    <cellStyle name="Comma  - Style8 3" xfId="7068"/>
    <cellStyle name="Comma (0.0)" xfId="7069"/>
    <cellStyle name="Comma (0.0) 2" xfId="7070"/>
    <cellStyle name="Comma (0.00)" xfId="7071"/>
    <cellStyle name="Comma (0.00) 2" xfId="7072"/>
    <cellStyle name="Comma (hidden)" xfId="7073"/>
    <cellStyle name="Comma (hidden) 2" xfId="7074"/>
    <cellStyle name="Comma (hidden) 3" xfId="7075"/>
    <cellStyle name="Comma (index)" xfId="7076"/>
    <cellStyle name="Comma (index) 2" xfId="7077"/>
    <cellStyle name="Comma (index) 2 2" xfId="7078"/>
    <cellStyle name="Comma (index) 3" xfId="7079"/>
    <cellStyle name="Comma (index) 4" xfId="7080"/>
    <cellStyle name="Comma [00]" xfId="7081"/>
    <cellStyle name="Comma [00] 2" xfId="7082"/>
    <cellStyle name="Comma [00] 3" xfId="7083"/>
    <cellStyle name="Comma 10" xfId="7084"/>
    <cellStyle name="Comma 10 10" xfId="7085"/>
    <cellStyle name="Comma 10 11" xfId="7086"/>
    <cellStyle name="Comma 10 12" xfId="7087"/>
    <cellStyle name="Comma 10 2" xfId="7088"/>
    <cellStyle name="Comma 10 2 2" xfId="7089"/>
    <cellStyle name="Comma 10 2 2 2" xfId="7090"/>
    <cellStyle name="Comma 10 2 2 3" xfId="7091"/>
    <cellStyle name="Comma 10 2 3" xfId="7092"/>
    <cellStyle name="Comma 10 2 3 2" xfId="7093"/>
    <cellStyle name="Comma 10 2 4" xfId="7094"/>
    <cellStyle name="Comma 10 2 5" xfId="7095"/>
    <cellStyle name="Comma 10 2 6" xfId="7096"/>
    <cellStyle name="Comma 10 3" xfId="7097"/>
    <cellStyle name="Comma 10 3 2" xfId="7098"/>
    <cellStyle name="Comma 10 3 3" xfId="7099"/>
    <cellStyle name="Comma 10 3 4" xfId="7100"/>
    <cellStyle name="Comma 10 3 5" xfId="7101"/>
    <cellStyle name="Comma 10 4" xfId="7102"/>
    <cellStyle name="Comma 10 4 2" xfId="7103"/>
    <cellStyle name="Comma 10 4 3" xfId="7104"/>
    <cellStyle name="Comma 10 4 4" xfId="7105"/>
    <cellStyle name="Comma 10 4 5" xfId="7106"/>
    <cellStyle name="Comma 10 5" xfId="7107"/>
    <cellStyle name="Comma 10 5 2" xfId="7108"/>
    <cellStyle name="Comma 10 5 3" xfId="7109"/>
    <cellStyle name="Comma 10 5 4" xfId="7110"/>
    <cellStyle name="Comma 10 6" xfId="7111"/>
    <cellStyle name="Comma 10 7" xfId="7112"/>
    <cellStyle name="Comma 10 7 2" xfId="7113"/>
    <cellStyle name="Comma 10 7 3" xfId="7114"/>
    <cellStyle name="Comma 10 8" xfId="7115"/>
    <cellStyle name="Comma 10 9" xfId="7116"/>
    <cellStyle name="Comma 100" xfId="7117"/>
    <cellStyle name="Comma 101" xfId="7118"/>
    <cellStyle name="Comma 102" xfId="7119"/>
    <cellStyle name="Comma 103" xfId="7120"/>
    <cellStyle name="Comma 104" xfId="7121"/>
    <cellStyle name="Comma 105" xfId="7122"/>
    <cellStyle name="Comma 106" xfId="7123"/>
    <cellStyle name="Comma 107" xfId="7124"/>
    <cellStyle name="Comma 108" xfId="7125"/>
    <cellStyle name="Comma 109" xfId="7126"/>
    <cellStyle name="Comma 11" xfId="7127"/>
    <cellStyle name="Comma 11 2" xfId="7128"/>
    <cellStyle name="Comma 11 2 2" xfId="7129"/>
    <cellStyle name="Comma 11 2 3" xfId="7130"/>
    <cellStyle name="Comma 11 2 4" xfId="7131"/>
    <cellStyle name="Comma 11 2 5" xfId="7132"/>
    <cellStyle name="Comma 11 3" xfId="7133"/>
    <cellStyle name="Comma 11 3 2" xfId="7134"/>
    <cellStyle name="Comma 11 3 3" xfId="7135"/>
    <cellStyle name="Comma 11 3 4" xfId="7136"/>
    <cellStyle name="Comma 11 4" xfId="7137"/>
    <cellStyle name="Comma 11 4 2" xfId="7138"/>
    <cellStyle name="Comma 11 5" xfId="7139"/>
    <cellStyle name="Comma 11 5 2" xfId="7140"/>
    <cellStyle name="Comma 11 6" xfId="7141"/>
    <cellStyle name="Comma 11 7" xfId="7142"/>
    <cellStyle name="Comma 11 8" xfId="7143"/>
    <cellStyle name="Comma 110" xfId="7144"/>
    <cellStyle name="Comma 111" xfId="7145"/>
    <cellStyle name="Comma 112" xfId="7146"/>
    <cellStyle name="Comma 113" xfId="7147"/>
    <cellStyle name="Comma 114" xfId="7148"/>
    <cellStyle name="Comma 115" xfId="7149"/>
    <cellStyle name="Comma 116" xfId="7150"/>
    <cellStyle name="Comma 117" xfId="7151"/>
    <cellStyle name="Comma 118" xfId="7152"/>
    <cellStyle name="Comma 119" xfId="7153"/>
    <cellStyle name="Comma 12" xfId="7154"/>
    <cellStyle name="Comma 12 2" xfId="7155"/>
    <cellStyle name="Comma 12 2 2" xfId="7156"/>
    <cellStyle name="Comma 12 2 3" xfId="7157"/>
    <cellStyle name="Comma 12 3" xfId="7158"/>
    <cellStyle name="Comma 12 3 2" xfId="7159"/>
    <cellStyle name="Comma 12 3 3" xfId="7160"/>
    <cellStyle name="Comma 12 4" xfId="7161"/>
    <cellStyle name="Comma 12 4 2" xfId="7162"/>
    <cellStyle name="Comma 12 5" xfId="7163"/>
    <cellStyle name="Comma 12 6" xfId="7164"/>
    <cellStyle name="Comma 120" xfId="7165"/>
    <cellStyle name="Comma 121" xfId="7166"/>
    <cellStyle name="Comma 122" xfId="7167"/>
    <cellStyle name="Comma 123" xfId="7168"/>
    <cellStyle name="Comma 124" xfId="7169"/>
    <cellStyle name="Comma 125" xfId="7170"/>
    <cellStyle name="Comma 126" xfId="7171"/>
    <cellStyle name="Comma 127" xfId="7172"/>
    <cellStyle name="Comma 128" xfId="7173"/>
    <cellStyle name="Comma 129" xfId="7174"/>
    <cellStyle name="Comma 13" xfId="7175"/>
    <cellStyle name="Comma 13 2" xfId="7176"/>
    <cellStyle name="Comma 13 2 2" xfId="7177"/>
    <cellStyle name="Comma 13 2 2 2" xfId="7178"/>
    <cellStyle name="Comma 13 2 3" xfId="7179"/>
    <cellStyle name="Comma 13 2 4" xfId="7180"/>
    <cellStyle name="Comma 13 2 5" xfId="7181"/>
    <cellStyle name="Comma 13 2 6" xfId="7182"/>
    <cellStyle name="Comma 13 3" xfId="7183"/>
    <cellStyle name="Comma 13 3 2" xfId="7184"/>
    <cellStyle name="Comma 13 3 3" xfId="7185"/>
    <cellStyle name="Comma 13 4" xfId="7186"/>
    <cellStyle name="Comma 13 5" xfId="7187"/>
    <cellStyle name="Comma 13 6" xfId="7188"/>
    <cellStyle name="Comma 13 7" xfId="7189"/>
    <cellStyle name="Comma 130" xfId="7190"/>
    <cellStyle name="Comma 131" xfId="7191"/>
    <cellStyle name="Comma 132" xfId="7192"/>
    <cellStyle name="Comma 133" xfId="7193"/>
    <cellStyle name="Comma 133 2" xfId="7194"/>
    <cellStyle name="Comma 134" xfId="7195"/>
    <cellStyle name="Comma 135" xfId="7196"/>
    <cellStyle name="Comma 136" xfId="7197"/>
    <cellStyle name="Comma 14" xfId="7198"/>
    <cellStyle name="Comma 14 2" xfId="7199"/>
    <cellStyle name="Comma 14 2 2" xfId="7200"/>
    <cellStyle name="Comma 14 2 2 2" xfId="7201"/>
    <cellStyle name="Comma 14 2 3" xfId="7202"/>
    <cellStyle name="Comma 14 2 3 2" xfId="7203"/>
    <cellStyle name="Comma 14 2 4" xfId="7204"/>
    <cellStyle name="Comma 14 2 5" xfId="7205"/>
    <cellStyle name="Comma 14 2 6" xfId="7206"/>
    <cellStyle name="Comma 14 3" xfId="7207"/>
    <cellStyle name="Comma 14 3 2" xfId="7208"/>
    <cellStyle name="Comma 14 3 3" xfId="7209"/>
    <cellStyle name="Comma 14 3 4" xfId="7210"/>
    <cellStyle name="Comma 14 3 5" xfId="7211"/>
    <cellStyle name="Comma 14 3 6" xfId="7212"/>
    <cellStyle name="Comma 14 4" xfId="7213"/>
    <cellStyle name="Comma 14 4 2" xfId="7214"/>
    <cellStyle name="Comma 14 4 3" xfId="7215"/>
    <cellStyle name="Comma 14 4 4" xfId="7216"/>
    <cellStyle name="Comma 14 4 5" xfId="7217"/>
    <cellStyle name="Comma 14 5" xfId="7218"/>
    <cellStyle name="Comma 14 5 2" xfId="7219"/>
    <cellStyle name="Comma 14 5 3" xfId="7220"/>
    <cellStyle name="Comma 14 5 4" xfId="7221"/>
    <cellStyle name="Comma 14 5 5" xfId="7222"/>
    <cellStyle name="Comma 14 6" xfId="7223"/>
    <cellStyle name="Comma 14 7" xfId="7224"/>
    <cellStyle name="Comma 14 8" xfId="7225"/>
    <cellStyle name="Comma 14 8 2" xfId="7226"/>
    <cellStyle name="Comma 14 8 3" xfId="7227"/>
    <cellStyle name="Comma 14 9" xfId="7228"/>
    <cellStyle name="Comma 15" xfId="7229"/>
    <cellStyle name="Comma 15 2" xfId="7230"/>
    <cellStyle name="Comma 15 2 2" xfId="7231"/>
    <cellStyle name="Comma 15 2 3" xfId="7232"/>
    <cellStyle name="Comma 15 2 4" xfId="7233"/>
    <cellStyle name="Comma 15 3" xfId="7234"/>
    <cellStyle name="Comma 15 3 2" xfId="7235"/>
    <cellStyle name="Comma 15 4" xfId="7236"/>
    <cellStyle name="Comma 15 5" xfId="7237"/>
    <cellStyle name="Comma 15 5 2" xfId="7238"/>
    <cellStyle name="Comma 15 5 3" xfId="7239"/>
    <cellStyle name="Comma 15 5 4" xfId="7240"/>
    <cellStyle name="Comma 15 6" xfId="7241"/>
    <cellStyle name="Comma 15 7" xfId="7242"/>
    <cellStyle name="Comma 15 8" xfId="7243"/>
    <cellStyle name="Comma 16" xfId="7244"/>
    <cellStyle name="Comma 16 2" xfId="7245"/>
    <cellStyle name="Comma 16 2 2" xfId="7246"/>
    <cellStyle name="Comma 16 2 3" xfId="7247"/>
    <cellStyle name="Comma 16 2 4" xfId="7248"/>
    <cellStyle name="Comma 16 2 5" xfId="7249"/>
    <cellStyle name="Comma 16 3" xfId="7250"/>
    <cellStyle name="Comma 16 3 2" xfId="7251"/>
    <cellStyle name="Comma 16 3 3" xfId="7252"/>
    <cellStyle name="Comma 16 3 4" xfId="7253"/>
    <cellStyle name="Comma 16 4" xfId="7254"/>
    <cellStyle name="Comma 16 4 2" xfId="7255"/>
    <cellStyle name="Comma 16 4 3" xfId="7256"/>
    <cellStyle name="Comma 16 4 4" xfId="7257"/>
    <cellStyle name="Comma 16 5" xfId="7258"/>
    <cellStyle name="Comma 16 6" xfId="7259"/>
    <cellStyle name="Comma 16 7" xfId="7260"/>
    <cellStyle name="Comma 16 8" xfId="7261"/>
    <cellStyle name="Comma 17" xfId="7262"/>
    <cellStyle name="Comma 17 2" xfId="7263"/>
    <cellStyle name="Comma 17 2 2" xfId="7264"/>
    <cellStyle name="Comma 17 2 3" xfId="7265"/>
    <cellStyle name="Comma 17 3" xfId="7266"/>
    <cellStyle name="Comma 17 4" xfId="7267"/>
    <cellStyle name="Comma 17 5" xfId="7268"/>
    <cellStyle name="Comma 17 6" xfId="7269"/>
    <cellStyle name="Comma 17 7" xfId="7270"/>
    <cellStyle name="Comma 18" xfId="7271"/>
    <cellStyle name="Comma 18 2" xfId="7272"/>
    <cellStyle name="Comma 18 2 2" xfId="7273"/>
    <cellStyle name="Comma 18 3" xfId="7274"/>
    <cellStyle name="Comma 18 4" xfId="7275"/>
    <cellStyle name="Comma 18 5" xfId="7276"/>
    <cellStyle name="Comma 18 6" xfId="7277"/>
    <cellStyle name="Comma 18 7" xfId="7278"/>
    <cellStyle name="Comma 18 8" xfId="7279"/>
    <cellStyle name="Comma 19" xfId="7280"/>
    <cellStyle name="Comma 19 10" xfId="7281"/>
    <cellStyle name="Comma 19 2" xfId="7282"/>
    <cellStyle name="Comma 19 2 2" xfId="7283"/>
    <cellStyle name="Comma 19 2 3" xfId="7284"/>
    <cellStyle name="Comma 19 3" xfId="7285"/>
    <cellStyle name="Comma 19 4" xfId="7286"/>
    <cellStyle name="Comma 19 5" xfId="7287"/>
    <cellStyle name="Comma 19 5 2" xfId="7288"/>
    <cellStyle name="Comma 19 5 3" xfId="7289"/>
    <cellStyle name="Comma 19 5 4" xfId="7290"/>
    <cellStyle name="Comma 19 6" xfId="7291"/>
    <cellStyle name="Comma 19 7" xfId="7292"/>
    <cellStyle name="Comma 19 8" xfId="7293"/>
    <cellStyle name="Comma 19 9" xfId="7294"/>
    <cellStyle name="Comma 2" xfId="4"/>
    <cellStyle name="Comma 2 10" xfId="10635"/>
    <cellStyle name="Comma 2 11" xfId="10636"/>
    <cellStyle name="Comma 2 12" xfId="10637"/>
    <cellStyle name="Comma 2 13" xfId="10638"/>
    <cellStyle name="Comma 2 14" xfId="10639"/>
    <cellStyle name="Comma 2 15" xfId="10640"/>
    <cellStyle name="Comma 2 16" xfId="10641"/>
    <cellStyle name="Comma 2 17" xfId="10642"/>
    <cellStyle name="Comma 2 18" xfId="10643"/>
    <cellStyle name="Comma 2 19" xfId="10644"/>
    <cellStyle name="Comma 2 2" xfId="7295"/>
    <cellStyle name="Comma 2 2 2" xfId="7296"/>
    <cellStyle name="Comma 2 2 2 2" xfId="7297"/>
    <cellStyle name="Comma 2 2 2 3" xfId="7298"/>
    <cellStyle name="Comma 2 2 3" xfId="7299"/>
    <cellStyle name="Comma 2 2 3 2" xfId="7300"/>
    <cellStyle name="Comma 2 2 3 3" xfId="7301"/>
    <cellStyle name="Comma 2 2 3 4" xfId="7302"/>
    <cellStyle name="Comma 2 2 4" xfId="7303"/>
    <cellStyle name="Comma 2 2 4 2" xfId="7304"/>
    <cellStyle name="Comma 2 2 4 3" xfId="7305"/>
    <cellStyle name="Comma 2 2 4 4" xfId="7306"/>
    <cellStyle name="Comma 2 2 5" xfId="7307"/>
    <cellStyle name="Comma 2 2 6" xfId="7308"/>
    <cellStyle name="Comma 2 20" xfId="10645"/>
    <cellStyle name="Comma 2 21" xfId="10646"/>
    <cellStyle name="Comma 2 22" xfId="10647"/>
    <cellStyle name="Comma 2 23" xfId="10648"/>
    <cellStyle name="Comma 2 24" xfId="10649"/>
    <cellStyle name="Comma 2 25" xfId="10650"/>
    <cellStyle name="Comma 2 26" xfId="10651"/>
    <cellStyle name="Comma 2 3" xfId="7309"/>
    <cellStyle name="Comma 2 3 2" xfId="7310"/>
    <cellStyle name="Comma 2 3 2 2" xfId="7311"/>
    <cellStyle name="Comma 2 3 3" xfId="7312"/>
    <cellStyle name="Comma 2 3 3 2" xfId="7313"/>
    <cellStyle name="Comma 2 3 4" xfId="7314"/>
    <cellStyle name="Comma 2 3 5" xfId="7315"/>
    <cellStyle name="Comma 2 3 6" xfId="7316"/>
    <cellStyle name="Comma 2 37" xfId="13"/>
    <cellStyle name="Comma 2 4" xfId="7317"/>
    <cellStyle name="Comma 2 4 10" xfId="7318"/>
    <cellStyle name="Comma 2 4 2" xfId="7319"/>
    <cellStyle name="Comma 2 4 2 2" xfId="7320"/>
    <cellStyle name="Comma 2 4 2 3" xfId="7321"/>
    <cellStyle name="Comma 2 4 2 4" xfId="7322"/>
    <cellStyle name="Comma 2 4 2 5" xfId="7323"/>
    <cellStyle name="Comma 2 4 3" xfId="7324"/>
    <cellStyle name="Comma 2 4 3 2" xfId="7325"/>
    <cellStyle name="Comma 2 4 3 3" xfId="7326"/>
    <cellStyle name="Comma 2 4 3 4" xfId="7327"/>
    <cellStyle name="Comma 2 4 3 5" xfId="7328"/>
    <cellStyle name="Comma 2 4 4" xfId="7329"/>
    <cellStyle name="Comma 2 4 4 2" xfId="7330"/>
    <cellStyle name="Comma 2 4 4 3" xfId="7331"/>
    <cellStyle name="Comma 2 4 4 4" xfId="7332"/>
    <cellStyle name="Comma 2 4 5" xfId="7333"/>
    <cellStyle name="Comma 2 4 6" xfId="7334"/>
    <cellStyle name="Comma 2 4 6 2" xfId="7335"/>
    <cellStyle name="Comma 2 4 6 3" xfId="7336"/>
    <cellStyle name="Comma 2 4 7" xfId="7337"/>
    <cellStyle name="Comma 2 4 8" xfId="7338"/>
    <cellStyle name="Comma 2 4 9" xfId="7339"/>
    <cellStyle name="Comma 2 5" xfId="7340"/>
    <cellStyle name="Comma 2 5 2" xfId="7341"/>
    <cellStyle name="Comma 2 5 3" xfId="7342"/>
    <cellStyle name="Comma 2 5 4" xfId="7343"/>
    <cellStyle name="Comma 2 6" xfId="7344"/>
    <cellStyle name="Comma 2 6 2" xfId="7345"/>
    <cellStyle name="Comma 2 6 3" xfId="7346"/>
    <cellStyle name="Comma 2 7" xfId="7347"/>
    <cellStyle name="Comma 2 7 2" xfId="7348"/>
    <cellStyle name="Comma 2 7 3" xfId="7349"/>
    <cellStyle name="Comma 2 8" xfId="7350"/>
    <cellStyle name="Comma 2 9" xfId="7351"/>
    <cellStyle name="Comma 2_REC บัตรภาษี 100090" xfId="7352"/>
    <cellStyle name="Comma 20" xfId="7353"/>
    <cellStyle name="Comma 20 2" xfId="7354"/>
    <cellStyle name="Comma 20 3" xfId="7355"/>
    <cellStyle name="Comma 20 4" xfId="7356"/>
    <cellStyle name="Comma 20 5" xfId="7357"/>
    <cellStyle name="Comma 20 6" xfId="7358"/>
    <cellStyle name="Comma 20 7" xfId="7359"/>
    <cellStyle name="Comma 21" xfId="7360"/>
    <cellStyle name="Comma 21 2" xfId="7361"/>
    <cellStyle name="Comma 21 3" xfId="7362"/>
    <cellStyle name="Comma 21 4" xfId="7363"/>
    <cellStyle name="Comma 21 5" xfId="7364"/>
    <cellStyle name="Comma 21 6" xfId="7365"/>
    <cellStyle name="Comma 21 7" xfId="7366"/>
    <cellStyle name="Comma 22" xfId="7367"/>
    <cellStyle name="Comma 22 2" xfId="7368"/>
    <cellStyle name="Comma 22 3" xfId="7369"/>
    <cellStyle name="Comma 22 4" xfId="7370"/>
    <cellStyle name="Comma 22 5" xfId="7371"/>
    <cellStyle name="Comma 22 6" xfId="7372"/>
    <cellStyle name="Comma 23" xfId="7373"/>
    <cellStyle name="Comma 23 2" xfId="7374"/>
    <cellStyle name="Comma 23 3" xfId="7375"/>
    <cellStyle name="Comma 23 4" xfId="7376"/>
    <cellStyle name="Comma 23 5" xfId="7377"/>
    <cellStyle name="Comma 23 6" xfId="7378"/>
    <cellStyle name="Comma 24" xfId="7379"/>
    <cellStyle name="Comma 24 2" xfId="7380"/>
    <cellStyle name="Comma 24 3" xfId="7381"/>
    <cellStyle name="Comma 24 4" xfId="7382"/>
    <cellStyle name="Comma 24 5" xfId="7383"/>
    <cellStyle name="Comma 24 6" xfId="7384"/>
    <cellStyle name="Comma 25" xfId="7385"/>
    <cellStyle name="Comma 25 2" xfId="7386"/>
    <cellStyle name="Comma 25 3" xfId="7387"/>
    <cellStyle name="Comma 25 4" xfId="7388"/>
    <cellStyle name="Comma 25 5" xfId="7389"/>
    <cellStyle name="Comma 26" xfId="7390"/>
    <cellStyle name="Comma 26 2" xfId="7391"/>
    <cellStyle name="Comma 27" xfId="7392"/>
    <cellStyle name="Comma 28" xfId="7393"/>
    <cellStyle name="Comma 28 2" xfId="7394"/>
    <cellStyle name="Comma 29" xfId="7395"/>
    <cellStyle name="Comma 3" xfId="12"/>
    <cellStyle name="Comma 3 10" xfId="7396"/>
    <cellStyle name="Comma 3 2" xfId="7397"/>
    <cellStyle name="Comma 3 2 2" xfId="7398"/>
    <cellStyle name="Comma 3 2 2 2" xfId="7399"/>
    <cellStyle name="Comma 3 2 2 3" xfId="7400"/>
    <cellStyle name="Comma 3 2 3" xfId="7401"/>
    <cellStyle name="Comma 3 2 3 2" xfId="7402"/>
    <cellStyle name="Comma 3 2 3 3" xfId="7403"/>
    <cellStyle name="Comma 3 2 4" xfId="7404"/>
    <cellStyle name="Comma 3 2 4 2" xfId="7405"/>
    <cellStyle name="Comma 3 2 5" xfId="7406"/>
    <cellStyle name="Comma 3 2 6" xfId="7407"/>
    <cellStyle name="Comma 3 2 7" xfId="7408"/>
    <cellStyle name="Comma 3 2 8" xfId="7409"/>
    <cellStyle name="Comma 3 3" xfId="7410"/>
    <cellStyle name="Comma 3 3 2" xfId="7411"/>
    <cellStyle name="Comma 3 3 2 2" xfId="7412"/>
    <cellStyle name="Comma 3 3 2 3" xfId="7413"/>
    <cellStyle name="Comma 3 3 2 4" xfId="7414"/>
    <cellStyle name="Comma 3 3 2 5" xfId="7415"/>
    <cellStyle name="Comma 3 3 3" xfId="7416"/>
    <cellStyle name="Comma 3 3 3 2" xfId="7417"/>
    <cellStyle name="Comma 3 3 3 3" xfId="7418"/>
    <cellStyle name="Comma 3 3 3 4" xfId="7419"/>
    <cellStyle name="Comma 3 3 4" xfId="7420"/>
    <cellStyle name="Comma 3 3 4 2" xfId="7421"/>
    <cellStyle name="Comma 3 3 4 3" xfId="7422"/>
    <cellStyle name="Comma 3 3 4 4" xfId="7423"/>
    <cellStyle name="Comma 3 3 5" xfId="7424"/>
    <cellStyle name="Comma 3 3 6" xfId="7425"/>
    <cellStyle name="Comma 3 3 7" xfId="7426"/>
    <cellStyle name="Comma 3 3 8" xfId="7427"/>
    <cellStyle name="Comma 3 4" xfId="7428"/>
    <cellStyle name="Comma 3 4 2" xfId="7429"/>
    <cellStyle name="Comma 3 5" xfId="7430"/>
    <cellStyle name="Comma 3 5 2" xfId="7431"/>
    <cellStyle name="Comma 3 5 2 2" xfId="7432"/>
    <cellStyle name="Comma 3 5 3" xfId="7433"/>
    <cellStyle name="Comma 3 6" xfId="7434"/>
    <cellStyle name="Comma 3 6 2" xfId="7435"/>
    <cellStyle name="Comma 3 7" xfId="7436"/>
    <cellStyle name="Comma 3 8" xfId="7437"/>
    <cellStyle name="Comma 3 9" xfId="7438"/>
    <cellStyle name="Comma 30" xfId="7439"/>
    <cellStyle name="Comma 31" xfId="7440"/>
    <cellStyle name="Comma 32" xfId="7441"/>
    <cellStyle name="Comma 33" xfId="7442"/>
    <cellStyle name="Comma 34" xfId="7443"/>
    <cellStyle name="Comma 35" xfId="7444"/>
    <cellStyle name="Comma 36" xfId="7445"/>
    <cellStyle name="Comma 37" xfId="7446"/>
    <cellStyle name="Comma 38" xfId="7447"/>
    <cellStyle name="Comma 39" xfId="7448"/>
    <cellStyle name="Comma 4" xfId="7449"/>
    <cellStyle name="Comma 4 10" xfId="7450"/>
    <cellStyle name="Comma 4 11" xfId="7451"/>
    <cellStyle name="Comma 4 12" xfId="7452"/>
    <cellStyle name="Comma 4 2" xfId="7453"/>
    <cellStyle name="Comma 4 2 2" xfId="7454"/>
    <cellStyle name="Comma 4 2 2 2" xfId="7455"/>
    <cellStyle name="Comma 4 2 2 3" xfId="7456"/>
    <cellStyle name="Comma 4 2 2 4" xfId="7457"/>
    <cellStyle name="Comma 4 2 3" xfId="7458"/>
    <cellStyle name="Comma 4 2 3 2" xfId="7459"/>
    <cellStyle name="Comma 4 2 3 3" xfId="7460"/>
    <cellStyle name="Comma 4 2 4" xfId="7461"/>
    <cellStyle name="Comma 4 2 5" xfId="7462"/>
    <cellStyle name="Comma 4 2 6" xfId="7463"/>
    <cellStyle name="Comma 4 2 7" xfId="7464"/>
    <cellStyle name="Comma 4 3" xfId="7465"/>
    <cellStyle name="Comma 4 3 2" xfId="7466"/>
    <cellStyle name="Comma 4 3 3" xfId="7467"/>
    <cellStyle name="Comma 4 3 3 2" xfId="7468"/>
    <cellStyle name="Comma 4 3 3 3" xfId="7469"/>
    <cellStyle name="Comma 4 3 3 4" xfId="7470"/>
    <cellStyle name="Comma 4 3 3 5" xfId="7471"/>
    <cellStyle name="Comma 4 3 4" xfId="7472"/>
    <cellStyle name="Comma 4 3 5" xfId="7473"/>
    <cellStyle name="Comma 4 3 6" xfId="7474"/>
    <cellStyle name="Comma 4 3 7" xfId="7475"/>
    <cellStyle name="Comma 4 4" xfId="7476"/>
    <cellStyle name="Comma 4 4 2" xfId="7477"/>
    <cellStyle name="Comma 4 4 3" xfId="7478"/>
    <cellStyle name="Comma 4 4 3 2" xfId="7479"/>
    <cellStyle name="Comma 4 4 3 3" xfId="7480"/>
    <cellStyle name="Comma 4 4 4" xfId="7481"/>
    <cellStyle name="Comma 4 4 5" xfId="7482"/>
    <cellStyle name="Comma 4 4 6" xfId="7483"/>
    <cellStyle name="Comma 4 4 7" xfId="7484"/>
    <cellStyle name="Comma 4 5" xfId="7485"/>
    <cellStyle name="Comma 4 5 2" xfId="7486"/>
    <cellStyle name="Comma 4 5 3" xfId="7487"/>
    <cellStyle name="Comma 4 5 3 2" xfId="7488"/>
    <cellStyle name="Comma 4 5 3 2 2" xfId="7489"/>
    <cellStyle name="Comma 4 5 3 2 3" xfId="7490"/>
    <cellStyle name="Comma 4 5 3 3" xfId="7491"/>
    <cellStyle name="Comma 4 5 3 4" xfId="7492"/>
    <cellStyle name="Comma 4 5 4" xfId="7493"/>
    <cellStyle name="Comma 4 5 5" xfId="7494"/>
    <cellStyle name="Comma 4 5 5 2" xfId="7495"/>
    <cellStyle name="Comma 4 5 5 3" xfId="7496"/>
    <cellStyle name="Comma 4 5 6" xfId="7497"/>
    <cellStyle name="Comma 4 5 6 2" xfId="7498"/>
    <cellStyle name="Comma 4 5 6 3" xfId="7499"/>
    <cellStyle name="Comma 4 6" xfId="7500"/>
    <cellStyle name="Comma 4 7" xfId="7501"/>
    <cellStyle name="Comma 4 7 2" xfId="7502"/>
    <cellStyle name="Comma 4 7 3" xfId="7503"/>
    <cellStyle name="Comma 4 8" xfId="7504"/>
    <cellStyle name="Comma 4 9" xfId="7505"/>
    <cellStyle name="Comma 40" xfId="7506"/>
    <cellStyle name="Comma 41" xfId="7507"/>
    <cellStyle name="Comma 42" xfId="7508"/>
    <cellStyle name="Comma 43" xfId="7509"/>
    <cellStyle name="Comma 44" xfId="7510"/>
    <cellStyle name="Comma 45" xfId="7511"/>
    <cellStyle name="Comma 46" xfId="7512"/>
    <cellStyle name="Comma 47" xfId="7513"/>
    <cellStyle name="Comma 47 2" xfId="7514"/>
    <cellStyle name="Comma 47 3" xfId="7515"/>
    <cellStyle name="Comma 48" xfId="7516"/>
    <cellStyle name="Comma 48 2" xfId="7517"/>
    <cellStyle name="Comma 48 3" xfId="7518"/>
    <cellStyle name="Comma 49" xfId="7519"/>
    <cellStyle name="Comma 49 2" xfId="7520"/>
    <cellStyle name="Comma 49 3" xfId="7521"/>
    <cellStyle name="Comma 5" xfId="7522"/>
    <cellStyle name="Comma 5 10 2" xfId="10652"/>
    <cellStyle name="Comma 5 2" xfId="7523"/>
    <cellStyle name="Comma 5 2 2" xfId="7524"/>
    <cellStyle name="Comma 5 2 2 2" xfId="7525"/>
    <cellStyle name="Comma 5 2 3" xfId="7526"/>
    <cellStyle name="Comma 5 2 4" xfId="7527"/>
    <cellStyle name="Comma 5 2 5" xfId="7528"/>
    <cellStyle name="Comma 5 2 6" xfId="7529"/>
    <cellStyle name="Comma 5 3" xfId="7530"/>
    <cellStyle name="Comma 5 3 2" xfId="7531"/>
    <cellStyle name="Comma 5 3 3" xfId="7532"/>
    <cellStyle name="Comma 5 3 4" xfId="7533"/>
    <cellStyle name="Comma 5 4" xfId="7534"/>
    <cellStyle name="Comma 5 5" xfId="7535"/>
    <cellStyle name="Comma 5 6" xfId="7536"/>
    <cellStyle name="Comma 5 7" xfId="7537"/>
    <cellStyle name="Comma 5 8" xfId="7538"/>
    <cellStyle name="Comma 5 9" xfId="7539"/>
    <cellStyle name="Comma 50" xfId="7540"/>
    <cellStyle name="Comma 50 2" xfId="7541"/>
    <cellStyle name="Comma 50 3" xfId="7542"/>
    <cellStyle name="Comma 51" xfId="7543"/>
    <cellStyle name="Comma 51 2" xfId="7544"/>
    <cellStyle name="Comma 51 3" xfId="7545"/>
    <cellStyle name="Comma 52" xfId="7546"/>
    <cellStyle name="Comma 53" xfId="7547"/>
    <cellStyle name="Comma 53 2" xfId="7548"/>
    <cellStyle name="Comma 53 3" xfId="7549"/>
    <cellStyle name="Comma 54" xfId="7550"/>
    <cellStyle name="Comma 54 2" xfId="7551"/>
    <cellStyle name="Comma 54 3" xfId="7552"/>
    <cellStyle name="Comma 55" xfId="7553"/>
    <cellStyle name="Comma 55 2" xfId="7554"/>
    <cellStyle name="Comma 55 3" xfId="7555"/>
    <cellStyle name="Comma 56" xfId="7556"/>
    <cellStyle name="Comma 56 2" xfId="7557"/>
    <cellStyle name="Comma 56 3" xfId="7558"/>
    <cellStyle name="Comma 57" xfId="7559"/>
    <cellStyle name="Comma 58" xfId="7560"/>
    <cellStyle name="Comma 58 2" xfId="7561"/>
    <cellStyle name="Comma 58 3" xfId="7562"/>
    <cellStyle name="Comma 59" xfId="7563"/>
    <cellStyle name="Comma 6" xfId="7564"/>
    <cellStyle name="Comma 6 2" xfId="7565"/>
    <cellStyle name="Comma 6 2 10" xfId="7566"/>
    <cellStyle name="Comma 6 2 11" xfId="7567"/>
    <cellStyle name="Comma 6 2 2" xfId="7568"/>
    <cellStyle name="Comma 6 2 2 2" xfId="7569"/>
    <cellStyle name="Comma 6 2 2 3" xfId="7570"/>
    <cellStyle name="Comma 6 2 3" xfId="7571"/>
    <cellStyle name="Comma 6 2 4" xfId="7572"/>
    <cellStyle name="Comma 6 2 5" xfId="7573"/>
    <cellStyle name="Comma 6 2 6" xfId="7574"/>
    <cellStyle name="Comma 6 2 6 2" xfId="7575"/>
    <cellStyle name="Comma 6 2 6 2 2" xfId="7576"/>
    <cellStyle name="Comma 6 2 6 2 3" xfId="7577"/>
    <cellStyle name="Comma 6 2 6 3" xfId="7578"/>
    <cellStyle name="Comma 6 2 6 4" xfId="7579"/>
    <cellStyle name="Comma 6 2 7" xfId="7580"/>
    <cellStyle name="Comma 6 2 8" xfId="7581"/>
    <cellStyle name="Comma 6 2 8 2" xfId="7582"/>
    <cellStyle name="Comma 6 2 8 3" xfId="7583"/>
    <cellStyle name="Comma 6 2 9" xfId="7584"/>
    <cellStyle name="Comma 6 2 9 2" xfId="7585"/>
    <cellStyle name="Comma 6 2 9 3" xfId="7586"/>
    <cellStyle name="Comma 6 3" xfId="7587"/>
    <cellStyle name="Comma 6 3 2" xfId="7588"/>
    <cellStyle name="Comma 6 3 3" xfId="7589"/>
    <cellStyle name="Comma 6 3 3 2" xfId="7590"/>
    <cellStyle name="Comma 6 3 3 3" xfId="7591"/>
    <cellStyle name="Comma 6 3 4" xfId="7592"/>
    <cellStyle name="Comma 6 3 5" xfId="7593"/>
    <cellStyle name="Comma 6 3 6" xfId="7594"/>
    <cellStyle name="Comma 6 3 7" xfId="7595"/>
    <cellStyle name="Comma 6 3 8" xfId="7596"/>
    <cellStyle name="Comma 6 4" xfId="7597"/>
    <cellStyle name="Comma 6 4 2" xfId="7598"/>
    <cellStyle name="Comma 6 4 3" xfId="7599"/>
    <cellStyle name="Comma 6 4 4" xfId="7600"/>
    <cellStyle name="Comma 6 5" xfId="7601"/>
    <cellStyle name="Comma 6 5 2" xfId="7602"/>
    <cellStyle name="Comma 6 6" xfId="7603"/>
    <cellStyle name="Comma 6 6 2" xfId="7604"/>
    <cellStyle name="Comma 6 7" xfId="7605"/>
    <cellStyle name="Comma 6 7 2" xfId="7606"/>
    <cellStyle name="Comma 6 8" xfId="7607"/>
    <cellStyle name="Comma 6 9" xfId="7608"/>
    <cellStyle name="Comma 60" xfId="7609"/>
    <cellStyle name="Comma 61" xfId="7610"/>
    <cellStyle name="Comma 62" xfId="7611"/>
    <cellStyle name="Comma 63" xfId="7612"/>
    <cellStyle name="Comma 64" xfId="7613"/>
    <cellStyle name="Comma 65" xfId="7614"/>
    <cellStyle name="Comma 66" xfId="7615"/>
    <cellStyle name="Comma 67" xfId="7616"/>
    <cellStyle name="Comma 68" xfId="7617"/>
    <cellStyle name="Comma 69" xfId="7618"/>
    <cellStyle name="Comma 7" xfId="7619"/>
    <cellStyle name="Comma 7 10" xfId="7620"/>
    <cellStyle name="Comma 7 10 2" xfId="7621"/>
    <cellStyle name="Comma 7 10 3" xfId="7622"/>
    <cellStyle name="Comma 7 11" xfId="7623"/>
    <cellStyle name="Comma 7 11 2" xfId="7624"/>
    <cellStyle name="Comma 7 11 3" xfId="7625"/>
    <cellStyle name="Comma 7 12" xfId="7626"/>
    <cellStyle name="Comma 7 2" xfId="7627"/>
    <cellStyle name="Comma 7 2 2" xfId="7628"/>
    <cellStyle name="Comma 7 2 2 2" xfId="7629"/>
    <cellStyle name="Comma 7 2 2 3" xfId="7630"/>
    <cellStyle name="Comma 7 2 2 4" xfId="7631"/>
    <cellStyle name="Comma 7 2 3" xfId="7632"/>
    <cellStyle name="Comma 7 2 4" xfId="7633"/>
    <cellStyle name="Comma 7 2 5" xfId="7634"/>
    <cellStyle name="Comma 7 2 6" xfId="7635"/>
    <cellStyle name="Comma 7 3" xfId="7636"/>
    <cellStyle name="Comma 7 3 2" xfId="7637"/>
    <cellStyle name="Comma 7 3 3" xfId="7638"/>
    <cellStyle name="Comma 7 3 4" xfId="7639"/>
    <cellStyle name="Comma 7 4" xfId="7640"/>
    <cellStyle name="Comma 7 4 2" xfId="7641"/>
    <cellStyle name="Comma 7 5" xfId="7642"/>
    <cellStyle name="Comma 7 6" xfId="7643"/>
    <cellStyle name="Comma 7 7" xfId="7644"/>
    <cellStyle name="Comma 7 7 2" xfId="7645"/>
    <cellStyle name="Comma 7 8" xfId="7646"/>
    <cellStyle name="Comma 7 8 2" xfId="7647"/>
    <cellStyle name="Comma 7 8 2 2" xfId="7648"/>
    <cellStyle name="Comma 7 8 2 3" xfId="7649"/>
    <cellStyle name="Comma 7 8 3" xfId="7650"/>
    <cellStyle name="Comma 7 8 4" xfId="7651"/>
    <cellStyle name="Comma 7 8 5" xfId="7652"/>
    <cellStyle name="Comma 7 9" xfId="7653"/>
    <cellStyle name="Comma 70" xfId="7654"/>
    <cellStyle name="Comma 71" xfId="7655"/>
    <cellStyle name="Comma 72" xfId="7656"/>
    <cellStyle name="Comma 72 2" xfId="7657"/>
    <cellStyle name="Comma 73" xfId="7658"/>
    <cellStyle name="Comma 74" xfId="7659"/>
    <cellStyle name="Comma 75" xfId="7660"/>
    <cellStyle name="Comma 76" xfId="7661"/>
    <cellStyle name="Comma 77" xfId="7662"/>
    <cellStyle name="Comma 78" xfId="7663"/>
    <cellStyle name="Comma 79" xfId="7664"/>
    <cellStyle name="Comma 79 2" xfId="7665"/>
    <cellStyle name="Comma 79 3" xfId="7666"/>
    <cellStyle name="Comma 8" xfId="7667"/>
    <cellStyle name="Comma 8 2" xfId="7668"/>
    <cellStyle name="Comma 8 2 2" xfId="7669"/>
    <cellStyle name="Comma 8 2 2 2" xfId="7670"/>
    <cellStyle name="Comma 8 2 2 3" xfId="7671"/>
    <cellStyle name="Comma 8 2 2 4" xfId="7672"/>
    <cellStyle name="Comma 8 2 2 5" xfId="7673"/>
    <cellStyle name="Comma 8 2 3" xfId="7674"/>
    <cellStyle name="Comma 8 2 3 2" xfId="7675"/>
    <cellStyle name="Comma 8 2 4" xfId="7676"/>
    <cellStyle name="Comma 8 2 5" xfId="7677"/>
    <cellStyle name="Comma 8 3" xfId="7678"/>
    <cellStyle name="Comma 8 3 2" xfId="7679"/>
    <cellStyle name="Comma 8 3 3" xfId="7680"/>
    <cellStyle name="Comma 8 3 4" xfId="7681"/>
    <cellStyle name="Comma 8 3 5" xfId="7682"/>
    <cellStyle name="Comma 8 3 6" xfId="7683"/>
    <cellStyle name="Comma 8 4" xfId="7684"/>
    <cellStyle name="Comma 8 4 2" xfId="7685"/>
    <cellStyle name="Comma 8 4 3" xfId="7686"/>
    <cellStyle name="Comma 8 4 4" xfId="7687"/>
    <cellStyle name="Comma 8 4 5" xfId="7688"/>
    <cellStyle name="Comma 8 4 6" xfId="7689"/>
    <cellStyle name="Comma 8 5" xfId="7690"/>
    <cellStyle name="Comma 8 5 2" xfId="7691"/>
    <cellStyle name="Comma 8 5 3" xfId="7692"/>
    <cellStyle name="Comma 8 5 4" xfId="7693"/>
    <cellStyle name="Comma 8 6" xfId="7694"/>
    <cellStyle name="Comma 8 7" xfId="7695"/>
    <cellStyle name="Comma 8 8" xfId="7696"/>
    <cellStyle name="Comma 8 9" xfId="7697"/>
    <cellStyle name="Comma 80" xfId="7698"/>
    <cellStyle name="Comma 80 2" xfId="7699"/>
    <cellStyle name="Comma 80 3" xfId="7700"/>
    <cellStyle name="Comma 81" xfId="7701"/>
    <cellStyle name="Comma 82" xfId="7702"/>
    <cellStyle name="Comma 83" xfId="7703"/>
    <cellStyle name="Comma 84" xfId="7704"/>
    <cellStyle name="Comma 85" xfId="7705"/>
    <cellStyle name="Comma 86" xfId="7706"/>
    <cellStyle name="Comma 87" xfId="7707"/>
    <cellStyle name="Comma 88" xfId="7708"/>
    <cellStyle name="Comma 89" xfId="7709"/>
    <cellStyle name="Comma 9" xfId="7710"/>
    <cellStyle name="Comma 9 10" xfId="7711"/>
    <cellStyle name="Comma 9 2" xfId="7712"/>
    <cellStyle name="Comma 9 2 2" xfId="7713"/>
    <cellStyle name="Comma 9 2 2 2" xfId="7714"/>
    <cellStyle name="Comma 9 2 3" xfId="7715"/>
    <cellStyle name="Comma 9 2 3 2" xfId="7716"/>
    <cellStyle name="Comma 9 2 4" xfId="7717"/>
    <cellStyle name="Comma 9 2 5" xfId="7718"/>
    <cellStyle name="Comma 9 2 6" xfId="7719"/>
    <cellStyle name="Comma 9 3" xfId="7720"/>
    <cellStyle name="Comma 9 3 2" xfId="7721"/>
    <cellStyle name="Comma 9 3 3" xfId="7722"/>
    <cellStyle name="Comma 9 3 4" xfId="7723"/>
    <cellStyle name="Comma 9 3 5" xfId="7724"/>
    <cellStyle name="Comma 9 3 6" xfId="7725"/>
    <cellStyle name="Comma 9 3 7" xfId="7726"/>
    <cellStyle name="Comma 9 4" xfId="7727"/>
    <cellStyle name="Comma 9 4 2" xfId="7728"/>
    <cellStyle name="Comma 9 4 3" xfId="7729"/>
    <cellStyle name="Comma 9 4 4" xfId="7730"/>
    <cellStyle name="Comma 9 4 5" xfId="7731"/>
    <cellStyle name="Comma 9 4 6" xfId="7732"/>
    <cellStyle name="Comma 9 5" xfId="7733"/>
    <cellStyle name="Comma 9 5 2" xfId="7734"/>
    <cellStyle name="Comma 9 5 3" xfId="7735"/>
    <cellStyle name="Comma 9 5 4" xfId="7736"/>
    <cellStyle name="Comma 9 5 5" xfId="7737"/>
    <cellStyle name="Comma 9 6" xfId="7738"/>
    <cellStyle name="Comma 9 7" xfId="7739"/>
    <cellStyle name="Comma 9 8" xfId="7740"/>
    <cellStyle name="Comma 9 9" xfId="7741"/>
    <cellStyle name="Comma 90" xfId="7742"/>
    <cellStyle name="Comma 91" xfId="7743"/>
    <cellStyle name="Comma 92" xfId="7744"/>
    <cellStyle name="Comma 93" xfId="7745"/>
    <cellStyle name="Comma 94" xfId="7746"/>
    <cellStyle name="Comma 95" xfId="7747"/>
    <cellStyle name="Comma 96" xfId="7748"/>
    <cellStyle name="Comma 97" xfId="7749"/>
    <cellStyle name="Comma 98" xfId="7750"/>
    <cellStyle name="Comma 99" xfId="7751"/>
    <cellStyle name="Comma M" xfId="7752"/>
    <cellStyle name="Comma T" xfId="7753"/>
    <cellStyle name="comma zerodec" xfId="7754"/>
    <cellStyle name="comma zerodec 2" xfId="7755"/>
    <cellStyle name="comma zerodec 2 2" xfId="7756"/>
    <cellStyle name="comma zerodec 3" xfId="7757"/>
    <cellStyle name="comma zerodec 4" xfId="7758"/>
    <cellStyle name="Comma0" xfId="7759"/>
    <cellStyle name="Cover Date" xfId="7760"/>
    <cellStyle name="Cover Date 2" xfId="7761"/>
    <cellStyle name="Cover Subtitle" xfId="7762"/>
    <cellStyle name="Cover Subtitle 2" xfId="7763"/>
    <cellStyle name="Cover Title" xfId="7764"/>
    <cellStyle name="Cover Title 2" xfId="7765"/>
    <cellStyle name="Currency (hidden)" xfId="7766"/>
    <cellStyle name="Currency (hidden) 2" xfId="7767"/>
    <cellStyle name="Currency (hidden) 2 2" xfId="7768"/>
    <cellStyle name="Currency (hidden) 3" xfId="7769"/>
    <cellStyle name="Currency (hidden) 4" xfId="7770"/>
    <cellStyle name="Currency [00]" xfId="7771"/>
    <cellStyle name="Currency [00] 2" xfId="7772"/>
    <cellStyle name="Currency [00] 3" xfId="7773"/>
    <cellStyle name="Currency 2" xfId="7774"/>
    <cellStyle name="Currency 2 2" xfId="7775"/>
    <cellStyle name="Currency 2 2 2" xfId="7776"/>
    <cellStyle name="Currency 2 2 2 2" xfId="7777"/>
    <cellStyle name="Currency 2 2 3" xfId="7778"/>
    <cellStyle name="Currency 2 2 4" xfId="7779"/>
    <cellStyle name="Currency 2 2 5" xfId="7780"/>
    <cellStyle name="Currency 2 3" xfId="7781"/>
    <cellStyle name="Currency 2 3 2" xfId="7782"/>
    <cellStyle name="Currency 2 4" xfId="7783"/>
    <cellStyle name="Currency 3" xfId="7784"/>
    <cellStyle name="Currency 3 2" xfId="7785"/>
    <cellStyle name="Currency 3 3" xfId="7786"/>
    <cellStyle name="Currency 3 4" xfId="7787"/>
    <cellStyle name="Currency 4" xfId="7788"/>
    <cellStyle name="Currency0" xfId="7789"/>
    <cellStyle name="Currency1" xfId="7790"/>
    <cellStyle name="Currency1 2" xfId="7791"/>
    <cellStyle name="Currency1 2 2" xfId="7792"/>
    <cellStyle name="Currency1 3" xfId="7793"/>
    <cellStyle name="Currency1 4" xfId="7794"/>
    <cellStyle name="Custom" xfId="7795"/>
    <cellStyle name="Custom 2" xfId="7796"/>
    <cellStyle name="Date" xfId="7797"/>
    <cellStyle name="Date 2" xfId="7798"/>
    <cellStyle name="Date Eng" xfId="7799"/>
    <cellStyle name="Date Short" xfId="7800"/>
    <cellStyle name="Date Short 2" xfId="7801"/>
    <cellStyle name="Date_13.Lead_Royal Excellency(RE)" xfId="7802"/>
    <cellStyle name="Dollar (zero dec)" xfId="7803"/>
    <cellStyle name="Dollar (zero dec) 2" xfId="7804"/>
    <cellStyle name="Dollar (zero dec) 2 2" xfId="7805"/>
    <cellStyle name="Dollar (zero dec) 3" xfId="7806"/>
    <cellStyle name="Dollar (zero dec) 4" xfId="7807"/>
    <cellStyle name="Dollars" xfId="7808"/>
    <cellStyle name="E&amp;Y House" xfId="7809"/>
    <cellStyle name="E&amp;Y House 2" xfId="7810"/>
    <cellStyle name="E&amp;Y House 3" xfId="7811"/>
    <cellStyle name="E&amp;Y House 3 2" xfId="7812"/>
    <cellStyle name="E&amp;Y House 3 3" xfId="7813"/>
    <cellStyle name="E&amp;Y House 4" xfId="7814"/>
    <cellStyle name="E&amp;Y House 5" xfId="7815"/>
    <cellStyle name="Enter Currency (0)" xfId="7816"/>
    <cellStyle name="Enter Currency (0) 2" xfId="7817"/>
    <cellStyle name="Enter Currency (0) 3" xfId="7818"/>
    <cellStyle name="Enter Currency (2)" xfId="7819"/>
    <cellStyle name="Enter Currency (2) 2" xfId="7820"/>
    <cellStyle name="Enter Currency (2) 3" xfId="7821"/>
    <cellStyle name="Enter Units (0)" xfId="7822"/>
    <cellStyle name="Enter Units (0) 2" xfId="7823"/>
    <cellStyle name="Enter Units (0) 3" xfId="7824"/>
    <cellStyle name="Enter Units (1)" xfId="7825"/>
    <cellStyle name="Enter Units (1) 2" xfId="7826"/>
    <cellStyle name="Enter Units (1) 3" xfId="7827"/>
    <cellStyle name="Enter Units (2)" xfId="7828"/>
    <cellStyle name="Enter Units (2) 2" xfId="7829"/>
    <cellStyle name="Enter Units (2) 3" xfId="7830"/>
    <cellStyle name="Euro" xfId="7831"/>
    <cellStyle name="Euro 2" xfId="7832"/>
    <cellStyle name="Euro 3" xfId="7833"/>
    <cellStyle name="Euro 3 2" xfId="7834"/>
    <cellStyle name="Euro 4" xfId="7835"/>
    <cellStyle name="Euro 5" xfId="7836"/>
    <cellStyle name="Euro 6" xfId="7837"/>
    <cellStyle name="Euro 7" xfId="7838"/>
    <cellStyle name="Explanatory Text 2" xfId="7839"/>
    <cellStyle name="Explanatory Text 2 2" xfId="7840"/>
    <cellStyle name="Explanatory Text 2 2 2" xfId="7841"/>
    <cellStyle name="Explanatory Text 2 3" xfId="7842"/>
    <cellStyle name="Explanatory Text 2 3 2" xfId="7843"/>
    <cellStyle name="Explanatory Text 2 4" xfId="7844"/>
    <cellStyle name="Explanatory Text 2 4 2" xfId="7845"/>
    <cellStyle name="Explanatory Text 2 5" xfId="7846"/>
    <cellStyle name="Explanatory Text 2 6" xfId="7847"/>
    <cellStyle name="Explanatory Text 3" xfId="7848"/>
    <cellStyle name="Explanatory Text 3 2" xfId="7849"/>
    <cellStyle name="Explanatory Text 4" xfId="7850"/>
    <cellStyle name="Explanatory Text 4 2" xfId="7851"/>
    <cellStyle name="Explanatory Text 5" xfId="7852"/>
    <cellStyle name="Explanatory Text 5 2" xfId="7853"/>
    <cellStyle name="Explanatory Text 5 3" xfId="7854"/>
    <cellStyle name="Explanatory Text 6" xfId="7855"/>
    <cellStyle name="Explanatory Text 7" xfId="7856"/>
    <cellStyle name="EY2dp" xfId="7857"/>
    <cellStyle name="Fixed" xfId="7858"/>
    <cellStyle name="Footer SBILogo1" xfId="7859"/>
    <cellStyle name="Footer SBILogo1 2" xfId="7860"/>
    <cellStyle name="Footer SBILogo2" xfId="7861"/>
    <cellStyle name="Footer SBILogo2 2" xfId="7862"/>
    <cellStyle name="Footnote" xfId="7863"/>
    <cellStyle name="Footnote 2" xfId="7864"/>
    <cellStyle name="Footnote Reference" xfId="7865"/>
    <cellStyle name="Footnote Reference 2" xfId="7866"/>
    <cellStyle name="Footnote__0_Lead_ KOSE_30.06.05" xfId="7867"/>
    <cellStyle name="FORM" xfId="7868"/>
    <cellStyle name="General C" xfId="7869"/>
    <cellStyle name="General CA" xfId="7870"/>
    <cellStyle name="General Eng" xfId="7871"/>
    <cellStyle name="General S" xfId="7872"/>
    <cellStyle name="General S 2" xfId="7873"/>
    <cellStyle name="General T" xfId="7874"/>
    <cellStyle name="General T 2" xfId="7875"/>
    <cellStyle name="General W" xfId="7876"/>
    <cellStyle name="General W 2" xfId="7877"/>
    <cellStyle name="Good 2" xfId="7878"/>
    <cellStyle name="Good 2 2" xfId="7879"/>
    <cellStyle name="Good 2 2 2" xfId="7880"/>
    <cellStyle name="Good 2 3" xfId="7881"/>
    <cellStyle name="Good 2 3 2" xfId="7882"/>
    <cellStyle name="Good 2 4" xfId="7883"/>
    <cellStyle name="Good 2 4 2" xfId="7884"/>
    <cellStyle name="Good 2 5" xfId="7885"/>
    <cellStyle name="Good 2 6" xfId="7886"/>
    <cellStyle name="Good 3" xfId="7887"/>
    <cellStyle name="Good 3 2" xfId="7888"/>
    <cellStyle name="Good 4" xfId="7889"/>
    <cellStyle name="Good 4 2" xfId="7890"/>
    <cellStyle name="Good 5" xfId="7891"/>
    <cellStyle name="Good 5 2" xfId="7892"/>
    <cellStyle name="Good 5 3" xfId="7893"/>
    <cellStyle name="Good 6" xfId="7894"/>
    <cellStyle name="Good 7" xfId="7895"/>
    <cellStyle name="Grey" xfId="7896"/>
    <cellStyle name="Grey 2" xfId="7897"/>
    <cellStyle name="Grey 3" xfId="7898"/>
    <cellStyle name="Header" xfId="7899"/>
    <cellStyle name="Header - Style1" xfId="7900"/>
    <cellStyle name="HEADER 2" xfId="7901"/>
    <cellStyle name="HEADER 3" xfId="7902"/>
    <cellStyle name="HEADER 4" xfId="7903"/>
    <cellStyle name="Header 5" xfId="7904"/>
    <cellStyle name="Header Draft Stamp" xfId="7905"/>
    <cellStyle name="Header Draft Stamp 2" xfId="7906"/>
    <cellStyle name="Header__0_Lead_ KOSE_30.06.05" xfId="7907"/>
    <cellStyle name="Header1" xfId="6"/>
    <cellStyle name="Header1 2" xfId="7908"/>
    <cellStyle name="Header1 3" xfId="7909"/>
    <cellStyle name="Header2" xfId="7"/>
    <cellStyle name="Header2 2" xfId="7910"/>
    <cellStyle name="Header2 3" xfId="7911"/>
    <cellStyle name="Heading" xfId="7912"/>
    <cellStyle name="Heading 1 2" xfId="7913"/>
    <cellStyle name="Heading 1 2 2" xfId="7914"/>
    <cellStyle name="Heading 1 2 2 2" xfId="7915"/>
    <cellStyle name="Heading 1 2 3" xfId="7916"/>
    <cellStyle name="Heading 1 2 3 2" xfId="7917"/>
    <cellStyle name="Heading 1 2 3 3" xfId="7918"/>
    <cellStyle name="Heading 1 2 4" xfId="7919"/>
    <cellStyle name="Heading 1 2 4 2" xfId="7920"/>
    <cellStyle name="Heading 1 2 5" xfId="7921"/>
    <cellStyle name="Heading 1 2 6" xfId="7922"/>
    <cellStyle name="Heading 1 3" xfId="7923"/>
    <cellStyle name="Heading 1 3 2" xfId="7924"/>
    <cellStyle name="Heading 1 3 3" xfId="7925"/>
    <cellStyle name="Heading 1 3 4" xfId="7926"/>
    <cellStyle name="Heading 1 4" xfId="7927"/>
    <cellStyle name="Heading 1 4 2" xfId="7928"/>
    <cellStyle name="Heading 1 5" xfId="7929"/>
    <cellStyle name="Heading 1 5 2" xfId="7930"/>
    <cellStyle name="Heading 1 6" xfId="7931"/>
    <cellStyle name="Heading 1 7" xfId="7932"/>
    <cellStyle name="Heading 1 8" xfId="7933"/>
    <cellStyle name="Heading 1 Above" xfId="7934"/>
    <cellStyle name="Heading 1 Above 2" xfId="7935"/>
    <cellStyle name="Heading 1+" xfId="7936"/>
    <cellStyle name="Heading 1+ 2" xfId="7937"/>
    <cellStyle name="Heading 2 2" xfId="7938"/>
    <cellStyle name="Heading 2 2 2" xfId="7939"/>
    <cellStyle name="Heading 2 2 2 2" xfId="7940"/>
    <cellStyle name="Heading 2 2 3" xfId="7941"/>
    <cellStyle name="Heading 2 2 3 2" xfId="7942"/>
    <cellStyle name="Heading 2 2 3 3" xfId="7943"/>
    <cellStyle name="Heading 2 2 4" xfId="7944"/>
    <cellStyle name="Heading 2 2 4 2" xfId="7945"/>
    <cellStyle name="Heading 2 2 5" xfId="7946"/>
    <cellStyle name="Heading 2 2 6" xfId="7947"/>
    <cellStyle name="Heading 2 3" xfId="7948"/>
    <cellStyle name="Heading 2 3 2" xfId="7949"/>
    <cellStyle name="Heading 2 3 3" xfId="7950"/>
    <cellStyle name="Heading 2 4" xfId="7951"/>
    <cellStyle name="Heading 2 4 2" xfId="7952"/>
    <cellStyle name="Heading 2 5" xfId="7953"/>
    <cellStyle name="Heading 2 5 2" xfId="7954"/>
    <cellStyle name="Heading 2 6" xfId="7955"/>
    <cellStyle name="Heading 2 7" xfId="7956"/>
    <cellStyle name="Heading 2 8" xfId="7957"/>
    <cellStyle name="Heading 2 Below" xfId="7958"/>
    <cellStyle name="Heading 2+" xfId="7959"/>
    <cellStyle name="Heading 2+ 2" xfId="7960"/>
    <cellStyle name="Heading 3 2" xfId="7961"/>
    <cellStyle name="Heading 3 2 2" xfId="7962"/>
    <cellStyle name="Heading 3 2 2 2" xfId="7963"/>
    <cellStyle name="Heading 3 2 3" xfId="7964"/>
    <cellStyle name="Heading 3 2 3 2" xfId="7965"/>
    <cellStyle name="Heading 3 2 3 3" xfId="7966"/>
    <cellStyle name="Heading 3 2 4" xfId="7967"/>
    <cellStyle name="Heading 3 2 4 2" xfId="7968"/>
    <cellStyle name="Heading 3 2 5" xfId="7969"/>
    <cellStyle name="Heading 3 2 6" xfId="7970"/>
    <cellStyle name="Heading 3 3" xfId="7971"/>
    <cellStyle name="Heading 3 3 2" xfId="7972"/>
    <cellStyle name="Heading 3 3 3" xfId="7973"/>
    <cellStyle name="Heading 3 3 4" xfId="7974"/>
    <cellStyle name="Heading 3 4" xfId="7975"/>
    <cellStyle name="Heading 3 4 2" xfId="7976"/>
    <cellStyle name="Heading 3 5" xfId="7977"/>
    <cellStyle name="Heading 3 5 2" xfId="7978"/>
    <cellStyle name="Heading 3 6" xfId="7979"/>
    <cellStyle name="Heading 3 7" xfId="7980"/>
    <cellStyle name="Heading 3 8" xfId="7981"/>
    <cellStyle name="Heading 3+" xfId="7982"/>
    <cellStyle name="Heading 3+ 2" xfId="7983"/>
    <cellStyle name="Heading 4 2" xfId="7984"/>
    <cellStyle name="Heading 4 2 2" xfId="7985"/>
    <cellStyle name="Heading 4 2 2 2" xfId="7986"/>
    <cellStyle name="Heading 4 2 2 3" xfId="7987"/>
    <cellStyle name="Heading 4 2 3" xfId="7988"/>
    <cellStyle name="Heading 4 2 3 2" xfId="7989"/>
    <cellStyle name="Heading 4 2 3 3" xfId="7990"/>
    <cellStyle name="Heading 4 2 4" xfId="7991"/>
    <cellStyle name="Heading 4 2 4 2" xfId="7992"/>
    <cellStyle name="Heading 4 2 5" xfId="7993"/>
    <cellStyle name="Heading 4 2 6" xfId="7994"/>
    <cellStyle name="Heading 4 3" xfId="7995"/>
    <cellStyle name="Heading 4 3 2" xfId="7996"/>
    <cellStyle name="Heading 4 3 3" xfId="7997"/>
    <cellStyle name="Heading 4 4" xfId="7998"/>
    <cellStyle name="Heading 4 4 2" xfId="7999"/>
    <cellStyle name="Heading 4 5" xfId="8000"/>
    <cellStyle name="Heading 4 5 2" xfId="8001"/>
    <cellStyle name="Heading 4 6" xfId="8002"/>
    <cellStyle name="Heading 4 7" xfId="8003"/>
    <cellStyle name="Heading 5" xfId="8004"/>
    <cellStyle name="HEADING, MAJOR" xfId="8005"/>
    <cellStyle name="HEADING, MINOR" xfId="8006"/>
    <cellStyle name="HEADING, RIGHT" xfId="8007"/>
    <cellStyle name="HEADING,MAJOR" xfId="8008"/>
    <cellStyle name="HEADING1" xfId="8009"/>
    <cellStyle name="HEADING2" xfId="8010"/>
    <cellStyle name="Hidden" xfId="8011"/>
    <cellStyle name="Hidden 2" xfId="8012"/>
    <cellStyle name="Hyperlink 2" xfId="8013"/>
    <cellStyle name="Hyperlink 2 2" xfId="8014"/>
    <cellStyle name="Index Number" xfId="8015"/>
    <cellStyle name="Input [yellow]" xfId="8016"/>
    <cellStyle name="Input [yellow] 2" xfId="8017"/>
    <cellStyle name="Input [yellow] 3" xfId="8018"/>
    <cellStyle name="Input 10" xfId="8019"/>
    <cellStyle name="Input 10 2" xfId="8020"/>
    <cellStyle name="Input 10 3" xfId="8021"/>
    <cellStyle name="Input 10 4" xfId="8022"/>
    <cellStyle name="Input 10 5" xfId="8023"/>
    <cellStyle name="Input 11" xfId="8024"/>
    <cellStyle name="Input 11 2" xfId="8025"/>
    <cellStyle name="Input 11 3" xfId="8026"/>
    <cellStyle name="Input 11 4" xfId="8027"/>
    <cellStyle name="Input 12" xfId="8028"/>
    <cellStyle name="Input 12 2" xfId="8029"/>
    <cellStyle name="Input 13" xfId="8030"/>
    <cellStyle name="Input 13 2" xfId="8031"/>
    <cellStyle name="Input 13 3" xfId="8032"/>
    <cellStyle name="Input 13 4" xfId="8033"/>
    <cellStyle name="Input 14" xfId="8034"/>
    <cellStyle name="Input 14 2" xfId="8035"/>
    <cellStyle name="Input 14 3" xfId="8036"/>
    <cellStyle name="Input 14 4" xfId="8037"/>
    <cellStyle name="Input 15" xfId="8038"/>
    <cellStyle name="Input 15 2" xfId="8039"/>
    <cellStyle name="Input 15 3" xfId="8040"/>
    <cellStyle name="Input 15 4" xfId="8041"/>
    <cellStyle name="Input 16" xfId="8042"/>
    <cellStyle name="Input 16 2" xfId="8043"/>
    <cellStyle name="Input 16 3" xfId="8044"/>
    <cellStyle name="Input 16 4" xfId="8045"/>
    <cellStyle name="Input 17" xfId="8046"/>
    <cellStyle name="Input 17 2" xfId="8047"/>
    <cellStyle name="Input 18" xfId="8048"/>
    <cellStyle name="Input 18 2" xfId="8049"/>
    <cellStyle name="Input 19" xfId="8050"/>
    <cellStyle name="Input 19 2" xfId="8051"/>
    <cellStyle name="Input 2" xfId="8052"/>
    <cellStyle name="Input 2 2" xfId="8053"/>
    <cellStyle name="Input 2 2 2" xfId="8054"/>
    <cellStyle name="Input 2 3" xfId="8055"/>
    <cellStyle name="Input 2 3 2" xfId="8056"/>
    <cellStyle name="Input 2 3 3" xfId="8057"/>
    <cellStyle name="Input 2 4" xfId="8058"/>
    <cellStyle name="Input 2 4 2" xfId="8059"/>
    <cellStyle name="Input 2 5" xfId="8060"/>
    <cellStyle name="Input 2 6" xfId="8061"/>
    <cellStyle name="Input 20" xfId="8062"/>
    <cellStyle name="Input 20 2" xfId="8063"/>
    <cellStyle name="Input 21" xfId="8064"/>
    <cellStyle name="Input 21 2" xfId="8065"/>
    <cellStyle name="Input 21 3" xfId="8066"/>
    <cellStyle name="Input 22" xfId="8067"/>
    <cellStyle name="Input 22 2" xfId="8068"/>
    <cellStyle name="Input 23" xfId="8069"/>
    <cellStyle name="Input 23 2" xfId="8070"/>
    <cellStyle name="Input 24" xfId="8071"/>
    <cellStyle name="Input 24 2" xfId="8072"/>
    <cellStyle name="Input 25" xfId="8073"/>
    <cellStyle name="Input 25 2" xfId="8074"/>
    <cellStyle name="Input 26" xfId="8075"/>
    <cellStyle name="Input 26 2" xfId="8076"/>
    <cellStyle name="Input 27" xfId="8077"/>
    <cellStyle name="Input 27 2" xfId="8078"/>
    <cellStyle name="Input 28" xfId="8079"/>
    <cellStyle name="Input 28 2" xfId="8080"/>
    <cellStyle name="Input 29" xfId="8081"/>
    <cellStyle name="Input 29 2" xfId="8082"/>
    <cellStyle name="Input 3" xfId="8083"/>
    <cellStyle name="Input 3 2" xfId="8084"/>
    <cellStyle name="Input 3 2 2" xfId="8085"/>
    <cellStyle name="Input 3 3" xfId="8086"/>
    <cellStyle name="Input 3 4" xfId="8087"/>
    <cellStyle name="Input 3 5" xfId="8088"/>
    <cellStyle name="Input 3 6" xfId="8089"/>
    <cellStyle name="Input 30" xfId="8090"/>
    <cellStyle name="Input 30 2" xfId="8091"/>
    <cellStyle name="Input 31" xfId="8092"/>
    <cellStyle name="Input 31 2" xfId="8093"/>
    <cellStyle name="Input 32" xfId="8094"/>
    <cellStyle name="Input 32 2" xfId="8095"/>
    <cellStyle name="Input 33" xfId="8096"/>
    <cellStyle name="Input 33 2" xfId="8097"/>
    <cellStyle name="Input 34" xfId="8098"/>
    <cellStyle name="Input 34 2" xfId="8099"/>
    <cellStyle name="Input 35" xfId="8100"/>
    <cellStyle name="Input 35 2" xfId="8101"/>
    <cellStyle name="Input 36" xfId="8102"/>
    <cellStyle name="Input 36 2" xfId="8103"/>
    <cellStyle name="Input 37" xfId="8104"/>
    <cellStyle name="Input 37 2" xfId="8105"/>
    <cellStyle name="Input 38" xfId="8106"/>
    <cellStyle name="Input 38 2" xfId="8107"/>
    <cellStyle name="Input 39" xfId="8108"/>
    <cellStyle name="Input 39 2" xfId="8109"/>
    <cellStyle name="Input 4" xfId="8110"/>
    <cellStyle name="Input 4 2" xfId="8111"/>
    <cellStyle name="Input 4 3" xfId="8112"/>
    <cellStyle name="Input 40" xfId="8113"/>
    <cellStyle name="Input 40 2" xfId="8114"/>
    <cellStyle name="Input 41" xfId="8115"/>
    <cellStyle name="Input 41 2" xfId="8116"/>
    <cellStyle name="Input 42" xfId="8117"/>
    <cellStyle name="Input 42 2" xfId="8118"/>
    <cellStyle name="Input 43" xfId="8119"/>
    <cellStyle name="Input 43 2" xfId="8120"/>
    <cellStyle name="Input 44" xfId="8121"/>
    <cellStyle name="Input 44 2" xfId="8122"/>
    <cellStyle name="Input 45" xfId="8123"/>
    <cellStyle name="Input 46" xfId="8124"/>
    <cellStyle name="Input 47" xfId="8125"/>
    <cellStyle name="Input 48" xfId="8126"/>
    <cellStyle name="Input 49" xfId="8127"/>
    <cellStyle name="Input 5" xfId="8128"/>
    <cellStyle name="Input 5 2" xfId="8129"/>
    <cellStyle name="Input 5 3" xfId="8130"/>
    <cellStyle name="Input 50" xfId="8131"/>
    <cellStyle name="Input 6" xfId="8132"/>
    <cellStyle name="Input 6 2" xfId="8133"/>
    <cellStyle name="Input 6 3" xfId="8134"/>
    <cellStyle name="Input 7" xfId="8135"/>
    <cellStyle name="Input 7 2" xfId="8136"/>
    <cellStyle name="Input 7 3" xfId="8137"/>
    <cellStyle name="Input 7 4" xfId="8138"/>
    <cellStyle name="Input 7 5" xfId="8139"/>
    <cellStyle name="Input 8" xfId="8140"/>
    <cellStyle name="Input 8 2" xfId="8141"/>
    <cellStyle name="Input 8 3" xfId="8142"/>
    <cellStyle name="Input 8 4" xfId="8143"/>
    <cellStyle name="Input 8 5" xfId="8144"/>
    <cellStyle name="Input 9" xfId="8145"/>
    <cellStyle name="Input 9 2" xfId="8146"/>
    <cellStyle name="Input 9 3" xfId="8147"/>
    <cellStyle name="Input 9 4" xfId="8148"/>
    <cellStyle name="Input 9 5" xfId="8149"/>
    <cellStyle name="Integer" xfId="8150"/>
    <cellStyle name="Integer 2" xfId="8151"/>
    <cellStyle name="Komma_Europe" xfId="8152"/>
    <cellStyle name="Link Currency (0)" xfId="8153"/>
    <cellStyle name="Link Currency (0) 2" xfId="8154"/>
    <cellStyle name="Link Currency (0) 3" xfId="8155"/>
    <cellStyle name="Link Currency (2)" xfId="8156"/>
    <cellStyle name="Link Currency (2) 2" xfId="8157"/>
    <cellStyle name="Link Currency (2) 3" xfId="8158"/>
    <cellStyle name="Link Units (0)" xfId="8159"/>
    <cellStyle name="Link Units (0) 2" xfId="8160"/>
    <cellStyle name="Link Units (0) 3" xfId="8161"/>
    <cellStyle name="Link Units (1)" xfId="8162"/>
    <cellStyle name="Link Units (1) 2" xfId="8163"/>
    <cellStyle name="Link Units (1) 3" xfId="8164"/>
    <cellStyle name="Link Units (2)" xfId="8165"/>
    <cellStyle name="Link Units (2) 2" xfId="8166"/>
    <cellStyle name="Link Units (2) 3" xfId="8167"/>
    <cellStyle name="Linked Cell 2" xfId="8168"/>
    <cellStyle name="Linked Cell 2 2" xfId="8169"/>
    <cellStyle name="Linked Cell 2 2 2" xfId="8170"/>
    <cellStyle name="Linked Cell 2 3" xfId="8171"/>
    <cellStyle name="Linked Cell 2 3 2" xfId="8172"/>
    <cellStyle name="Linked Cell 2 4" xfId="8173"/>
    <cellStyle name="Linked Cell 2 4 2" xfId="8174"/>
    <cellStyle name="Linked Cell 2 5" xfId="8175"/>
    <cellStyle name="Linked Cell 2 6" xfId="8176"/>
    <cellStyle name="Linked Cell 3" xfId="8177"/>
    <cellStyle name="Linked Cell 3 2" xfId="8178"/>
    <cellStyle name="Linked Cell 4" xfId="8179"/>
    <cellStyle name="Linked Cell 4 2" xfId="8180"/>
    <cellStyle name="Linked Cell 5" xfId="8181"/>
    <cellStyle name="Linked Cell 5 2" xfId="8182"/>
    <cellStyle name="Linked Cell 5 3" xfId="8183"/>
    <cellStyle name="Linked Cell 6" xfId="8184"/>
    <cellStyle name="Linked Cell 7" xfId="8185"/>
    <cellStyle name="Migliaia [0]_Fixed Assets aggregazione per civilistico 2003" xfId="8186"/>
    <cellStyle name="Milliers [0]_laroux" xfId="8187"/>
    <cellStyle name="Milliers_laroux" xfId="8188"/>
    <cellStyle name="Model" xfId="8189"/>
    <cellStyle name="Monétaire [0]_laroux" xfId="8190"/>
    <cellStyle name="Monétaire_laroux" xfId="8191"/>
    <cellStyle name="Month Year" xfId="8192"/>
    <cellStyle name="Month Year F" xfId="8193"/>
    <cellStyle name="Month Year F 2" xfId="8194"/>
    <cellStyle name="Month Year S" xfId="8195"/>
    <cellStyle name="Month Year S 2" xfId="8196"/>
    <cellStyle name="Month Year T" xfId="8197"/>
    <cellStyle name="Month Year T 2" xfId="8198"/>
    <cellStyle name="MS_COL_STYLE" xfId="8199"/>
    <cellStyle name="NavStyleDefault" xfId="8200"/>
    <cellStyle name="Neutral 2" xfId="8201"/>
    <cellStyle name="Neutral 2 2" xfId="8202"/>
    <cellStyle name="Neutral 2 2 2" xfId="8203"/>
    <cellStyle name="Neutral 2 3" xfId="8204"/>
    <cellStyle name="Neutral 2 3 2" xfId="8205"/>
    <cellStyle name="Neutral 2 4" xfId="8206"/>
    <cellStyle name="Neutral 2 4 2" xfId="8207"/>
    <cellStyle name="Neutral 2 5" xfId="8208"/>
    <cellStyle name="Neutral 2 6" xfId="8209"/>
    <cellStyle name="Neutral 3" xfId="8210"/>
    <cellStyle name="Neutral 3 2" xfId="8211"/>
    <cellStyle name="Neutral 4" xfId="8212"/>
    <cellStyle name="Neutral 4 2" xfId="8213"/>
    <cellStyle name="Neutral 5" xfId="8214"/>
    <cellStyle name="Neutral 5 2" xfId="8215"/>
    <cellStyle name="Neutral 5 3" xfId="8216"/>
    <cellStyle name="Neutral 6" xfId="8217"/>
    <cellStyle name="Neutral 7" xfId="8218"/>
    <cellStyle name="no dec" xfId="8"/>
    <cellStyle name="no dec 2" xfId="8219"/>
    <cellStyle name="Nor}al" xfId="8220"/>
    <cellStyle name="Normal" xfId="0" builtinId="0"/>
    <cellStyle name="Normal - Style1" xfId="9"/>
    <cellStyle name="Normal - Style1 2" xfId="8221"/>
    <cellStyle name="Normal [-]" xfId="8222"/>
    <cellStyle name="Normal [0]" xfId="8223"/>
    <cellStyle name="Normal [0] 2" xfId="8224"/>
    <cellStyle name="Normal 10" xfId="11"/>
    <cellStyle name="Normal 10 10" xfId="8225"/>
    <cellStyle name="Normal 10 11" xfId="8226"/>
    <cellStyle name="Normal 10 12" xfId="8227"/>
    <cellStyle name="Normal 10 13" xfId="8228"/>
    <cellStyle name="Normal 10 14" xfId="8229"/>
    <cellStyle name="Normal 10 15" xfId="8230"/>
    <cellStyle name="Normal 10 2" xfId="8231"/>
    <cellStyle name="Normal 10 2 2" xfId="8232"/>
    <cellStyle name="Normal 10 2 3" xfId="8233"/>
    <cellStyle name="Normal 10 3" xfId="8234"/>
    <cellStyle name="Normal 10 3 2" xfId="8235"/>
    <cellStyle name="Normal 10 4" xfId="8236"/>
    <cellStyle name="Normal 10 4 2" xfId="8237"/>
    <cellStyle name="Normal 10 5" xfId="8238"/>
    <cellStyle name="Normal 10 5 2" xfId="8239"/>
    <cellStyle name="Normal 10 5 3" xfId="16"/>
    <cellStyle name="Normal 10 6" xfId="8240"/>
    <cellStyle name="Normal 10 6 2" xfId="8241"/>
    <cellStyle name="Normal 10 7" xfId="8242"/>
    <cellStyle name="Normal 10 8" xfId="8243"/>
    <cellStyle name="Normal 10 9" xfId="8244"/>
    <cellStyle name="Normal 10_YCC Form conso2010-04th_20012011" xfId="8245"/>
    <cellStyle name="Normal 100" xfId="8246"/>
    <cellStyle name="Normal 101" xfId="8247"/>
    <cellStyle name="Normal 102" xfId="8248"/>
    <cellStyle name="Normal 103" xfId="8249"/>
    <cellStyle name="Normal 104" xfId="8250"/>
    <cellStyle name="Normal 105" xfId="8251"/>
    <cellStyle name="Normal 106" xfId="8252"/>
    <cellStyle name="Normal 107" xfId="8253"/>
    <cellStyle name="Normal 108" xfId="8254"/>
    <cellStyle name="Normal 109" xfId="8255"/>
    <cellStyle name="Normal 11" xfId="17"/>
    <cellStyle name="Normal 11 2" xfId="8256"/>
    <cellStyle name="Normal 11 2 2" xfId="8257"/>
    <cellStyle name="Normal 11 2 3" xfId="8258"/>
    <cellStyle name="Normal 11 3" xfId="8259"/>
    <cellStyle name="Normal 11 3 2" xfId="8260"/>
    <cellStyle name="Normal 11 3 3" xfId="8261"/>
    <cellStyle name="Normal 11 4" xfId="8262"/>
    <cellStyle name="Normal 11 4 2" xfId="8263"/>
    <cellStyle name="Normal 11 5" xfId="8264"/>
    <cellStyle name="Normal 11 6" xfId="8265"/>
    <cellStyle name="Normal 110" xfId="8266"/>
    <cellStyle name="Normal 110 2" xfId="8267"/>
    <cellStyle name="Normal 111" xfId="8268"/>
    <cellStyle name="Normal 112" xfId="8269"/>
    <cellStyle name="Normal 113" xfId="8270"/>
    <cellStyle name="Normal 114" xfId="8271"/>
    <cellStyle name="Normal 115" xfId="8272"/>
    <cellStyle name="Normal 116" xfId="8273"/>
    <cellStyle name="Normal 117" xfId="8274"/>
    <cellStyle name="Normal 118" xfId="8275"/>
    <cellStyle name="Normal 119" xfId="8276"/>
    <cellStyle name="Normal 12" xfId="8277"/>
    <cellStyle name="Normal 12 10" xfId="8278"/>
    <cellStyle name="Normal 12 10 2" xfId="8279"/>
    <cellStyle name="Normal 12 10 2 2" xfId="8280"/>
    <cellStyle name="Normal 12 10 2 3" xfId="8281"/>
    <cellStyle name="Normal 12 10 3" xfId="8282"/>
    <cellStyle name="Normal 12 10 4" xfId="8283"/>
    <cellStyle name="Normal 12 10 5" xfId="8284"/>
    <cellStyle name="Normal 12 11" xfId="8285"/>
    <cellStyle name="Normal 12 12" xfId="8286"/>
    <cellStyle name="Normal 12 13" xfId="8287"/>
    <cellStyle name="Normal 12 13 2" xfId="8288"/>
    <cellStyle name="Normal 12 13 3" xfId="8289"/>
    <cellStyle name="Normal 12 14" xfId="8290"/>
    <cellStyle name="Normal 12 15" xfId="8291"/>
    <cellStyle name="Normal 12 16" xfId="8292"/>
    <cellStyle name="Normal 12 17" xfId="8293"/>
    <cellStyle name="Normal 12 2" xfId="8294"/>
    <cellStyle name="Normal 12 2 10" xfId="8295"/>
    <cellStyle name="Normal 12 2 11" xfId="8296"/>
    <cellStyle name="Normal 12 2 11 2" xfId="8297"/>
    <cellStyle name="Normal 12 2 11 3" xfId="8298"/>
    <cellStyle name="Normal 12 2 12" xfId="8299"/>
    <cellStyle name="Normal 12 2 13" xfId="8300"/>
    <cellStyle name="Normal 12 2 14" xfId="8301"/>
    <cellStyle name="Normal 12 2 15" xfId="8302"/>
    <cellStyle name="Normal 12 2 16" xfId="8303"/>
    <cellStyle name="Normal 12 2 2" xfId="8304"/>
    <cellStyle name="Normal 12 2 2 2" xfId="8305"/>
    <cellStyle name="Normal 12 2 2 2 2" xfId="8306"/>
    <cellStyle name="Normal 12 2 2 2 2 2" xfId="8307"/>
    <cellStyle name="Normal 12 2 2 2 2 3" xfId="8308"/>
    <cellStyle name="Normal 12 2 2 2 3" xfId="8309"/>
    <cellStyle name="Normal 12 2 2 2 4" xfId="8310"/>
    <cellStyle name="Normal 12 2 2 2 5" xfId="8311"/>
    <cellStyle name="Normal 12 2 2 3" xfId="8312"/>
    <cellStyle name="Normal 12 2 2 3 2" xfId="8313"/>
    <cellStyle name="Normal 12 2 2 3 2 2" xfId="8314"/>
    <cellStyle name="Normal 12 2 2 3 2 3" xfId="8315"/>
    <cellStyle name="Normal 12 2 2 3 3" xfId="8316"/>
    <cellStyle name="Normal 12 2 2 3 4" xfId="8317"/>
    <cellStyle name="Normal 12 2 2 3 5" xfId="8318"/>
    <cellStyle name="Normal 12 2 2 4" xfId="8319"/>
    <cellStyle name="Normal 12 2 2 4 2" xfId="8320"/>
    <cellStyle name="Normal 12 2 2 4 2 2" xfId="8321"/>
    <cellStyle name="Normal 12 2 2 4 2 3" xfId="8322"/>
    <cellStyle name="Normal 12 2 2 4 3" xfId="8323"/>
    <cellStyle name="Normal 12 2 2 4 4" xfId="8324"/>
    <cellStyle name="Normal 12 2 2 4 5" xfId="8325"/>
    <cellStyle name="Normal 12 2 2 5" xfId="8326"/>
    <cellStyle name="Normal 12 2 2 5 2" xfId="8327"/>
    <cellStyle name="Normal 12 2 2 5 2 2" xfId="8328"/>
    <cellStyle name="Normal 12 2 2 5 2 3" xfId="8329"/>
    <cellStyle name="Normal 12 2 2 5 3" xfId="8330"/>
    <cellStyle name="Normal 12 2 2 5 4" xfId="8331"/>
    <cellStyle name="Normal 12 2 2 5 5" xfId="8332"/>
    <cellStyle name="Normal 12 2 2 6" xfId="8333"/>
    <cellStyle name="Normal 12 2 2 6 2" xfId="8334"/>
    <cellStyle name="Normal 12 2 2 6 3" xfId="8335"/>
    <cellStyle name="Normal 12 2 2 7" xfId="8336"/>
    <cellStyle name="Normal 12 2 2 8" xfId="8337"/>
    <cellStyle name="Normal 12 2 2 9" xfId="8338"/>
    <cellStyle name="Normal 12 2 3" xfId="8339"/>
    <cellStyle name="Normal 12 2 3 2" xfId="8340"/>
    <cellStyle name="Normal 12 2 3 2 2" xfId="8341"/>
    <cellStyle name="Normal 12 2 3 2 2 2" xfId="8342"/>
    <cellStyle name="Normal 12 2 3 2 2 3" xfId="8343"/>
    <cellStyle name="Normal 12 2 3 2 3" xfId="8344"/>
    <cellStyle name="Normal 12 2 3 2 4" xfId="8345"/>
    <cellStyle name="Normal 12 2 3 2 5" xfId="8346"/>
    <cellStyle name="Normal 12 2 3 3" xfId="8347"/>
    <cellStyle name="Normal 12 2 3 4" xfId="8348"/>
    <cellStyle name="Normal 12 2 3 4 2" xfId="8349"/>
    <cellStyle name="Normal 12 2 3 4 3" xfId="8350"/>
    <cellStyle name="Normal 12 2 3 5" xfId="8351"/>
    <cellStyle name="Normal 12 2 3 6" xfId="8352"/>
    <cellStyle name="Normal 12 2 3 7" xfId="8353"/>
    <cellStyle name="Normal 12 2 4" xfId="8354"/>
    <cellStyle name="Normal 12 2 4 2" xfId="8355"/>
    <cellStyle name="Normal 12 2 4 2 2" xfId="8356"/>
    <cellStyle name="Normal 12 2 4 2 2 2" xfId="8357"/>
    <cellStyle name="Normal 12 2 4 2 2 3" xfId="8358"/>
    <cellStyle name="Normal 12 2 4 2 3" xfId="8359"/>
    <cellStyle name="Normal 12 2 4 2 4" xfId="8360"/>
    <cellStyle name="Normal 12 2 4 2 5" xfId="8361"/>
    <cellStyle name="Normal 12 2 4 3" xfId="8362"/>
    <cellStyle name="Normal 12 2 4 4" xfId="8363"/>
    <cellStyle name="Normal 12 2 4 4 2" xfId="8364"/>
    <cellStyle name="Normal 12 2 4 4 3" xfId="8365"/>
    <cellStyle name="Normal 12 2 4 5" xfId="8366"/>
    <cellStyle name="Normal 12 2 4 6" xfId="8367"/>
    <cellStyle name="Normal 12 2 4 7" xfId="8368"/>
    <cellStyle name="Normal 12 2 5" xfId="8369"/>
    <cellStyle name="Normal 12 2 5 2" xfId="8370"/>
    <cellStyle name="Normal 12 2 5 2 2" xfId="8371"/>
    <cellStyle name="Normal 12 2 5 2 2 2" xfId="8372"/>
    <cellStyle name="Normal 12 2 5 2 2 3" xfId="8373"/>
    <cellStyle name="Normal 12 2 5 2 3" xfId="8374"/>
    <cellStyle name="Normal 12 2 5 2 4" xfId="8375"/>
    <cellStyle name="Normal 12 2 5 2 5" xfId="8376"/>
    <cellStyle name="Normal 12 2 5 3" xfId="8377"/>
    <cellStyle name="Normal 12 2 5 4" xfId="8378"/>
    <cellStyle name="Normal 12 2 5 4 2" xfId="8379"/>
    <cellStyle name="Normal 12 2 5 4 3" xfId="8380"/>
    <cellStyle name="Normal 12 2 5 5" xfId="8381"/>
    <cellStyle name="Normal 12 2 5 6" xfId="8382"/>
    <cellStyle name="Normal 12 2 5 7" xfId="8383"/>
    <cellStyle name="Normal 12 2 6" xfId="8384"/>
    <cellStyle name="Normal 12 2 6 2" xfId="8385"/>
    <cellStyle name="Normal 12 2 6 2 2" xfId="8386"/>
    <cellStyle name="Normal 12 2 6 2 3" xfId="8387"/>
    <cellStyle name="Normal 12 2 6 3" xfId="8388"/>
    <cellStyle name="Normal 12 2 6 4" xfId="8389"/>
    <cellStyle name="Normal 12 2 6 5" xfId="8390"/>
    <cellStyle name="Normal 12 2 7" xfId="8391"/>
    <cellStyle name="Normal 12 2 7 2" xfId="8392"/>
    <cellStyle name="Normal 12 2 7 2 2" xfId="8393"/>
    <cellStyle name="Normal 12 2 7 2 3" xfId="8394"/>
    <cellStyle name="Normal 12 2 7 3" xfId="8395"/>
    <cellStyle name="Normal 12 2 7 4" xfId="8396"/>
    <cellStyle name="Normal 12 2 7 5" xfId="8397"/>
    <cellStyle name="Normal 12 2 8" xfId="8398"/>
    <cellStyle name="Normal 12 2 8 2" xfId="8399"/>
    <cellStyle name="Normal 12 2 8 2 2" xfId="8400"/>
    <cellStyle name="Normal 12 2 8 2 3" xfId="8401"/>
    <cellStyle name="Normal 12 2 8 3" xfId="8402"/>
    <cellStyle name="Normal 12 2 8 4" xfId="8403"/>
    <cellStyle name="Normal 12 2 8 5" xfId="8404"/>
    <cellStyle name="Normal 12 2 9" xfId="8405"/>
    <cellStyle name="Normal 12 3" xfId="8406"/>
    <cellStyle name="Normal 12 3 10" xfId="8407"/>
    <cellStyle name="Normal 12 3 11" xfId="8408"/>
    <cellStyle name="Normal 12 3 11 2" xfId="8409"/>
    <cellStyle name="Normal 12 3 11 3" xfId="8410"/>
    <cellStyle name="Normal 12 3 12" xfId="8411"/>
    <cellStyle name="Normal 12 3 13" xfId="8412"/>
    <cellStyle name="Normal 12 3 14" xfId="8413"/>
    <cellStyle name="Normal 12 3 15" xfId="8414"/>
    <cellStyle name="Normal 12 3 2" xfId="8415"/>
    <cellStyle name="Normal 12 3 2 2" xfId="8416"/>
    <cellStyle name="Normal 12 3 2 2 2" xfId="8417"/>
    <cellStyle name="Normal 12 3 2 2 2 2" xfId="8418"/>
    <cellStyle name="Normal 12 3 2 2 2 3" xfId="8419"/>
    <cellStyle name="Normal 12 3 2 2 3" xfId="8420"/>
    <cellStyle name="Normal 12 3 2 2 4" xfId="8421"/>
    <cellStyle name="Normal 12 3 2 2 5" xfId="8422"/>
    <cellStyle name="Normal 12 3 2 3" xfId="8423"/>
    <cellStyle name="Normal 12 3 2 3 2" xfId="8424"/>
    <cellStyle name="Normal 12 3 2 3 2 2" xfId="8425"/>
    <cellStyle name="Normal 12 3 2 3 2 3" xfId="8426"/>
    <cellStyle name="Normal 12 3 2 3 3" xfId="8427"/>
    <cellStyle name="Normal 12 3 2 3 4" xfId="8428"/>
    <cellStyle name="Normal 12 3 2 3 5" xfId="8429"/>
    <cellStyle name="Normal 12 3 2 4" xfId="8430"/>
    <cellStyle name="Normal 12 3 2 4 2" xfId="8431"/>
    <cellStyle name="Normal 12 3 2 4 2 2" xfId="8432"/>
    <cellStyle name="Normal 12 3 2 4 2 3" xfId="8433"/>
    <cellStyle name="Normal 12 3 2 4 3" xfId="8434"/>
    <cellStyle name="Normal 12 3 2 4 4" xfId="8435"/>
    <cellStyle name="Normal 12 3 2 4 5" xfId="8436"/>
    <cellStyle name="Normal 12 3 2 5" xfId="8437"/>
    <cellStyle name="Normal 12 3 2 5 2" xfId="8438"/>
    <cellStyle name="Normal 12 3 2 5 2 2" xfId="8439"/>
    <cellStyle name="Normal 12 3 2 5 2 3" xfId="8440"/>
    <cellStyle name="Normal 12 3 2 5 3" xfId="8441"/>
    <cellStyle name="Normal 12 3 2 5 4" xfId="8442"/>
    <cellStyle name="Normal 12 3 2 5 5" xfId="8443"/>
    <cellStyle name="Normal 12 3 2 6" xfId="8444"/>
    <cellStyle name="Normal 12 3 2 6 2" xfId="8445"/>
    <cellStyle name="Normal 12 3 2 6 3" xfId="8446"/>
    <cellStyle name="Normal 12 3 2 7" xfId="8447"/>
    <cellStyle name="Normal 12 3 2 8" xfId="8448"/>
    <cellStyle name="Normal 12 3 2 9" xfId="8449"/>
    <cellStyle name="Normal 12 3 3" xfId="8450"/>
    <cellStyle name="Normal 12 3 3 2" xfId="8451"/>
    <cellStyle name="Normal 12 3 3 2 2" xfId="8452"/>
    <cellStyle name="Normal 12 3 3 2 2 2" xfId="8453"/>
    <cellStyle name="Normal 12 3 3 2 2 3" xfId="8454"/>
    <cellStyle name="Normal 12 3 3 2 3" xfId="8455"/>
    <cellStyle name="Normal 12 3 3 2 4" xfId="8456"/>
    <cellStyle name="Normal 12 3 3 2 5" xfId="8457"/>
    <cellStyle name="Normal 12 3 3 3" xfId="8458"/>
    <cellStyle name="Normal 12 3 3 4" xfId="8459"/>
    <cellStyle name="Normal 12 3 3 4 2" xfId="8460"/>
    <cellStyle name="Normal 12 3 3 4 3" xfId="8461"/>
    <cellStyle name="Normal 12 3 3 5" xfId="8462"/>
    <cellStyle name="Normal 12 3 3 6" xfId="8463"/>
    <cellStyle name="Normal 12 3 3 7" xfId="8464"/>
    <cellStyle name="Normal 12 3 4" xfId="8465"/>
    <cellStyle name="Normal 12 3 4 2" xfId="8466"/>
    <cellStyle name="Normal 12 3 4 2 2" xfId="8467"/>
    <cellStyle name="Normal 12 3 4 2 2 2" xfId="8468"/>
    <cellStyle name="Normal 12 3 4 2 2 3" xfId="8469"/>
    <cellStyle name="Normal 12 3 4 2 3" xfId="8470"/>
    <cellStyle name="Normal 12 3 4 2 4" xfId="8471"/>
    <cellStyle name="Normal 12 3 4 2 5" xfId="8472"/>
    <cellStyle name="Normal 12 3 4 3" xfId="8473"/>
    <cellStyle name="Normal 12 3 4 4" xfId="8474"/>
    <cellStyle name="Normal 12 3 4 4 2" xfId="8475"/>
    <cellStyle name="Normal 12 3 4 4 3" xfId="8476"/>
    <cellStyle name="Normal 12 3 4 5" xfId="8477"/>
    <cellStyle name="Normal 12 3 4 6" xfId="8478"/>
    <cellStyle name="Normal 12 3 4 7" xfId="8479"/>
    <cellStyle name="Normal 12 3 5" xfId="8480"/>
    <cellStyle name="Normal 12 3 5 2" xfId="8481"/>
    <cellStyle name="Normal 12 3 5 2 2" xfId="8482"/>
    <cellStyle name="Normal 12 3 5 2 2 2" xfId="8483"/>
    <cellStyle name="Normal 12 3 5 2 2 3" xfId="8484"/>
    <cellStyle name="Normal 12 3 5 2 3" xfId="8485"/>
    <cellStyle name="Normal 12 3 5 2 4" xfId="8486"/>
    <cellStyle name="Normal 12 3 5 2 5" xfId="8487"/>
    <cellStyle name="Normal 12 3 5 3" xfId="8488"/>
    <cellStyle name="Normal 12 3 5 4" xfId="8489"/>
    <cellStyle name="Normal 12 3 5 4 2" xfId="8490"/>
    <cellStyle name="Normal 12 3 5 4 3" xfId="8491"/>
    <cellStyle name="Normal 12 3 5 5" xfId="8492"/>
    <cellStyle name="Normal 12 3 5 6" xfId="8493"/>
    <cellStyle name="Normal 12 3 5 7" xfId="8494"/>
    <cellStyle name="Normal 12 3 6" xfId="8495"/>
    <cellStyle name="Normal 12 3 6 2" xfId="8496"/>
    <cellStyle name="Normal 12 3 6 2 2" xfId="8497"/>
    <cellStyle name="Normal 12 3 6 2 3" xfId="8498"/>
    <cellStyle name="Normal 12 3 6 3" xfId="8499"/>
    <cellStyle name="Normal 12 3 6 4" xfId="8500"/>
    <cellStyle name="Normal 12 3 6 5" xfId="8501"/>
    <cellStyle name="Normal 12 3 7" xfId="8502"/>
    <cellStyle name="Normal 12 3 7 2" xfId="8503"/>
    <cellStyle name="Normal 12 3 7 2 2" xfId="8504"/>
    <cellStyle name="Normal 12 3 7 2 3" xfId="8505"/>
    <cellStyle name="Normal 12 3 7 3" xfId="8506"/>
    <cellStyle name="Normal 12 3 7 4" xfId="8507"/>
    <cellStyle name="Normal 12 3 7 5" xfId="8508"/>
    <cellStyle name="Normal 12 3 8" xfId="8509"/>
    <cellStyle name="Normal 12 3 8 2" xfId="8510"/>
    <cellStyle name="Normal 12 3 8 2 2" xfId="8511"/>
    <cellStyle name="Normal 12 3 8 2 3" xfId="8512"/>
    <cellStyle name="Normal 12 3 8 3" xfId="8513"/>
    <cellStyle name="Normal 12 3 8 4" xfId="8514"/>
    <cellStyle name="Normal 12 3 8 5" xfId="8515"/>
    <cellStyle name="Normal 12 3 9" xfId="8516"/>
    <cellStyle name="Normal 12 4" xfId="8517"/>
    <cellStyle name="Normal 12 4 10" xfId="8518"/>
    <cellStyle name="Normal 12 4 2" xfId="8519"/>
    <cellStyle name="Normal 12 4 2 2" xfId="8520"/>
    <cellStyle name="Normal 12 4 2 2 2" xfId="8521"/>
    <cellStyle name="Normal 12 4 2 2 3" xfId="8522"/>
    <cellStyle name="Normal 12 4 2 3" xfId="8523"/>
    <cellStyle name="Normal 12 4 2 4" xfId="8524"/>
    <cellStyle name="Normal 12 4 2 5" xfId="8525"/>
    <cellStyle name="Normal 12 4 3" xfId="8526"/>
    <cellStyle name="Normal 12 4 3 2" xfId="8527"/>
    <cellStyle name="Normal 12 4 3 2 2" xfId="8528"/>
    <cellStyle name="Normal 12 4 3 2 3" xfId="8529"/>
    <cellStyle name="Normal 12 4 3 3" xfId="8530"/>
    <cellStyle name="Normal 12 4 3 4" xfId="8531"/>
    <cellStyle name="Normal 12 4 3 5" xfId="8532"/>
    <cellStyle name="Normal 12 4 4" xfId="8533"/>
    <cellStyle name="Normal 12 4 4 2" xfId="8534"/>
    <cellStyle name="Normal 12 4 4 2 2" xfId="8535"/>
    <cellStyle name="Normal 12 4 4 2 3" xfId="8536"/>
    <cellStyle name="Normal 12 4 4 3" xfId="8537"/>
    <cellStyle name="Normal 12 4 4 4" xfId="8538"/>
    <cellStyle name="Normal 12 4 4 5" xfId="8539"/>
    <cellStyle name="Normal 12 4 5" xfId="8540"/>
    <cellStyle name="Normal 12 4 5 2" xfId="8541"/>
    <cellStyle name="Normal 12 4 5 2 2" xfId="8542"/>
    <cellStyle name="Normal 12 4 5 2 3" xfId="8543"/>
    <cellStyle name="Normal 12 4 5 3" xfId="8544"/>
    <cellStyle name="Normal 12 4 5 4" xfId="8545"/>
    <cellStyle name="Normal 12 4 5 5" xfId="8546"/>
    <cellStyle name="Normal 12 4 6" xfId="8547"/>
    <cellStyle name="Normal 12 4 6 2" xfId="8548"/>
    <cellStyle name="Normal 12 4 6 3" xfId="8549"/>
    <cellStyle name="Normal 12 4 7" xfId="8550"/>
    <cellStyle name="Normal 12 4 8" xfId="8551"/>
    <cellStyle name="Normal 12 4 9" xfId="8552"/>
    <cellStyle name="Normal 12 5" xfId="8553"/>
    <cellStyle name="Normal 12 5 2" xfId="8554"/>
    <cellStyle name="Normal 12 5 2 2" xfId="8555"/>
    <cellStyle name="Normal 12 5 2 2 2" xfId="8556"/>
    <cellStyle name="Normal 12 5 2 2 3" xfId="8557"/>
    <cellStyle name="Normal 12 5 2 3" xfId="8558"/>
    <cellStyle name="Normal 12 5 2 4" xfId="8559"/>
    <cellStyle name="Normal 12 5 2 5" xfId="8560"/>
    <cellStyle name="Normal 12 5 3" xfId="8561"/>
    <cellStyle name="Normal 12 5 4" xfId="8562"/>
    <cellStyle name="Normal 12 5 4 2" xfId="8563"/>
    <cellStyle name="Normal 12 5 4 3" xfId="8564"/>
    <cellStyle name="Normal 12 5 5" xfId="8565"/>
    <cellStyle name="Normal 12 5 6" xfId="8566"/>
    <cellStyle name="Normal 12 5 7" xfId="8567"/>
    <cellStyle name="Normal 12 6" xfId="8568"/>
    <cellStyle name="Normal 12 6 2" xfId="8569"/>
    <cellStyle name="Normal 12 6 2 2" xfId="8570"/>
    <cellStyle name="Normal 12 6 2 2 2" xfId="8571"/>
    <cellStyle name="Normal 12 6 2 2 3" xfId="8572"/>
    <cellStyle name="Normal 12 6 2 3" xfId="8573"/>
    <cellStyle name="Normal 12 6 2 4" xfId="8574"/>
    <cellStyle name="Normal 12 6 2 5" xfId="8575"/>
    <cellStyle name="Normal 12 6 3" xfId="8576"/>
    <cellStyle name="Normal 12 6 4" xfId="8577"/>
    <cellStyle name="Normal 12 6 4 2" xfId="8578"/>
    <cellStyle name="Normal 12 6 4 3" xfId="8579"/>
    <cellStyle name="Normal 12 6 5" xfId="8580"/>
    <cellStyle name="Normal 12 6 6" xfId="8581"/>
    <cellStyle name="Normal 12 6 7" xfId="8582"/>
    <cellStyle name="Normal 12 7" xfId="8583"/>
    <cellStyle name="Normal 12 7 2" xfId="8584"/>
    <cellStyle name="Normal 12 7 2 2" xfId="8585"/>
    <cellStyle name="Normal 12 7 2 2 2" xfId="8586"/>
    <cellStyle name="Normal 12 7 2 2 3" xfId="8587"/>
    <cellStyle name="Normal 12 7 2 3" xfId="8588"/>
    <cellStyle name="Normal 12 7 2 4" xfId="8589"/>
    <cellStyle name="Normal 12 7 2 5" xfId="8590"/>
    <cellStyle name="Normal 12 7 3" xfId="8591"/>
    <cellStyle name="Normal 12 7 4" xfId="8592"/>
    <cellStyle name="Normal 12 7 4 2" xfId="8593"/>
    <cellStyle name="Normal 12 7 4 3" xfId="8594"/>
    <cellStyle name="Normal 12 7 5" xfId="8595"/>
    <cellStyle name="Normal 12 7 6" xfId="8596"/>
    <cellStyle name="Normal 12 7 7" xfId="8597"/>
    <cellStyle name="Normal 12 8" xfId="8598"/>
    <cellStyle name="Normal 12 8 2" xfId="8599"/>
    <cellStyle name="Normal 12 8 2 2" xfId="8600"/>
    <cellStyle name="Normal 12 8 2 3" xfId="8601"/>
    <cellStyle name="Normal 12 8 3" xfId="8602"/>
    <cellStyle name="Normal 12 8 4" xfId="8603"/>
    <cellStyle name="Normal 12 8 5" xfId="8604"/>
    <cellStyle name="Normal 12 9" xfId="8605"/>
    <cellStyle name="Normal 12 9 2" xfId="8606"/>
    <cellStyle name="Normal 12 9 2 2" xfId="8607"/>
    <cellStyle name="Normal 12 9 2 3" xfId="8608"/>
    <cellStyle name="Normal 12 9 3" xfId="8609"/>
    <cellStyle name="Normal 12 9 4" xfId="8610"/>
    <cellStyle name="Normal 12 9 5" xfId="8611"/>
    <cellStyle name="Normal 12_YCC Form conso2010-04th_20012011" xfId="8612"/>
    <cellStyle name="Normal 120" xfId="8613"/>
    <cellStyle name="Normal 121" xfId="8614"/>
    <cellStyle name="Normal 122" xfId="8615"/>
    <cellStyle name="Normal 123" xfId="8616"/>
    <cellStyle name="Normal 124" xfId="8617"/>
    <cellStyle name="Normal 125" xfId="8618"/>
    <cellStyle name="Normal 126" xfId="8619"/>
    <cellStyle name="Normal 127" xfId="8620"/>
    <cellStyle name="Normal 128" xfId="8621"/>
    <cellStyle name="Normal 129" xfId="8622"/>
    <cellStyle name="Normal 13" xfId="8623"/>
    <cellStyle name="Normal 13 2" xfId="8624"/>
    <cellStyle name="Normal 13 2 2" xfId="8625"/>
    <cellStyle name="Normal 13 3" xfId="8626"/>
    <cellStyle name="Normal 13 4" xfId="8627"/>
    <cellStyle name="Normal 13 5" xfId="8628"/>
    <cellStyle name="Normal 13 6" xfId="8629"/>
    <cellStyle name="Normal 13 7" xfId="8630"/>
    <cellStyle name="Normal 130" xfId="8631"/>
    <cellStyle name="Normal 131" xfId="8632"/>
    <cellStyle name="Normal 132" xfId="8633"/>
    <cellStyle name="Normal 133" xfId="8634"/>
    <cellStyle name="Normal 134" xfId="8635"/>
    <cellStyle name="Normal 135" xfId="8636"/>
    <cellStyle name="Normal 136" xfId="8637"/>
    <cellStyle name="Normal 137" xfId="8638"/>
    <cellStyle name="Normal 138" xfId="8639"/>
    <cellStyle name="Normal 139" xfId="8640"/>
    <cellStyle name="Normal 14" xfId="8641"/>
    <cellStyle name="Normal 14 2" xfId="8642"/>
    <cellStyle name="Normal 14 2 2" xfId="8643"/>
    <cellStyle name="Normal 14 3" xfId="8644"/>
    <cellStyle name="Normal 14 4" xfId="8645"/>
    <cellStyle name="Normal 14 5" xfId="8646"/>
    <cellStyle name="Normal 14 6" xfId="8647"/>
    <cellStyle name="Normal 14 7" xfId="8648"/>
    <cellStyle name="Normal 14 8" xfId="8649"/>
    <cellStyle name="Normal 140" xfId="8650"/>
    <cellStyle name="Normal 141" xfId="8651"/>
    <cellStyle name="Normal 15" xfId="8652"/>
    <cellStyle name="Normal 15 2" xfId="8653"/>
    <cellStyle name="Normal 15 2 2" xfId="8654"/>
    <cellStyle name="Normal 15 3" xfId="8655"/>
    <cellStyle name="Normal 15 3 2" xfId="8656"/>
    <cellStyle name="Normal 15 4" xfId="8657"/>
    <cellStyle name="Normal 15 5" xfId="8658"/>
    <cellStyle name="Normal 15 6" xfId="8659"/>
    <cellStyle name="Normal 15 7" xfId="8660"/>
    <cellStyle name="Normal 16" xfId="8661"/>
    <cellStyle name="Normal 16 2" xfId="8662"/>
    <cellStyle name="Normal 16 2 2" xfId="8663"/>
    <cellStyle name="Normal 16 2 2 2" xfId="8664"/>
    <cellStyle name="Normal 16 2 2 3" xfId="8665"/>
    <cellStyle name="Normal 16 2 3" xfId="8666"/>
    <cellStyle name="Normal 16 2 4" xfId="8667"/>
    <cellStyle name="Normal 16 2 5" xfId="8668"/>
    <cellStyle name="Normal 16 3" xfId="8669"/>
    <cellStyle name="Normal 16 3 2" xfId="8670"/>
    <cellStyle name="Normal 16 3 2 2" xfId="8671"/>
    <cellStyle name="Normal 16 3 2 3" xfId="8672"/>
    <cellStyle name="Normal 16 3 3" xfId="8673"/>
    <cellStyle name="Normal 16 3 4" xfId="8674"/>
    <cellStyle name="Normal 16 3 5" xfId="8675"/>
    <cellStyle name="Normal 16 4" xfId="8676"/>
    <cellStyle name="Normal 16 4 2" xfId="8677"/>
    <cellStyle name="Normal 16 4 2 2" xfId="8678"/>
    <cellStyle name="Normal 16 4 2 3" xfId="8679"/>
    <cellStyle name="Normal 16 4 3" xfId="8680"/>
    <cellStyle name="Normal 16 4 4" xfId="8681"/>
    <cellStyle name="Normal 16 4 5" xfId="8682"/>
    <cellStyle name="Normal 16 5" xfId="8683"/>
    <cellStyle name="Normal 16 6" xfId="8684"/>
    <cellStyle name="Normal 16 6 2" xfId="8685"/>
    <cellStyle name="Normal 16 6 3" xfId="8686"/>
    <cellStyle name="Normal 16 7" xfId="8687"/>
    <cellStyle name="Normal 16 8" xfId="18"/>
    <cellStyle name="Normal 17" xfId="8688"/>
    <cellStyle name="Normal 17 2" xfId="8689"/>
    <cellStyle name="Normal 17 2 2" xfId="8690"/>
    <cellStyle name="Normal 17 3" xfId="8691"/>
    <cellStyle name="Normal 17 4" xfId="8692"/>
    <cellStyle name="Normal 17 5" xfId="8693"/>
    <cellStyle name="Normal 17 6" xfId="8694"/>
    <cellStyle name="Normal 17 7" xfId="10653"/>
    <cellStyle name="Normal 18" xfId="8695"/>
    <cellStyle name="Normal 18 2" xfId="8696"/>
    <cellStyle name="Normal 18 3" xfId="8697"/>
    <cellStyle name="Normal 19" xfId="8698"/>
    <cellStyle name="Normal 19 2" xfId="8699"/>
    <cellStyle name="Normal 19 2 2" xfId="8700"/>
    <cellStyle name="Normal 19 3" xfId="8701"/>
    <cellStyle name="Normal 19 4" xfId="8702"/>
    <cellStyle name="Normal 19 5" xfId="8703"/>
    <cellStyle name="Normal 19 6" xfId="8704"/>
    <cellStyle name="Normal 2" xfId="2"/>
    <cellStyle name="Normal 2 10" xfId="8705"/>
    <cellStyle name="Normal 2 11" xfId="10654"/>
    <cellStyle name="Normal 2 12" xfId="10655"/>
    <cellStyle name="Normal 2 13" xfId="10656"/>
    <cellStyle name="Normal 2 14" xfId="10657"/>
    <cellStyle name="Normal 2 15" xfId="10658"/>
    <cellStyle name="Normal 2 16" xfId="10659"/>
    <cellStyle name="Normal 2 17" xfId="10660"/>
    <cellStyle name="Normal 2 18" xfId="10661"/>
    <cellStyle name="Normal 2 19" xfId="10662"/>
    <cellStyle name="Normal 2 2" xfId="10"/>
    <cellStyle name="Normal 2 2 2" xfId="8706"/>
    <cellStyle name="Normal 2 2 2 2" xfId="8707"/>
    <cellStyle name="Normal 2 2 2 2 2" xfId="10663"/>
    <cellStyle name="Normal 2 2 2 3" xfId="8708"/>
    <cellStyle name="Normal 2 2 3" xfId="8709"/>
    <cellStyle name="Normal 2 2 3 2" xfId="8710"/>
    <cellStyle name="Normal 2 2 3 2 2" xfId="8711"/>
    <cellStyle name="Normal 2 2 3 3" xfId="8712"/>
    <cellStyle name="Normal 2 2 3 4" xfId="8713"/>
    <cellStyle name="Normal 2 2 4" xfId="8714"/>
    <cellStyle name="Normal 2 2 4 2" xfId="8715"/>
    <cellStyle name="Normal 2 2 4 3" xfId="8716"/>
    <cellStyle name="Normal 2 2 4 4" xfId="8717"/>
    <cellStyle name="Normal 2 2 5" xfId="8718"/>
    <cellStyle name="Normal 2 2 5 2" xfId="8719"/>
    <cellStyle name="Normal 2 2 6" xfId="8720"/>
    <cellStyle name="Normal 2 2 7" xfId="8721"/>
    <cellStyle name="Normal 2 20" xfId="10664"/>
    <cellStyle name="Normal 2 21" xfId="10665"/>
    <cellStyle name="Normal 2 22" xfId="10666"/>
    <cellStyle name="Normal 2 23" xfId="10667"/>
    <cellStyle name="Normal 2 24" xfId="10668"/>
    <cellStyle name="Normal 2 25" xfId="10669"/>
    <cellStyle name="Normal 2 26" xfId="10670"/>
    <cellStyle name="Normal 2 3" xfId="8722"/>
    <cellStyle name="Normal 2 3 2" xfId="8723"/>
    <cellStyle name="Normal 2 3 2 2" xfId="8724"/>
    <cellStyle name="Normal 2 3 2 3" xfId="8725"/>
    <cellStyle name="Normal 2 3 2 4" xfId="8726"/>
    <cellStyle name="Normal 2 3 3" xfId="8727"/>
    <cellStyle name="Normal 2 3 4" xfId="8728"/>
    <cellStyle name="Normal 2 3 5" xfId="8729"/>
    <cellStyle name="Normal 2 3 6" xfId="8730"/>
    <cellStyle name="Normal 2 3 7" xfId="8731"/>
    <cellStyle name="Normal 2 3 8" xfId="8732"/>
    <cellStyle name="Normal 2 36 2" xfId="10671"/>
    <cellStyle name="Normal 2 4" xfId="8733"/>
    <cellStyle name="Normal 2 4 2" xfId="8734"/>
    <cellStyle name="Normal 2 4 2 2" xfId="8735"/>
    <cellStyle name="Normal 2 4 3" xfId="8736"/>
    <cellStyle name="Normal 2 4 4" xfId="8737"/>
    <cellStyle name="Normal 2 4 5" xfId="8738"/>
    <cellStyle name="Normal 2 4 6" xfId="8739"/>
    <cellStyle name="Normal 2 5" xfId="8740"/>
    <cellStyle name="Normal 2 5 2" xfId="8741"/>
    <cellStyle name="Normal 2 5 3" xfId="8742"/>
    <cellStyle name="Normal 2 6" xfId="8743"/>
    <cellStyle name="Normal 2 6 2" xfId="8744"/>
    <cellStyle name="Normal 2 6 2 2" xfId="8745"/>
    <cellStyle name="Normal 2 6 2 3" xfId="8746"/>
    <cellStyle name="Normal 2 6 3" xfId="8747"/>
    <cellStyle name="Normal 2 6 4" xfId="8748"/>
    <cellStyle name="Normal 2 6 5" xfId="8749"/>
    <cellStyle name="Normal 2 7" xfId="8750"/>
    <cellStyle name="Normal 2 8" xfId="8751"/>
    <cellStyle name="Normal 2 9" xfId="10672"/>
    <cellStyle name="Normal 2_CMC_TrialBL" xfId="8752"/>
    <cellStyle name="Normal 20" xfId="8753"/>
    <cellStyle name="Normal 20 2" xfId="8754"/>
    <cellStyle name="Normal 20 3" xfId="8755"/>
    <cellStyle name="Normal 21" xfId="8756"/>
    <cellStyle name="Normal 21 2" xfId="8757"/>
    <cellStyle name="Normal 21 2 2" xfId="8758"/>
    <cellStyle name="Normal 21 3" xfId="8759"/>
    <cellStyle name="Normal 21 4" xfId="8760"/>
    <cellStyle name="Normal 21 5" xfId="8761"/>
    <cellStyle name="Normal 21 6" xfId="8762"/>
    <cellStyle name="Normal 22" xfId="8763"/>
    <cellStyle name="Normal 22 2" xfId="8764"/>
    <cellStyle name="Normal 22 2 2" xfId="8765"/>
    <cellStyle name="Normal 22 3" xfId="8766"/>
    <cellStyle name="Normal 22 3 2" xfId="8767"/>
    <cellStyle name="Normal 22 4" xfId="8768"/>
    <cellStyle name="Normal 22 5" xfId="8769"/>
    <cellStyle name="Normal 22 6" xfId="8770"/>
    <cellStyle name="Normal 23" xfId="8771"/>
    <cellStyle name="Normal 23 2" xfId="8772"/>
    <cellStyle name="Normal 23 2 2" xfId="8773"/>
    <cellStyle name="Normal 23 3" xfId="8774"/>
    <cellStyle name="Normal 23 4" xfId="8775"/>
    <cellStyle name="Normal 23 5" xfId="8776"/>
    <cellStyle name="Normal 23 6" xfId="8777"/>
    <cellStyle name="Normal 24" xfId="8778"/>
    <cellStyle name="Normal 24 2" xfId="8779"/>
    <cellStyle name="Normal 24 2 2" xfId="8780"/>
    <cellStyle name="Normal 24 3" xfId="8781"/>
    <cellStyle name="Normal 24 4" xfId="8782"/>
    <cellStyle name="Normal 24 5" xfId="8783"/>
    <cellStyle name="Normal 24 6" xfId="8784"/>
    <cellStyle name="Normal 25" xfId="8785"/>
    <cellStyle name="Normal 25 2" xfId="8786"/>
    <cellStyle name="Normal 25 2 2" xfId="8787"/>
    <cellStyle name="Normal 25 3" xfId="8788"/>
    <cellStyle name="Normal 25 4" xfId="8789"/>
    <cellStyle name="Normal 25 5" xfId="8790"/>
    <cellStyle name="Normal 25 6" xfId="8791"/>
    <cellStyle name="Normal 26" xfId="8792"/>
    <cellStyle name="Normal 26 2" xfId="8793"/>
    <cellStyle name="Normal 26 2 2" xfId="8794"/>
    <cellStyle name="Normal 26 3" xfId="8795"/>
    <cellStyle name="Normal 26 4" xfId="8796"/>
    <cellStyle name="Normal 26 5" xfId="8797"/>
    <cellStyle name="Normal 26 6" xfId="8798"/>
    <cellStyle name="Normal 27" xfId="8799"/>
    <cellStyle name="Normal 27 2" xfId="8800"/>
    <cellStyle name="Normal 27 2 2" xfId="8801"/>
    <cellStyle name="Normal 27 3" xfId="8802"/>
    <cellStyle name="Normal 27 4" xfId="8803"/>
    <cellStyle name="Normal 27 5" xfId="8804"/>
    <cellStyle name="Normal 27 6" xfId="8805"/>
    <cellStyle name="Normal 28" xfId="8806"/>
    <cellStyle name="Normal 28 2" xfId="8807"/>
    <cellStyle name="Normal 28 2 2" xfId="8808"/>
    <cellStyle name="Normal 28 3" xfId="8809"/>
    <cellStyle name="Normal 28 4" xfId="8810"/>
    <cellStyle name="Normal 28 5" xfId="8811"/>
    <cellStyle name="Normal 28 6" xfId="8812"/>
    <cellStyle name="Normal 29" xfId="8813"/>
    <cellStyle name="Normal 29 2" xfId="8814"/>
    <cellStyle name="Normal 29 3" xfId="8815"/>
    <cellStyle name="Normal 3" xfId="3"/>
    <cellStyle name="Normal 3 10" xfId="8816"/>
    <cellStyle name="Normal 3 11" xfId="8817"/>
    <cellStyle name="Normal 3 12" xfId="8818"/>
    <cellStyle name="Normal 3 13" xfId="15"/>
    <cellStyle name="Normal 3 2" xfId="8819"/>
    <cellStyle name="Normal 3 2 10" xfId="8820"/>
    <cellStyle name="Normal 3 2 11" xfId="8821"/>
    <cellStyle name="Normal 3 2 12" xfId="8822"/>
    <cellStyle name="Normal 3 2 2" xfId="8823"/>
    <cellStyle name="Normal 3 2 2 2" xfId="8824"/>
    <cellStyle name="Normal 3 2 2 2 2" xfId="8825"/>
    <cellStyle name="Normal 3 2 2 3" xfId="8826"/>
    <cellStyle name="Normal 3 2 2 3 2" xfId="8827"/>
    <cellStyle name="Normal 3 2 2 3 3" xfId="8828"/>
    <cellStyle name="Normal 3 2 2 4" xfId="8829"/>
    <cellStyle name="Normal 3 2 2 5" xfId="8830"/>
    <cellStyle name="Normal 3 2 2 6" xfId="8831"/>
    <cellStyle name="Normal 3 2 2 7" xfId="8832"/>
    <cellStyle name="Normal 3 2 3" xfId="8833"/>
    <cellStyle name="Normal 3 2 3 2" xfId="8834"/>
    <cellStyle name="Normal 3 2 3 3" xfId="8835"/>
    <cellStyle name="Normal 3 2 3 3 2" xfId="8836"/>
    <cellStyle name="Normal 3 2 3 3 3" xfId="8837"/>
    <cellStyle name="Normal 3 2 3 4" xfId="8838"/>
    <cellStyle name="Normal 3 2 3 5" xfId="8839"/>
    <cellStyle name="Normal 3 2 3 6" xfId="8840"/>
    <cellStyle name="Normal 3 2 4" xfId="8841"/>
    <cellStyle name="Normal 3 2 4 2" xfId="8842"/>
    <cellStyle name="Normal 3 2 4 3" xfId="8843"/>
    <cellStyle name="Normal 3 2 5" xfId="8844"/>
    <cellStyle name="Normal 3 2 6" xfId="8845"/>
    <cellStyle name="Normal 3 2 7" xfId="8846"/>
    <cellStyle name="Normal 3 2 7 2" xfId="8847"/>
    <cellStyle name="Normal 3 2 7 3" xfId="8848"/>
    <cellStyle name="Normal 3 2 8" xfId="8849"/>
    <cellStyle name="Normal 3 2 9" xfId="8850"/>
    <cellStyle name="Normal 3 26" xfId="10673"/>
    <cellStyle name="Normal 3 27 2" xfId="10674"/>
    <cellStyle name="Normal 3 3" xfId="8851"/>
    <cellStyle name="Normal 3 3 10" xfId="8852"/>
    <cellStyle name="Normal 3 3 11" xfId="8853"/>
    <cellStyle name="Normal 3 3 2" xfId="8854"/>
    <cellStyle name="Normal 3 3 2 2" xfId="8855"/>
    <cellStyle name="Normal 3 3 2 3" xfId="8856"/>
    <cellStyle name="Normal 3 3 3" xfId="8857"/>
    <cellStyle name="Normal 3 3 4" xfId="8858"/>
    <cellStyle name="Normal 3 3 5" xfId="8859"/>
    <cellStyle name="Normal 3 3 6" xfId="8860"/>
    <cellStyle name="Normal 3 3 6 2" xfId="8861"/>
    <cellStyle name="Normal 3 3 6 3" xfId="8862"/>
    <cellStyle name="Normal 3 3 7" xfId="8863"/>
    <cellStyle name="Normal 3 3 8" xfId="8864"/>
    <cellStyle name="Normal 3 3 9" xfId="8865"/>
    <cellStyle name="Normal 3 4" xfId="8866"/>
    <cellStyle name="Normal 3 4 10" xfId="8867"/>
    <cellStyle name="Normal 3 4 2" xfId="8868"/>
    <cellStyle name="Normal 3 4 2 2" xfId="8869"/>
    <cellStyle name="Normal 3 4 2 3" xfId="8870"/>
    <cellStyle name="Normal 3 4 3" xfId="8871"/>
    <cellStyle name="Normal 3 4 4" xfId="8872"/>
    <cellStyle name="Normal 3 4 5" xfId="8873"/>
    <cellStyle name="Normal 3 4 6" xfId="8874"/>
    <cellStyle name="Normal 3 4 6 2" xfId="8875"/>
    <cellStyle name="Normal 3 4 6 3" xfId="8876"/>
    <cellStyle name="Normal 3 4 7" xfId="8877"/>
    <cellStyle name="Normal 3 4 8" xfId="8878"/>
    <cellStyle name="Normal 3 4 9" xfId="8879"/>
    <cellStyle name="Normal 3 5" xfId="8880"/>
    <cellStyle name="Normal 3 5 2" xfId="8881"/>
    <cellStyle name="Normal 3 5 2 2" xfId="8882"/>
    <cellStyle name="Normal 3 5 2 2 2" xfId="8883"/>
    <cellStyle name="Normal 3 5 2 2 3" xfId="8884"/>
    <cellStyle name="Normal 3 5 2 3" xfId="8885"/>
    <cellStyle name="Normal 3 5 2 4" xfId="8886"/>
    <cellStyle name="Normal 3 5 2 5" xfId="8887"/>
    <cellStyle name="Normal 3 5 2 6" xfId="8888"/>
    <cellStyle name="Normal 3 5 3" xfId="8889"/>
    <cellStyle name="Normal 3 5 3 2" xfId="8890"/>
    <cellStyle name="Normal 3 5 3 2 2" xfId="8891"/>
    <cellStyle name="Normal 3 5 3 2 3" xfId="8892"/>
    <cellStyle name="Normal 3 5 3 3" xfId="8893"/>
    <cellStyle name="Normal 3 5 3 4" xfId="8894"/>
    <cellStyle name="Normal 3 5 3 5" xfId="8895"/>
    <cellStyle name="Normal 3 5 4" xfId="8896"/>
    <cellStyle name="Normal 3 5 4 2" xfId="8897"/>
    <cellStyle name="Normal 3 5 4 2 2" xfId="8898"/>
    <cellStyle name="Normal 3 5 4 2 3" xfId="8899"/>
    <cellStyle name="Normal 3 5 4 3" xfId="8900"/>
    <cellStyle name="Normal 3 5 4 4" xfId="8901"/>
    <cellStyle name="Normal 3 5 4 5" xfId="8902"/>
    <cellStyle name="Normal 3 5 5" xfId="8903"/>
    <cellStyle name="Normal 3 5 6" xfId="8904"/>
    <cellStyle name="Normal 3 5 6 2" xfId="8905"/>
    <cellStyle name="Normal 3 5 6 3" xfId="8906"/>
    <cellStyle name="Normal 3 5 7" xfId="8907"/>
    <cellStyle name="Normal 3 5 8" xfId="8908"/>
    <cellStyle name="Normal 3 5 9" xfId="8909"/>
    <cellStyle name="Normal 3 6" xfId="8910"/>
    <cellStyle name="Normal 3 6 2" xfId="8911"/>
    <cellStyle name="Normal 3 6 3" xfId="8912"/>
    <cellStyle name="Normal 3 6 3 2" xfId="8913"/>
    <cellStyle name="Normal 3 6 3 2 2" xfId="8914"/>
    <cellStyle name="Normal 3 6 3 2 3" xfId="8915"/>
    <cellStyle name="Normal 3 6 3 3" xfId="8916"/>
    <cellStyle name="Normal 3 6 3 4" xfId="8917"/>
    <cellStyle name="Normal 3 6 4" xfId="8918"/>
    <cellStyle name="Normal 3 6 5" xfId="8919"/>
    <cellStyle name="Normal 3 6 5 2" xfId="8920"/>
    <cellStyle name="Normal 3 6 5 3" xfId="8921"/>
    <cellStyle name="Normal 3 6 6" xfId="8922"/>
    <cellStyle name="Normal 3 6 6 2" xfId="8923"/>
    <cellStyle name="Normal 3 6 6 3" xfId="8924"/>
    <cellStyle name="Normal 3 7" xfId="8925"/>
    <cellStyle name="Normal 3 8" xfId="8926"/>
    <cellStyle name="Normal 3 8 2" xfId="8927"/>
    <cellStyle name="Normal 3 8 3" xfId="8928"/>
    <cellStyle name="Normal 3 9" xfId="8929"/>
    <cellStyle name="Normal 3_YCC Form conso2010-04th_20012011" xfId="8930"/>
    <cellStyle name="Normal 30" xfId="8931"/>
    <cellStyle name="Normal 30 2" xfId="8932"/>
    <cellStyle name="Normal 30 3" xfId="8933"/>
    <cellStyle name="Normal 31" xfId="8934"/>
    <cellStyle name="Normal 31 2" xfId="8935"/>
    <cellStyle name="Normal 31 3" xfId="8936"/>
    <cellStyle name="Normal 32" xfId="8937"/>
    <cellStyle name="Normal 32 2" xfId="8938"/>
    <cellStyle name="Normal 32 3" xfId="8939"/>
    <cellStyle name="Normal 33" xfId="8940"/>
    <cellStyle name="Normal 33 2" xfId="8941"/>
    <cellStyle name="Normal 34" xfId="8942"/>
    <cellStyle name="Normal 34 2" xfId="8943"/>
    <cellStyle name="Normal 35" xfId="8944"/>
    <cellStyle name="Normal 35 2" xfId="8945"/>
    <cellStyle name="Normal 35 3" xfId="8946"/>
    <cellStyle name="Normal 36" xfId="8947"/>
    <cellStyle name="Normal 36 2" xfId="8948"/>
    <cellStyle name="Normal 36 3" xfId="8949"/>
    <cellStyle name="Normal 36 4" xfId="8950"/>
    <cellStyle name="Normal 37" xfId="8951"/>
    <cellStyle name="Normal 37 2" xfId="8952"/>
    <cellStyle name="Normal 37 3" xfId="8953"/>
    <cellStyle name="Normal 38" xfId="8954"/>
    <cellStyle name="Normal 38 2" xfId="8955"/>
    <cellStyle name="Normal 38 3" xfId="8956"/>
    <cellStyle name="Normal 39" xfId="8957"/>
    <cellStyle name="Normal 39 2" xfId="8958"/>
    <cellStyle name="Normal 39 3" xfId="8959"/>
    <cellStyle name="Normal 4" xfId="8960"/>
    <cellStyle name="Normal 4 11 3" xfId="8961"/>
    <cellStyle name="Normal 4 2" xfId="8962"/>
    <cellStyle name="Normal 4 2 2" xfId="8963"/>
    <cellStyle name="Normal 4 2 2 2" xfId="8964"/>
    <cellStyle name="Normal 4 2 2 3" xfId="8965"/>
    <cellStyle name="Normal 4 2 3" xfId="8966"/>
    <cellStyle name="Normal 4 2 4" xfId="8967"/>
    <cellStyle name="Normal 4 2 5" xfId="8968"/>
    <cellStyle name="Normal 4 2 6" xfId="8969"/>
    <cellStyle name="Normal 4 2 7" xfId="8970"/>
    <cellStyle name="Normal 4 3" xfId="8971"/>
    <cellStyle name="Normal 4 3 2" xfId="8972"/>
    <cellStyle name="Normal 4 4" xfId="8973"/>
    <cellStyle name="Normal 4 4 2" xfId="8974"/>
    <cellStyle name="Normal 4 4 3" xfId="8975"/>
    <cellStyle name="Normal 4 5" xfId="8976"/>
    <cellStyle name="Normal 4 5 2" xfId="8977"/>
    <cellStyle name="Normal 4 5 3" xfId="8978"/>
    <cellStyle name="Normal 4 6" xfId="8979"/>
    <cellStyle name="Normal 4 7" xfId="8980"/>
    <cellStyle name="Normal 4_YCC Form conso2010-03rd_14102010" xfId="8981"/>
    <cellStyle name="Normal 40" xfId="8982"/>
    <cellStyle name="Normal 40 2" xfId="8983"/>
    <cellStyle name="Normal 41" xfId="8984"/>
    <cellStyle name="Normal 41 2" xfId="8985"/>
    <cellStyle name="Normal 42" xfId="8986"/>
    <cellStyle name="Normal 42 2" xfId="8987"/>
    <cellStyle name="Normal 43" xfId="8988"/>
    <cellStyle name="Normal 43 2" xfId="8989"/>
    <cellStyle name="Normal 44" xfId="8990"/>
    <cellStyle name="Normal 44 2" xfId="8991"/>
    <cellStyle name="Normal 45" xfId="8992"/>
    <cellStyle name="Normal 45 2" xfId="8993"/>
    <cellStyle name="Normal 46" xfId="8994"/>
    <cellStyle name="Normal 46 2" xfId="8995"/>
    <cellStyle name="Normal 47" xfId="8996"/>
    <cellStyle name="Normal 47 2" xfId="8997"/>
    <cellStyle name="Normal 48" xfId="8998"/>
    <cellStyle name="Normal 48 2" xfId="8999"/>
    <cellStyle name="Normal 49" xfId="9000"/>
    <cellStyle name="Normal 5" xfId="9001"/>
    <cellStyle name="Normal 5 10" xfId="9002"/>
    <cellStyle name="Normal 5 10 2" xfId="9003"/>
    <cellStyle name="Normal 5 11" xfId="9004"/>
    <cellStyle name="Normal 5 2" xfId="9005"/>
    <cellStyle name="Normal 5 2 2" xfId="9006"/>
    <cellStyle name="Normal 5 2 3" xfId="9007"/>
    <cellStyle name="Normal 5 3" xfId="9008"/>
    <cellStyle name="Normal 5 3 2" xfId="9009"/>
    <cellStyle name="Normal 5 3 3" xfId="9010"/>
    <cellStyle name="Normal 5 3 4" xfId="9011"/>
    <cellStyle name="Normal 5 4" xfId="9012"/>
    <cellStyle name="Normal 5 4 2" xfId="9013"/>
    <cellStyle name="Normal 5 4 3" xfId="9014"/>
    <cellStyle name="Normal 5 5" xfId="9015"/>
    <cellStyle name="Normal 5 5 2" xfId="9016"/>
    <cellStyle name="Normal 5 5 3" xfId="9017"/>
    <cellStyle name="Normal 5 6" xfId="9018"/>
    <cellStyle name="Normal 5 6 2" xfId="9019"/>
    <cellStyle name="Normal 5 7" xfId="9020"/>
    <cellStyle name="Normal 5 7 2" xfId="9021"/>
    <cellStyle name="Normal 5 7 3" xfId="9022"/>
    <cellStyle name="Normal 5 7 4" xfId="9023"/>
    <cellStyle name="Normal 5 8" xfId="9024"/>
    <cellStyle name="Normal 5 8 2" xfId="9025"/>
    <cellStyle name="Normal 5 9" xfId="9026"/>
    <cellStyle name="Normal 5 9 2" xfId="9027"/>
    <cellStyle name="Normal 50" xfId="9028"/>
    <cellStyle name="Normal 50 2" xfId="9029"/>
    <cellStyle name="Normal 50 3" xfId="9030"/>
    <cellStyle name="Normal 51" xfId="9031"/>
    <cellStyle name="Normal 51 2" xfId="9032"/>
    <cellStyle name="Normal 51 3" xfId="9033"/>
    <cellStyle name="Normal 52" xfId="9034"/>
    <cellStyle name="Normal 52 2" xfId="9035"/>
    <cellStyle name="Normal 52 3" xfId="9036"/>
    <cellStyle name="Normal 53" xfId="9037"/>
    <cellStyle name="Normal 53 2" xfId="9038"/>
    <cellStyle name="Normal 53 3" xfId="9039"/>
    <cellStyle name="Normal 54" xfId="9040"/>
    <cellStyle name="Normal 54 2" xfId="9041"/>
    <cellStyle name="Normal 55" xfId="9042"/>
    <cellStyle name="Normal 55 2" xfId="9043"/>
    <cellStyle name="Normal 55 3" xfId="9044"/>
    <cellStyle name="Normal 56" xfId="9045"/>
    <cellStyle name="Normal 56 2" xfId="9046"/>
    <cellStyle name="Normal 56 3" xfId="9047"/>
    <cellStyle name="Normal 57" xfId="9048"/>
    <cellStyle name="Normal 57 2" xfId="9049"/>
    <cellStyle name="Normal 57 3" xfId="9050"/>
    <cellStyle name="Normal 58" xfId="9051"/>
    <cellStyle name="Normal 58 2" xfId="9052"/>
    <cellStyle name="Normal 58 3" xfId="9053"/>
    <cellStyle name="Normal 59" xfId="9054"/>
    <cellStyle name="Normal 59 2" xfId="9055"/>
    <cellStyle name="Normal 59 3" xfId="9056"/>
    <cellStyle name="Normal 6" xfId="9057"/>
    <cellStyle name="Normal 6 2" xfId="9058"/>
    <cellStyle name="Normal 6 2 2" xfId="9059"/>
    <cellStyle name="Normal 6 2 2 2" xfId="9060"/>
    <cellStyle name="Normal 6 2 3" xfId="9061"/>
    <cellStyle name="Normal 6 3" xfId="9062"/>
    <cellStyle name="Normal 6 3 2" xfId="9063"/>
    <cellStyle name="Normal 6 3 3" xfId="9064"/>
    <cellStyle name="Normal 6 3 4" xfId="9065"/>
    <cellStyle name="Normal 6 4" xfId="9066"/>
    <cellStyle name="Normal 6 4 2" xfId="9067"/>
    <cellStyle name="Normal 6 5" xfId="9068"/>
    <cellStyle name="Normal 6 6" xfId="9069"/>
    <cellStyle name="Normal 6 7" xfId="9070"/>
    <cellStyle name="Normal 6 8" xfId="9071"/>
    <cellStyle name="Normal 6_YCC Form conso2010-04th_20012011" xfId="9072"/>
    <cellStyle name="Normal 60" xfId="9073"/>
    <cellStyle name="Normal 60 2" xfId="9074"/>
    <cellStyle name="Normal 60 3" xfId="9075"/>
    <cellStyle name="Normal 61" xfId="9076"/>
    <cellStyle name="Normal 61 2" xfId="9077"/>
    <cellStyle name="Normal 62" xfId="9078"/>
    <cellStyle name="Normal 62 2" xfId="9079"/>
    <cellStyle name="Normal 62 3" xfId="9080"/>
    <cellStyle name="Normal 62 4" xfId="9081"/>
    <cellStyle name="Normal 63" xfId="9082"/>
    <cellStyle name="Normal 63 2" xfId="9083"/>
    <cellStyle name="Normal 64" xfId="9084"/>
    <cellStyle name="Normal 64 2" xfId="9085"/>
    <cellStyle name="Normal 65" xfId="9086"/>
    <cellStyle name="Normal 65 2" xfId="9087"/>
    <cellStyle name="Normal 66" xfId="9088"/>
    <cellStyle name="Normal 66 2" xfId="9089"/>
    <cellStyle name="Normal 67" xfId="9090"/>
    <cellStyle name="Normal 67 2" xfId="9091"/>
    <cellStyle name="Normal 68" xfId="9092"/>
    <cellStyle name="Normal 68 2" xfId="9093"/>
    <cellStyle name="Normal 69" xfId="9094"/>
    <cellStyle name="Normal 69 2" xfId="9095"/>
    <cellStyle name="Normal 7" xfId="9096"/>
    <cellStyle name="Normal 7 10" xfId="9097"/>
    <cellStyle name="Normal 7 11" xfId="9098"/>
    <cellStyle name="Normal 7 2" xfId="9099"/>
    <cellStyle name="Normal 7 2 2" xfId="9100"/>
    <cellStyle name="Normal 7 2 3" xfId="9101"/>
    <cellStyle name="Normal 7 2 4" xfId="9102"/>
    <cellStyle name="Normal 7 2 5" xfId="9103"/>
    <cellStyle name="Normal 7 2 6" xfId="9104"/>
    <cellStyle name="Normal 7 3" xfId="9105"/>
    <cellStyle name="Normal 7 3 2" xfId="9106"/>
    <cellStyle name="Normal 7 3 3" xfId="9107"/>
    <cellStyle name="Normal 7 3 4" xfId="9108"/>
    <cellStyle name="Normal 7 4" xfId="9109"/>
    <cellStyle name="Normal 7 5" xfId="9110"/>
    <cellStyle name="Normal 7 6" xfId="9111"/>
    <cellStyle name="Normal 7 7" xfId="9112"/>
    <cellStyle name="Normal 7 7 2" xfId="9113"/>
    <cellStyle name="Normal 7 7 2 2" xfId="9114"/>
    <cellStyle name="Normal 7 7 2 3" xfId="9115"/>
    <cellStyle name="Normal 7 7 3" xfId="9116"/>
    <cellStyle name="Normal 7 7 4" xfId="9117"/>
    <cellStyle name="Normal 7 8" xfId="9118"/>
    <cellStyle name="Normal 7 8 2" xfId="9119"/>
    <cellStyle name="Normal 7 8 3" xfId="9120"/>
    <cellStyle name="Normal 7 9" xfId="9121"/>
    <cellStyle name="Normal 7 9 2" xfId="9122"/>
    <cellStyle name="Normal 7 9 3" xfId="9123"/>
    <cellStyle name="Normal 70" xfId="9124"/>
    <cellStyle name="Normal 70 2" xfId="9125"/>
    <cellStyle name="Normal 71" xfId="9126"/>
    <cellStyle name="Normal 71 2" xfId="9127"/>
    <cellStyle name="Normal 72" xfId="9128"/>
    <cellStyle name="Normal 72 2" xfId="9129"/>
    <cellStyle name="Normal 73" xfId="9130"/>
    <cellStyle name="Normal 73 2" xfId="9131"/>
    <cellStyle name="Normal 74" xfId="9132"/>
    <cellStyle name="Normal 74 2" xfId="9133"/>
    <cellStyle name="Normal 75" xfId="9134"/>
    <cellStyle name="Normal 75 2" xfId="9135"/>
    <cellStyle name="Normal 75 3" xfId="9136"/>
    <cellStyle name="Normal 75 4" xfId="9137"/>
    <cellStyle name="Normal 76" xfId="9138"/>
    <cellStyle name="Normal 76 2" xfId="9139"/>
    <cellStyle name="Normal 77" xfId="9140"/>
    <cellStyle name="Normal 77 2" xfId="9141"/>
    <cellStyle name="Normal 77 3" xfId="9142"/>
    <cellStyle name="Normal 77 4" xfId="9143"/>
    <cellStyle name="Normal 78" xfId="9144"/>
    <cellStyle name="Normal 78 2" xfId="9145"/>
    <cellStyle name="Normal 78 3" xfId="9146"/>
    <cellStyle name="Normal 78 3 2" xfId="9147"/>
    <cellStyle name="Normal 78 3 3" xfId="9148"/>
    <cellStyle name="Normal 78 4" xfId="9149"/>
    <cellStyle name="Normal 78 4 2" xfId="9150"/>
    <cellStyle name="Normal 78 4 3" xfId="9151"/>
    <cellStyle name="Normal 79" xfId="9152"/>
    <cellStyle name="Normal 8" xfId="9153"/>
    <cellStyle name="Normal 8 2" xfId="9154"/>
    <cellStyle name="Normal 8 3" xfId="9155"/>
    <cellStyle name="Normal 8 3 2" xfId="9156"/>
    <cellStyle name="Normal 8 3 3" xfId="9157"/>
    <cellStyle name="Normal 8 4" xfId="9158"/>
    <cellStyle name="Normal 8 5" xfId="9159"/>
    <cellStyle name="Normal 8 6" xfId="9160"/>
    <cellStyle name="Normal 8 7" xfId="9161"/>
    <cellStyle name="Normal 8 8" xfId="9162"/>
    <cellStyle name="Normal 8_YCC Form conso2010-04th_20012011" xfId="9163"/>
    <cellStyle name="Normal 80" xfId="9164"/>
    <cellStyle name="Normal 81" xfId="9165"/>
    <cellStyle name="Normal 81 2" xfId="9166"/>
    <cellStyle name="Normal 82" xfId="9167"/>
    <cellStyle name="Normal 82 2" xfId="9168"/>
    <cellStyle name="Normal 82 3" xfId="9169"/>
    <cellStyle name="Normal 83" xfId="9170"/>
    <cellStyle name="Normal 83 2" xfId="9171"/>
    <cellStyle name="Normal 84" xfId="9172"/>
    <cellStyle name="Normal 84 2" xfId="9173"/>
    <cellStyle name="Normal 85" xfId="9174"/>
    <cellStyle name="Normal 86" xfId="9175"/>
    <cellStyle name="Normal 87" xfId="9176"/>
    <cellStyle name="Normal 88" xfId="9177"/>
    <cellStyle name="Normal 89" xfId="9178"/>
    <cellStyle name="Normal 9" xfId="9179"/>
    <cellStyle name="Normal 9 2" xfId="9180"/>
    <cellStyle name="Normal 9 2 2" xfId="9181"/>
    <cellStyle name="Normal 9 3" xfId="9182"/>
    <cellStyle name="Normal 9 3 2" xfId="9183"/>
    <cellStyle name="Normal 9 3 3" xfId="9184"/>
    <cellStyle name="Normal 9 3 4" xfId="9185"/>
    <cellStyle name="Normal 9 4" xfId="9186"/>
    <cellStyle name="Normal 9 4 2" xfId="9187"/>
    <cellStyle name="Normal 9 5" xfId="9188"/>
    <cellStyle name="Normal 9 6" xfId="9189"/>
    <cellStyle name="Normal 9 7" xfId="9190"/>
    <cellStyle name="Normal 9 8" xfId="9191"/>
    <cellStyle name="Normal 90" xfId="9192"/>
    <cellStyle name="Normal 91" xfId="9193"/>
    <cellStyle name="Normal 92" xfId="9194"/>
    <cellStyle name="Normal 93" xfId="9195"/>
    <cellStyle name="Normal 94" xfId="9196"/>
    <cellStyle name="Normal 95" xfId="9197"/>
    <cellStyle name="Normal 96" xfId="9198"/>
    <cellStyle name="Normal 97" xfId="9199"/>
    <cellStyle name="Normal 98" xfId="9200"/>
    <cellStyle name="Normal 99" xfId="9201"/>
    <cellStyle name="Normal M" xfId="9202"/>
    <cellStyle name="Normal M 2" xfId="9203"/>
    <cellStyle name="Normal T" xfId="9204"/>
    <cellStyle name="Normal T 2" xfId="9205"/>
    <cellStyle name="Normal W" xfId="9206"/>
    <cellStyle name="Normal W 2" xfId="9207"/>
    <cellStyle name="Normal_BS&amp;PLT Q1'2006" xfId="1"/>
    <cellStyle name="Normale_9639A02C" xfId="9208"/>
    <cellStyle name="NormalGB" xfId="9209"/>
    <cellStyle name="NormalGB 2" xfId="9210"/>
    <cellStyle name="NormalGB 3" xfId="9211"/>
    <cellStyle name="NormalGB 4" xfId="9212"/>
    <cellStyle name="NormalGB 5" xfId="9213"/>
    <cellStyle name="NormalGB 6" xfId="9214"/>
    <cellStyle name="NormalGB 7" xfId="9215"/>
    <cellStyle name="NormalGB 8" xfId="9216"/>
    <cellStyle name="Note 10" xfId="9217"/>
    <cellStyle name="Note 11" xfId="9218"/>
    <cellStyle name="Note 12" xfId="9219"/>
    <cellStyle name="Note 13" xfId="9220"/>
    <cellStyle name="Note 14" xfId="9221"/>
    <cellStyle name="Note 15" xfId="9222"/>
    <cellStyle name="Note 16" xfId="9223"/>
    <cellStyle name="Note 17" xfId="9224"/>
    <cellStyle name="Note 18" xfId="9225"/>
    <cellStyle name="Note 19" xfId="9226"/>
    <cellStyle name="Note 2" xfId="9227"/>
    <cellStyle name="Note 2 10" xfId="9228"/>
    <cellStyle name="Note 2 10 2" xfId="9229"/>
    <cellStyle name="Note 2 10 3" xfId="9230"/>
    <cellStyle name="Note 2 10 4" xfId="9231"/>
    <cellStyle name="Note 2 10 5" xfId="9232"/>
    <cellStyle name="Note 2 11" xfId="9233"/>
    <cellStyle name="Note 2 12" xfId="9234"/>
    <cellStyle name="Note 2 13" xfId="9235"/>
    <cellStyle name="Note 2 14" xfId="9236"/>
    <cellStyle name="Note 2 15" xfId="9237"/>
    <cellStyle name="Note 2 16" xfId="9238"/>
    <cellStyle name="Note 2 2" xfId="9239"/>
    <cellStyle name="Note 2 2 10" xfId="9240"/>
    <cellStyle name="Note 2 2 11" xfId="9241"/>
    <cellStyle name="Note 2 2 12" xfId="9242"/>
    <cellStyle name="Note 2 2 13" xfId="9243"/>
    <cellStyle name="Note 2 2 2" xfId="9244"/>
    <cellStyle name="Note 2 2 2 10" xfId="9245"/>
    <cellStyle name="Note 2 2 2 2" xfId="9246"/>
    <cellStyle name="Note 2 2 2 2 2" xfId="9247"/>
    <cellStyle name="Note 2 2 2 2 3" xfId="9248"/>
    <cellStyle name="Note 2 2 2 2 4" xfId="9249"/>
    <cellStyle name="Note 2 2 2 2 5" xfId="9250"/>
    <cellStyle name="Note 2 2 2 3" xfId="9251"/>
    <cellStyle name="Note 2 2 2 3 2" xfId="9252"/>
    <cellStyle name="Note 2 2 2 3 3" xfId="9253"/>
    <cellStyle name="Note 2 2 2 3 4" xfId="9254"/>
    <cellStyle name="Note 2 2 2 3 5" xfId="9255"/>
    <cellStyle name="Note 2 2 2 4" xfId="9256"/>
    <cellStyle name="Note 2 2 2 4 2" xfId="9257"/>
    <cellStyle name="Note 2 2 2 4 3" xfId="9258"/>
    <cellStyle name="Note 2 2 2 4 4" xfId="9259"/>
    <cellStyle name="Note 2 2 2 5" xfId="9260"/>
    <cellStyle name="Note 2 2 2 5 2" xfId="9261"/>
    <cellStyle name="Note 2 2 2 5 3" xfId="9262"/>
    <cellStyle name="Note 2 2 2 5 4" xfId="9263"/>
    <cellStyle name="Note 2 2 2 6" xfId="9264"/>
    <cellStyle name="Note 2 2 2 7" xfId="9265"/>
    <cellStyle name="Note 2 2 2 8" xfId="9266"/>
    <cellStyle name="Note 2 2 2 9" xfId="9267"/>
    <cellStyle name="Note 2 2 3" xfId="9268"/>
    <cellStyle name="Note 2 2 3 2" xfId="9269"/>
    <cellStyle name="Note 2 2 3 3" xfId="9270"/>
    <cellStyle name="Note 2 2 3 4" xfId="9271"/>
    <cellStyle name="Note 2 2 3 5" xfId="9272"/>
    <cellStyle name="Note 2 2 3 6" xfId="9273"/>
    <cellStyle name="Note 2 2 4" xfId="9274"/>
    <cellStyle name="Note 2 2 4 2" xfId="9275"/>
    <cellStyle name="Note 2 2 4 3" xfId="9276"/>
    <cellStyle name="Note 2 2 4 4" xfId="9277"/>
    <cellStyle name="Note 2 2 4 5" xfId="9278"/>
    <cellStyle name="Note 2 2 5" xfId="9279"/>
    <cellStyle name="Note 2 2 5 2" xfId="9280"/>
    <cellStyle name="Note 2 2 5 3" xfId="9281"/>
    <cellStyle name="Note 2 2 5 4" xfId="9282"/>
    <cellStyle name="Note 2 2 5 5" xfId="9283"/>
    <cellStyle name="Note 2 2 6" xfId="9284"/>
    <cellStyle name="Note 2 2 6 2" xfId="9285"/>
    <cellStyle name="Note 2 2 6 3" xfId="9286"/>
    <cellStyle name="Note 2 2 6 4" xfId="9287"/>
    <cellStyle name="Note 2 2 6 5" xfId="9288"/>
    <cellStyle name="Note 2 2 7" xfId="9289"/>
    <cellStyle name="Note 2 2 7 2" xfId="9290"/>
    <cellStyle name="Note 2 2 7 3" xfId="9291"/>
    <cellStyle name="Note 2 2 7 4" xfId="9292"/>
    <cellStyle name="Note 2 2 7 5" xfId="9293"/>
    <cellStyle name="Note 2 2 8" xfId="9294"/>
    <cellStyle name="Note 2 2 8 2" xfId="9295"/>
    <cellStyle name="Note 2 2 8 3" xfId="9296"/>
    <cellStyle name="Note 2 2 8 4" xfId="9297"/>
    <cellStyle name="Note 2 2 9" xfId="9298"/>
    <cellStyle name="Note 2 3" xfId="9299"/>
    <cellStyle name="Note 2 3 10" xfId="9300"/>
    <cellStyle name="Note 2 3 11" xfId="9301"/>
    <cellStyle name="Note 2 3 12" xfId="9302"/>
    <cellStyle name="Note 2 3 13" xfId="9303"/>
    <cellStyle name="Note 2 3 14" xfId="9304"/>
    <cellStyle name="Note 2 3 2" xfId="9305"/>
    <cellStyle name="Note 2 3 2 10" xfId="9306"/>
    <cellStyle name="Note 2 3 2 2" xfId="9307"/>
    <cellStyle name="Note 2 3 2 2 2" xfId="9308"/>
    <cellStyle name="Note 2 3 2 2 3" xfId="9309"/>
    <cellStyle name="Note 2 3 2 2 4" xfId="9310"/>
    <cellStyle name="Note 2 3 2 2 5" xfId="9311"/>
    <cellStyle name="Note 2 3 2 3" xfId="9312"/>
    <cellStyle name="Note 2 3 2 3 2" xfId="9313"/>
    <cellStyle name="Note 2 3 2 3 3" xfId="9314"/>
    <cellStyle name="Note 2 3 2 3 4" xfId="9315"/>
    <cellStyle name="Note 2 3 2 3 5" xfId="9316"/>
    <cellStyle name="Note 2 3 2 4" xfId="9317"/>
    <cellStyle name="Note 2 3 2 4 2" xfId="9318"/>
    <cellStyle name="Note 2 3 2 4 3" xfId="9319"/>
    <cellStyle name="Note 2 3 2 4 4" xfId="9320"/>
    <cellStyle name="Note 2 3 2 5" xfId="9321"/>
    <cellStyle name="Note 2 3 2 5 2" xfId="9322"/>
    <cellStyle name="Note 2 3 2 5 3" xfId="9323"/>
    <cellStyle name="Note 2 3 2 5 4" xfId="9324"/>
    <cellStyle name="Note 2 3 2 6" xfId="9325"/>
    <cellStyle name="Note 2 3 2 7" xfId="9326"/>
    <cellStyle name="Note 2 3 2 8" xfId="9327"/>
    <cellStyle name="Note 2 3 2 9" xfId="9328"/>
    <cellStyle name="Note 2 3 3" xfId="9329"/>
    <cellStyle name="Note 2 3 3 2" xfId="9330"/>
    <cellStyle name="Note 2 3 3 3" xfId="9331"/>
    <cellStyle name="Note 2 3 3 4" xfId="9332"/>
    <cellStyle name="Note 2 3 3 5" xfId="9333"/>
    <cellStyle name="Note 2 3 3 6" xfId="9334"/>
    <cellStyle name="Note 2 3 4" xfId="9335"/>
    <cellStyle name="Note 2 3 4 2" xfId="9336"/>
    <cellStyle name="Note 2 3 4 3" xfId="9337"/>
    <cellStyle name="Note 2 3 4 4" xfId="9338"/>
    <cellStyle name="Note 2 3 4 5" xfId="9339"/>
    <cellStyle name="Note 2 3 5" xfId="9340"/>
    <cellStyle name="Note 2 3 5 2" xfId="9341"/>
    <cellStyle name="Note 2 3 5 3" xfId="9342"/>
    <cellStyle name="Note 2 3 5 4" xfId="9343"/>
    <cellStyle name="Note 2 3 5 5" xfId="9344"/>
    <cellStyle name="Note 2 3 6" xfId="9345"/>
    <cellStyle name="Note 2 3 6 2" xfId="9346"/>
    <cellStyle name="Note 2 3 6 3" xfId="9347"/>
    <cellStyle name="Note 2 3 6 4" xfId="9348"/>
    <cellStyle name="Note 2 3 6 5" xfId="9349"/>
    <cellStyle name="Note 2 3 7" xfId="9350"/>
    <cellStyle name="Note 2 3 7 2" xfId="9351"/>
    <cellStyle name="Note 2 3 7 3" xfId="9352"/>
    <cellStyle name="Note 2 3 7 4" xfId="9353"/>
    <cellStyle name="Note 2 3 7 5" xfId="9354"/>
    <cellStyle name="Note 2 3 8" xfId="9355"/>
    <cellStyle name="Note 2 3 8 2" xfId="9356"/>
    <cellStyle name="Note 2 3 8 3" xfId="9357"/>
    <cellStyle name="Note 2 3 8 4" xfId="9358"/>
    <cellStyle name="Note 2 3 9" xfId="9359"/>
    <cellStyle name="Note 2 4" xfId="9360"/>
    <cellStyle name="Note 2 4 10" xfId="9361"/>
    <cellStyle name="Note 2 4 2" xfId="9362"/>
    <cellStyle name="Note 2 4 2 2" xfId="9363"/>
    <cellStyle name="Note 2 4 2 3" xfId="9364"/>
    <cellStyle name="Note 2 4 2 4" xfId="9365"/>
    <cellStyle name="Note 2 4 2 5" xfId="9366"/>
    <cellStyle name="Note 2 4 3" xfId="9367"/>
    <cellStyle name="Note 2 4 3 2" xfId="9368"/>
    <cellStyle name="Note 2 4 3 3" xfId="9369"/>
    <cellStyle name="Note 2 4 3 4" xfId="9370"/>
    <cellStyle name="Note 2 4 3 5" xfId="9371"/>
    <cellStyle name="Note 2 4 4" xfId="9372"/>
    <cellStyle name="Note 2 4 4 2" xfId="9373"/>
    <cellStyle name="Note 2 4 4 3" xfId="9374"/>
    <cellStyle name="Note 2 4 4 4" xfId="9375"/>
    <cellStyle name="Note 2 4 5" xfId="9376"/>
    <cellStyle name="Note 2 4 5 2" xfId="9377"/>
    <cellStyle name="Note 2 4 5 3" xfId="9378"/>
    <cellStyle name="Note 2 4 5 4" xfId="9379"/>
    <cellStyle name="Note 2 4 6" xfId="9380"/>
    <cellStyle name="Note 2 4 7" xfId="9381"/>
    <cellStyle name="Note 2 4 8" xfId="9382"/>
    <cellStyle name="Note 2 4 9" xfId="9383"/>
    <cellStyle name="Note 2 5" xfId="9384"/>
    <cellStyle name="Note 2 5 2" xfId="9385"/>
    <cellStyle name="Note 2 5 2 2" xfId="9386"/>
    <cellStyle name="Note 2 5 2 3" xfId="9387"/>
    <cellStyle name="Note 2 5 2 4" xfId="9388"/>
    <cellStyle name="Note 2 5 3" xfId="9389"/>
    <cellStyle name="Note 2 5 4" xfId="9390"/>
    <cellStyle name="Note 2 5 5" xfId="9391"/>
    <cellStyle name="Note 2 5 6" xfId="9392"/>
    <cellStyle name="Note 2 5 7" xfId="9393"/>
    <cellStyle name="Note 2 6" xfId="9394"/>
    <cellStyle name="Note 2 6 2" xfId="9395"/>
    <cellStyle name="Note 2 6 2 2" xfId="9396"/>
    <cellStyle name="Note 2 6 2 3" xfId="9397"/>
    <cellStyle name="Note 2 6 2 4" xfId="9398"/>
    <cellStyle name="Note 2 6 3" xfId="9399"/>
    <cellStyle name="Note 2 6 4" xfId="9400"/>
    <cellStyle name="Note 2 6 5" xfId="9401"/>
    <cellStyle name="Note 2 6 6" xfId="9402"/>
    <cellStyle name="Note 2 7" xfId="9403"/>
    <cellStyle name="Note 2 7 2" xfId="9404"/>
    <cellStyle name="Note 2 7 2 2" xfId="9405"/>
    <cellStyle name="Note 2 7 2 3" xfId="9406"/>
    <cellStyle name="Note 2 7 2 4" xfId="9407"/>
    <cellStyle name="Note 2 7 3" xfId="9408"/>
    <cellStyle name="Note 2 7 4" xfId="9409"/>
    <cellStyle name="Note 2 7 5" xfId="9410"/>
    <cellStyle name="Note 2 7 6" xfId="9411"/>
    <cellStyle name="Note 2 8" xfId="9412"/>
    <cellStyle name="Note 2 8 2" xfId="9413"/>
    <cellStyle name="Note 2 8 3" xfId="9414"/>
    <cellStyle name="Note 2 8 4" xfId="9415"/>
    <cellStyle name="Note 2 8 5" xfId="9416"/>
    <cellStyle name="Note 2 9" xfId="9417"/>
    <cellStyle name="Note 2 9 2" xfId="9418"/>
    <cellStyle name="Note 2 9 3" xfId="9419"/>
    <cellStyle name="Note 2 9 4" xfId="9420"/>
    <cellStyle name="Note 2 9 5" xfId="9421"/>
    <cellStyle name="Note 20" xfId="9422"/>
    <cellStyle name="Note 21" xfId="9423"/>
    <cellStyle name="Note 22" xfId="9424"/>
    <cellStyle name="Note 23" xfId="9425"/>
    <cellStyle name="Note 24" xfId="9426"/>
    <cellStyle name="Note 25" xfId="9427"/>
    <cellStyle name="Note 26" xfId="9428"/>
    <cellStyle name="Note 27" xfId="9429"/>
    <cellStyle name="Note 28" xfId="9430"/>
    <cellStyle name="Note 29" xfId="9431"/>
    <cellStyle name="Note 3" xfId="9432"/>
    <cellStyle name="Note 3 10" xfId="9433"/>
    <cellStyle name="Note 3 10 2" xfId="9434"/>
    <cellStyle name="Note 3 10 3" xfId="9435"/>
    <cellStyle name="Note 3 10 4" xfId="9436"/>
    <cellStyle name="Note 3 10 5" xfId="9437"/>
    <cellStyle name="Note 3 11" xfId="9438"/>
    <cellStyle name="Note 3 12" xfId="9439"/>
    <cellStyle name="Note 3 13" xfId="9440"/>
    <cellStyle name="Note 3 14" xfId="9441"/>
    <cellStyle name="Note 3 15" xfId="9442"/>
    <cellStyle name="Note 3 2" xfId="9443"/>
    <cellStyle name="Note 3 2 10" xfId="9444"/>
    <cellStyle name="Note 3 2 11" xfId="9445"/>
    <cellStyle name="Note 3 2 12" xfId="9446"/>
    <cellStyle name="Note 3 2 13" xfId="9447"/>
    <cellStyle name="Note 3 2 2" xfId="9448"/>
    <cellStyle name="Note 3 2 2 10" xfId="9449"/>
    <cellStyle name="Note 3 2 2 2" xfId="9450"/>
    <cellStyle name="Note 3 2 2 2 2" xfId="9451"/>
    <cellStyle name="Note 3 2 2 2 3" xfId="9452"/>
    <cellStyle name="Note 3 2 2 2 4" xfId="9453"/>
    <cellStyle name="Note 3 2 2 2 5" xfId="9454"/>
    <cellStyle name="Note 3 2 2 3" xfId="9455"/>
    <cellStyle name="Note 3 2 2 3 2" xfId="9456"/>
    <cellStyle name="Note 3 2 2 3 3" xfId="9457"/>
    <cellStyle name="Note 3 2 2 3 4" xfId="9458"/>
    <cellStyle name="Note 3 2 2 3 5" xfId="9459"/>
    <cellStyle name="Note 3 2 2 4" xfId="9460"/>
    <cellStyle name="Note 3 2 2 4 2" xfId="9461"/>
    <cellStyle name="Note 3 2 2 4 3" xfId="9462"/>
    <cellStyle name="Note 3 2 2 4 4" xfId="9463"/>
    <cellStyle name="Note 3 2 2 5" xfId="9464"/>
    <cellStyle name="Note 3 2 2 5 2" xfId="9465"/>
    <cellStyle name="Note 3 2 2 5 3" xfId="9466"/>
    <cellStyle name="Note 3 2 2 5 4" xfId="9467"/>
    <cellStyle name="Note 3 2 2 6" xfId="9468"/>
    <cellStyle name="Note 3 2 2 7" xfId="9469"/>
    <cellStyle name="Note 3 2 2 8" xfId="9470"/>
    <cellStyle name="Note 3 2 2 9" xfId="9471"/>
    <cellStyle name="Note 3 2 3" xfId="9472"/>
    <cellStyle name="Note 3 2 3 2" xfId="9473"/>
    <cellStyle name="Note 3 2 3 3" xfId="9474"/>
    <cellStyle name="Note 3 2 3 4" xfId="9475"/>
    <cellStyle name="Note 3 2 3 5" xfId="9476"/>
    <cellStyle name="Note 3 2 4" xfId="9477"/>
    <cellStyle name="Note 3 2 4 2" xfId="9478"/>
    <cellStyle name="Note 3 2 4 3" xfId="9479"/>
    <cellStyle name="Note 3 2 4 4" xfId="9480"/>
    <cellStyle name="Note 3 2 4 5" xfId="9481"/>
    <cellStyle name="Note 3 2 5" xfId="9482"/>
    <cellStyle name="Note 3 2 5 2" xfId="9483"/>
    <cellStyle name="Note 3 2 5 3" xfId="9484"/>
    <cellStyle name="Note 3 2 5 4" xfId="9485"/>
    <cellStyle name="Note 3 2 5 5" xfId="9486"/>
    <cellStyle name="Note 3 2 6" xfId="9487"/>
    <cellStyle name="Note 3 2 6 2" xfId="9488"/>
    <cellStyle name="Note 3 2 6 3" xfId="9489"/>
    <cellStyle name="Note 3 2 6 4" xfId="9490"/>
    <cellStyle name="Note 3 2 6 5" xfId="9491"/>
    <cellStyle name="Note 3 2 7" xfId="9492"/>
    <cellStyle name="Note 3 2 7 2" xfId="9493"/>
    <cellStyle name="Note 3 2 7 3" xfId="9494"/>
    <cellStyle name="Note 3 2 7 4" xfId="9495"/>
    <cellStyle name="Note 3 2 7 5" xfId="9496"/>
    <cellStyle name="Note 3 2 8" xfId="9497"/>
    <cellStyle name="Note 3 2 8 2" xfId="9498"/>
    <cellStyle name="Note 3 2 8 3" xfId="9499"/>
    <cellStyle name="Note 3 2 8 4" xfId="9500"/>
    <cellStyle name="Note 3 2 9" xfId="9501"/>
    <cellStyle name="Note 3 3" xfId="9502"/>
    <cellStyle name="Note 3 3 10" xfId="9503"/>
    <cellStyle name="Note 3 3 11" xfId="9504"/>
    <cellStyle name="Note 3 3 12" xfId="9505"/>
    <cellStyle name="Note 3 3 13" xfId="9506"/>
    <cellStyle name="Note 3 3 2" xfId="9507"/>
    <cellStyle name="Note 3 3 2 2" xfId="9508"/>
    <cellStyle name="Note 3 3 2 2 2" xfId="9509"/>
    <cellStyle name="Note 3 3 2 2 3" xfId="9510"/>
    <cellStyle name="Note 3 3 2 2 4" xfId="9511"/>
    <cellStyle name="Note 3 3 2 2 5" xfId="9512"/>
    <cellStyle name="Note 3 3 2 3" xfId="9513"/>
    <cellStyle name="Note 3 3 2 3 2" xfId="9514"/>
    <cellStyle name="Note 3 3 2 3 3" xfId="9515"/>
    <cellStyle name="Note 3 3 2 3 4" xfId="9516"/>
    <cellStyle name="Note 3 3 2 3 5" xfId="9517"/>
    <cellStyle name="Note 3 3 2 4" xfId="9518"/>
    <cellStyle name="Note 3 3 2 4 2" xfId="9519"/>
    <cellStyle name="Note 3 3 2 4 3" xfId="9520"/>
    <cellStyle name="Note 3 3 2 4 4" xfId="9521"/>
    <cellStyle name="Note 3 3 2 5" xfId="9522"/>
    <cellStyle name="Note 3 3 2 5 2" xfId="9523"/>
    <cellStyle name="Note 3 3 2 5 3" xfId="9524"/>
    <cellStyle name="Note 3 3 2 5 4" xfId="9525"/>
    <cellStyle name="Note 3 3 2 6" xfId="9526"/>
    <cellStyle name="Note 3 3 2 7" xfId="9527"/>
    <cellStyle name="Note 3 3 2 8" xfId="9528"/>
    <cellStyle name="Note 3 3 2 9" xfId="9529"/>
    <cellStyle name="Note 3 3 3" xfId="9530"/>
    <cellStyle name="Note 3 3 3 2" xfId="9531"/>
    <cellStyle name="Note 3 3 3 3" xfId="9532"/>
    <cellStyle name="Note 3 3 3 4" xfId="9533"/>
    <cellStyle name="Note 3 3 3 5" xfId="9534"/>
    <cellStyle name="Note 3 3 4" xfId="9535"/>
    <cellStyle name="Note 3 3 4 2" xfId="9536"/>
    <cellStyle name="Note 3 3 4 3" xfId="9537"/>
    <cellStyle name="Note 3 3 4 4" xfId="9538"/>
    <cellStyle name="Note 3 3 4 5" xfId="9539"/>
    <cellStyle name="Note 3 3 5" xfId="9540"/>
    <cellStyle name="Note 3 3 5 2" xfId="9541"/>
    <cellStyle name="Note 3 3 5 3" xfId="9542"/>
    <cellStyle name="Note 3 3 5 4" xfId="9543"/>
    <cellStyle name="Note 3 3 5 5" xfId="9544"/>
    <cellStyle name="Note 3 3 6" xfId="9545"/>
    <cellStyle name="Note 3 3 6 2" xfId="9546"/>
    <cellStyle name="Note 3 3 6 3" xfId="9547"/>
    <cellStyle name="Note 3 3 6 4" xfId="9548"/>
    <cellStyle name="Note 3 3 6 5" xfId="9549"/>
    <cellStyle name="Note 3 3 7" xfId="9550"/>
    <cellStyle name="Note 3 3 7 2" xfId="9551"/>
    <cellStyle name="Note 3 3 7 3" xfId="9552"/>
    <cellStyle name="Note 3 3 7 4" xfId="9553"/>
    <cellStyle name="Note 3 3 7 5" xfId="9554"/>
    <cellStyle name="Note 3 3 8" xfId="9555"/>
    <cellStyle name="Note 3 3 8 2" xfId="9556"/>
    <cellStyle name="Note 3 3 8 3" xfId="9557"/>
    <cellStyle name="Note 3 3 8 4" xfId="9558"/>
    <cellStyle name="Note 3 3 9" xfId="9559"/>
    <cellStyle name="Note 3 4" xfId="9560"/>
    <cellStyle name="Note 3 4 2" xfId="9561"/>
    <cellStyle name="Note 3 4 2 2" xfId="9562"/>
    <cellStyle name="Note 3 4 2 3" xfId="9563"/>
    <cellStyle name="Note 3 4 2 4" xfId="9564"/>
    <cellStyle name="Note 3 4 2 5" xfId="9565"/>
    <cellStyle name="Note 3 4 3" xfId="9566"/>
    <cellStyle name="Note 3 4 3 2" xfId="9567"/>
    <cellStyle name="Note 3 4 3 3" xfId="9568"/>
    <cellStyle name="Note 3 4 3 4" xfId="9569"/>
    <cellStyle name="Note 3 4 3 5" xfId="9570"/>
    <cellStyle name="Note 3 4 4" xfId="9571"/>
    <cellStyle name="Note 3 4 4 2" xfId="9572"/>
    <cellStyle name="Note 3 4 4 3" xfId="9573"/>
    <cellStyle name="Note 3 4 4 4" xfId="9574"/>
    <cellStyle name="Note 3 4 5" xfId="9575"/>
    <cellStyle name="Note 3 4 5 2" xfId="9576"/>
    <cellStyle name="Note 3 4 5 3" xfId="9577"/>
    <cellStyle name="Note 3 4 5 4" xfId="9578"/>
    <cellStyle name="Note 3 4 6" xfId="9579"/>
    <cellStyle name="Note 3 4 7" xfId="9580"/>
    <cellStyle name="Note 3 4 8" xfId="9581"/>
    <cellStyle name="Note 3 4 9" xfId="9582"/>
    <cellStyle name="Note 3 5" xfId="9583"/>
    <cellStyle name="Note 3 5 2" xfId="9584"/>
    <cellStyle name="Note 3 5 2 2" xfId="9585"/>
    <cellStyle name="Note 3 5 2 3" xfId="9586"/>
    <cellStyle name="Note 3 5 2 4" xfId="9587"/>
    <cellStyle name="Note 3 5 3" xfId="9588"/>
    <cellStyle name="Note 3 5 4" xfId="9589"/>
    <cellStyle name="Note 3 5 5" xfId="9590"/>
    <cellStyle name="Note 3 5 6" xfId="9591"/>
    <cellStyle name="Note 3 6" xfId="9592"/>
    <cellStyle name="Note 3 6 2" xfId="9593"/>
    <cellStyle name="Note 3 6 2 2" xfId="9594"/>
    <cellStyle name="Note 3 6 2 3" xfId="9595"/>
    <cellStyle name="Note 3 6 2 4" xfId="9596"/>
    <cellStyle name="Note 3 6 3" xfId="9597"/>
    <cellStyle name="Note 3 6 4" xfId="9598"/>
    <cellStyle name="Note 3 6 5" xfId="9599"/>
    <cellStyle name="Note 3 6 6" xfId="9600"/>
    <cellStyle name="Note 3 7" xfId="9601"/>
    <cellStyle name="Note 3 7 2" xfId="9602"/>
    <cellStyle name="Note 3 7 2 2" xfId="9603"/>
    <cellStyle name="Note 3 7 2 3" xfId="9604"/>
    <cellStyle name="Note 3 7 2 4" xfId="9605"/>
    <cellStyle name="Note 3 7 3" xfId="9606"/>
    <cellStyle name="Note 3 7 4" xfId="9607"/>
    <cellStyle name="Note 3 7 5" xfId="9608"/>
    <cellStyle name="Note 3 7 6" xfId="9609"/>
    <cellStyle name="Note 3 8" xfId="9610"/>
    <cellStyle name="Note 3 8 2" xfId="9611"/>
    <cellStyle name="Note 3 8 3" xfId="9612"/>
    <cellStyle name="Note 3 8 4" xfId="9613"/>
    <cellStyle name="Note 3 8 5" xfId="9614"/>
    <cellStyle name="Note 3 9" xfId="9615"/>
    <cellStyle name="Note 3 9 2" xfId="9616"/>
    <cellStyle name="Note 3 9 3" xfId="9617"/>
    <cellStyle name="Note 3 9 4" xfId="9618"/>
    <cellStyle name="Note 3 9 5" xfId="9619"/>
    <cellStyle name="Note 30" xfId="9620"/>
    <cellStyle name="Note 31" xfId="9621"/>
    <cellStyle name="Note 31 2" xfId="9622"/>
    <cellStyle name="Note 31 3" xfId="9623"/>
    <cellStyle name="Note 31 4" xfId="9624"/>
    <cellStyle name="Note 31 5" xfId="9625"/>
    <cellStyle name="Note 4" xfId="9626"/>
    <cellStyle name="Note 4 2" xfId="9627"/>
    <cellStyle name="Note 4 3" xfId="9628"/>
    <cellStyle name="Note 5" xfId="9629"/>
    <cellStyle name="Note 5 2" xfId="9630"/>
    <cellStyle name="Note 5 3" xfId="9631"/>
    <cellStyle name="Note 6" xfId="9632"/>
    <cellStyle name="Note 6 2" xfId="9633"/>
    <cellStyle name="Note 7" xfId="9634"/>
    <cellStyle name="Note 7 2" xfId="9635"/>
    <cellStyle name="Note 8" xfId="9636"/>
    <cellStyle name="Note 9" xfId="9637"/>
    <cellStyle name="Number 1" xfId="9638"/>
    <cellStyle name="Output 2" xfId="9639"/>
    <cellStyle name="Output 2 2" xfId="9640"/>
    <cellStyle name="Output 2 2 2" xfId="9641"/>
    <cellStyle name="Output 2 3" xfId="9642"/>
    <cellStyle name="Output 2 3 2" xfId="9643"/>
    <cellStyle name="Output 2 3 3" xfId="9644"/>
    <cellStyle name="Output 2 4" xfId="9645"/>
    <cellStyle name="Output 2 4 2" xfId="9646"/>
    <cellStyle name="Output 2 5" xfId="9647"/>
    <cellStyle name="Output 2 6" xfId="9648"/>
    <cellStyle name="Output 3" xfId="9649"/>
    <cellStyle name="Output 3 2" xfId="9650"/>
    <cellStyle name="Output 3 3" xfId="9651"/>
    <cellStyle name="Output 4" xfId="9652"/>
    <cellStyle name="Output 4 2" xfId="9653"/>
    <cellStyle name="Output 5" xfId="9654"/>
    <cellStyle name="Output 5 2" xfId="9655"/>
    <cellStyle name="Output 5 3" xfId="9656"/>
    <cellStyle name="Output 6" xfId="9657"/>
    <cellStyle name="Output 7" xfId="9658"/>
    <cellStyle name="Page Number" xfId="9659"/>
    <cellStyle name="Page Number 2" xfId="9660"/>
    <cellStyle name="Percent (0%)" xfId="9661"/>
    <cellStyle name="Percent (0%) 2" xfId="9662"/>
    <cellStyle name="Percent (0%) 2 2" xfId="9663"/>
    <cellStyle name="Percent (0%) 3" xfId="9664"/>
    <cellStyle name="Percent (0%) 4" xfId="9665"/>
    <cellStyle name="Percent (0)" xfId="9666"/>
    <cellStyle name="Percent (0) 2" xfId="9667"/>
    <cellStyle name="Percent (0.0%)" xfId="9668"/>
    <cellStyle name="Percent (0.0%) 2" xfId="9669"/>
    <cellStyle name="Percent (0.0%) 3" xfId="9670"/>
    <cellStyle name="Percent (0.00%)" xfId="9671"/>
    <cellStyle name="Percent (0.00%) 2" xfId="9672"/>
    <cellStyle name="Percent (0.00%) 3" xfId="9673"/>
    <cellStyle name="Percent [0]" xfId="9674"/>
    <cellStyle name="Percent [0] 2" xfId="9675"/>
    <cellStyle name="Percent [0] 3" xfId="9676"/>
    <cellStyle name="Percent [00]" xfId="9677"/>
    <cellStyle name="Percent [00] 2" xfId="9678"/>
    <cellStyle name="Percent [00] 3" xfId="9679"/>
    <cellStyle name="Percent [2]" xfId="9680"/>
    <cellStyle name="Percent [2] 2" xfId="9681"/>
    <cellStyle name="Percent 10" xfId="9682"/>
    <cellStyle name="Percent 10 2" xfId="9683"/>
    <cellStyle name="Percent 10 3" xfId="9684"/>
    <cellStyle name="Percent 10 4" xfId="9685"/>
    <cellStyle name="Percent 10 5" xfId="9686"/>
    <cellStyle name="Percent 10 5 2" xfId="9687"/>
    <cellStyle name="Percent 10 5 3" xfId="9688"/>
    <cellStyle name="Percent 10 5 4" xfId="9689"/>
    <cellStyle name="Percent 10 6" xfId="9690"/>
    <cellStyle name="Percent 10 7" xfId="9691"/>
    <cellStyle name="Percent 10 8" xfId="9692"/>
    <cellStyle name="Percent 100" xfId="9693"/>
    <cellStyle name="Percent 101" xfId="9694"/>
    <cellStyle name="Percent 102" xfId="9695"/>
    <cellStyle name="Percent 103" xfId="9696"/>
    <cellStyle name="Percent 104" xfId="9697"/>
    <cellStyle name="Percent 105" xfId="9698"/>
    <cellStyle name="Percent 106" xfId="9699"/>
    <cellStyle name="Percent 107" xfId="9700"/>
    <cellStyle name="Percent 108" xfId="9701"/>
    <cellStyle name="Percent 109" xfId="9702"/>
    <cellStyle name="Percent 11" xfId="9703"/>
    <cellStyle name="Percent 11 2" xfId="9704"/>
    <cellStyle name="Percent 11 3" xfId="9705"/>
    <cellStyle name="Percent 11 4" xfId="9706"/>
    <cellStyle name="Percent 11 5" xfId="9707"/>
    <cellStyle name="Percent 11 5 2" xfId="9708"/>
    <cellStyle name="Percent 11 5 3" xfId="9709"/>
    <cellStyle name="Percent 11 5 4" xfId="9710"/>
    <cellStyle name="Percent 11 6" xfId="9711"/>
    <cellStyle name="Percent 11 7" xfId="9712"/>
    <cellStyle name="Percent 11 8" xfId="9713"/>
    <cellStyle name="Percent 11 9" xfId="9714"/>
    <cellStyle name="Percent 110" xfId="9715"/>
    <cellStyle name="Percent 111" xfId="9716"/>
    <cellStyle name="Percent 112" xfId="9717"/>
    <cellStyle name="Percent 113" xfId="9718"/>
    <cellStyle name="Percent 114" xfId="9719"/>
    <cellStyle name="Percent 12" xfId="9720"/>
    <cellStyle name="Percent 12 2" xfId="9721"/>
    <cellStyle name="Percent 12 3" xfId="9722"/>
    <cellStyle name="Percent 12 4" xfId="9723"/>
    <cellStyle name="Percent 12 5" xfId="9724"/>
    <cellStyle name="Percent 12 6" xfId="9725"/>
    <cellStyle name="Percent 13" xfId="9726"/>
    <cellStyle name="Percent 13 2" xfId="9727"/>
    <cellStyle name="Percent 13 3" xfId="9728"/>
    <cellStyle name="Percent 13 4" xfId="9729"/>
    <cellStyle name="Percent 13 5" xfId="9730"/>
    <cellStyle name="Percent 13 6" xfId="9731"/>
    <cellStyle name="Percent 14" xfId="9732"/>
    <cellStyle name="Percent 14 2" xfId="9733"/>
    <cellStyle name="Percent 14 3" xfId="9734"/>
    <cellStyle name="Percent 14 4" xfId="9735"/>
    <cellStyle name="Percent 14 5" xfId="9736"/>
    <cellStyle name="Percent 14 6" xfId="9737"/>
    <cellStyle name="Percent 15" xfId="9738"/>
    <cellStyle name="Percent 15 2" xfId="9739"/>
    <cellStyle name="Percent 16" xfId="9740"/>
    <cellStyle name="Percent 16 2" xfId="9741"/>
    <cellStyle name="Percent 17" xfId="9742"/>
    <cellStyle name="Percent 17 2" xfId="9743"/>
    <cellStyle name="Percent 18" xfId="9744"/>
    <cellStyle name="Percent 18 2" xfId="9745"/>
    <cellStyle name="Percent 19" xfId="9746"/>
    <cellStyle name="Percent 19 2" xfId="9747"/>
    <cellStyle name="Percent 2" xfId="14"/>
    <cellStyle name="Percent 2 10" xfId="9748"/>
    <cellStyle name="Percent 2 2" xfId="9749"/>
    <cellStyle name="Percent 2 2 2" xfId="9750"/>
    <cellStyle name="Percent 2 2 3" xfId="9751"/>
    <cellStyle name="Percent 2 3" xfId="9752"/>
    <cellStyle name="Percent 2 3 2" xfId="9753"/>
    <cellStyle name="Percent 2 3 2 2" xfId="9754"/>
    <cellStyle name="Percent 2 3 3" xfId="9755"/>
    <cellStyle name="Percent 2 3 4" xfId="9756"/>
    <cellStyle name="Percent 2 4" xfId="9757"/>
    <cellStyle name="Percent 2 4 2" xfId="9758"/>
    <cellStyle name="Percent 2 4 3" xfId="9759"/>
    <cellStyle name="Percent 2 4 4" xfId="9760"/>
    <cellStyle name="Percent 2 5" xfId="9761"/>
    <cellStyle name="Percent 2 5 2" xfId="9762"/>
    <cellStyle name="Percent 2 5 3" xfId="9763"/>
    <cellStyle name="Percent 2 6" xfId="9764"/>
    <cellStyle name="Percent 2 7" xfId="9765"/>
    <cellStyle name="Percent 2 8" xfId="9766"/>
    <cellStyle name="Percent 2 8 2" xfId="9767"/>
    <cellStyle name="Percent 2 8 3" xfId="9768"/>
    <cellStyle name="Percent 2 9" xfId="9769"/>
    <cellStyle name="Percent 20" xfId="9770"/>
    <cellStyle name="Percent 20 2" xfId="9771"/>
    <cellStyle name="Percent 21" xfId="9772"/>
    <cellStyle name="Percent 21 2" xfId="9773"/>
    <cellStyle name="Percent 22" xfId="9774"/>
    <cellStyle name="Percent 22 2" xfId="9775"/>
    <cellStyle name="Percent 23" xfId="9776"/>
    <cellStyle name="Percent 23 2" xfId="9777"/>
    <cellStyle name="Percent 24" xfId="9778"/>
    <cellStyle name="Percent 24 2" xfId="9779"/>
    <cellStyle name="Percent 25" xfId="9780"/>
    <cellStyle name="Percent 25 2" xfId="9781"/>
    <cellStyle name="Percent 26" xfId="9782"/>
    <cellStyle name="Percent 26 2" xfId="9783"/>
    <cellStyle name="Percent 27" xfId="9784"/>
    <cellStyle name="Percent 27 2" xfId="9785"/>
    <cellStyle name="Percent 28" xfId="9786"/>
    <cellStyle name="Percent 28 2" xfId="9787"/>
    <cellStyle name="Percent 29" xfId="9788"/>
    <cellStyle name="Percent 29 2" xfId="9789"/>
    <cellStyle name="Percent 3" xfId="9790"/>
    <cellStyle name="Percent 3 2" xfId="9791"/>
    <cellStyle name="Percent 3 2 2" xfId="9792"/>
    <cellStyle name="Percent 3 2 2 2" xfId="9793"/>
    <cellStyle name="Percent 3 2 3" xfId="9794"/>
    <cellStyle name="Percent 3 2 4" xfId="9795"/>
    <cellStyle name="Percent 3 3" xfId="9796"/>
    <cellStyle name="Percent 3 3 2" xfId="9797"/>
    <cellStyle name="Percent 3 3 2 2" xfId="9798"/>
    <cellStyle name="Percent 3 3 2 3" xfId="9799"/>
    <cellStyle name="Percent 3 3 2 4" xfId="9800"/>
    <cellStyle name="Percent 3 3 3" xfId="9801"/>
    <cellStyle name="Percent 3 3 3 2" xfId="9802"/>
    <cellStyle name="Percent 3 3 4" xfId="9803"/>
    <cellStyle name="Percent 3 3 5" xfId="9804"/>
    <cellStyle name="Percent 3 3 6" xfId="9805"/>
    <cellStyle name="Percent 3 4" xfId="9806"/>
    <cellStyle name="Percent 3 4 2" xfId="9807"/>
    <cellStyle name="Percent 3 5" xfId="9808"/>
    <cellStyle name="Percent 3 5 2" xfId="9809"/>
    <cellStyle name="Percent 3 5 3" xfId="9810"/>
    <cellStyle name="Percent 3 5 4" xfId="9811"/>
    <cellStyle name="Percent 3 6" xfId="9812"/>
    <cellStyle name="Percent 3 6 2" xfId="9813"/>
    <cellStyle name="Percent 3 6 3" xfId="9814"/>
    <cellStyle name="Percent 3 7" xfId="9815"/>
    <cellStyle name="Percent 3 8" xfId="9816"/>
    <cellStyle name="Percent 3 9" xfId="9817"/>
    <cellStyle name="Percent 30" xfId="9818"/>
    <cellStyle name="Percent 30 2" xfId="9819"/>
    <cellStyle name="Percent 31" xfId="9820"/>
    <cellStyle name="Percent 31 2" xfId="9821"/>
    <cellStyle name="Percent 32" xfId="9822"/>
    <cellStyle name="Percent 32 2" xfId="9823"/>
    <cellStyle name="Percent 33" xfId="9824"/>
    <cellStyle name="Percent 33 2" xfId="9825"/>
    <cellStyle name="Percent 34" xfId="9826"/>
    <cellStyle name="Percent 34 2" xfId="9827"/>
    <cellStyle name="Percent 35" xfId="9828"/>
    <cellStyle name="Percent 35 2" xfId="9829"/>
    <cellStyle name="Percent 36" xfId="9830"/>
    <cellStyle name="Percent 36 2" xfId="9831"/>
    <cellStyle name="Percent 37" xfId="9832"/>
    <cellStyle name="Percent 37 2" xfId="9833"/>
    <cellStyle name="Percent 37 3" xfId="9834"/>
    <cellStyle name="Percent 37 4" xfId="9835"/>
    <cellStyle name="Percent 38" xfId="9836"/>
    <cellStyle name="Percent 38 2" xfId="9837"/>
    <cellStyle name="Percent 38 3" xfId="9838"/>
    <cellStyle name="Percent 39" xfId="9839"/>
    <cellStyle name="Percent 39 2" xfId="9840"/>
    <cellStyle name="Percent 39 3" xfId="9841"/>
    <cellStyle name="Percent 39 4" xfId="9842"/>
    <cellStyle name="Percent 4" xfId="9843"/>
    <cellStyle name="Percent 4 2" xfId="9844"/>
    <cellStyle name="Percent 4 2 2" xfId="9845"/>
    <cellStyle name="Percent 4 2 2 2" xfId="9846"/>
    <cellStyle name="Percent 4 2 3" xfId="9847"/>
    <cellStyle name="Percent 4 2 4" xfId="9848"/>
    <cellStyle name="Percent 4 2 5" xfId="9849"/>
    <cellStyle name="Percent 4 2 6" xfId="9850"/>
    <cellStyle name="Percent 4 3" xfId="9851"/>
    <cellStyle name="Percent 4 3 2" xfId="9852"/>
    <cellStyle name="Percent 4 3 2 2" xfId="9853"/>
    <cellStyle name="Percent 4 3 3" xfId="9854"/>
    <cellStyle name="Percent 4 3 3 2" xfId="9855"/>
    <cellStyle name="Percent 4 3 4" xfId="9856"/>
    <cellStyle name="Percent 4 3 5" xfId="9857"/>
    <cellStyle name="Percent 4 4" xfId="9858"/>
    <cellStyle name="Percent 4 4 2" xfId="9859"/>
    <cellStyle name="Percent 4 4 2 2" xfId="9860"/>
    <cellStyle name="Percent 4 4 3" xfId="9861"/>
    <cellStyle name="Percent 4 4 4" xfId="9862"/>
    <cellStyle name="Percent 4 4 5" xfId="9863"/>
    <cellStyle name="Percent 4 5" xfId="9864"/>
    <cellStyle name="Percent 4 5 2" xfId="9865"/>
    <cellStyle name="Percent 4 6" xfId="9866"/>
    <cellStyle name="Percent 4 7" xfId="9867"/>
    <cellStyle name="Percent 4 8" xfId="9868"/>
    <cellStyle name="Percent 4 9" xfId="9869"/>
    <cellStyle name="Percent 40" xfId="9870"/>
    <cellStyle name="Percent 40 2" xfId="9871"/>
    <cellStyle name="Percent 40 3" xfId="9872"/>
    <cellStyle name="Percent 41" xfId="9873"/>
    <cellStyle name="Percent 42" xfId="9874"/>
    <cellStyle name="Percent 42 2" xfId="9875"/>
    <cellStyle name="Percent 42 3" xfId="9876"/>
    <cellStyle name="Percent 43" xfId="9877"/>
    <cellStyle name="Percent 43 2" xfId="9878"/>
    <cellStyle name="Percent 43 3" xfId="9879"/>
    <cellStyle name="Percent 44" xfId="9880"/>
    <cellStyle name="Percent 44 2" xfId="9881"/>
    <cellStyle name="Percent 44 3" xfId="9882"/>
    <cellStyle name="Percent 45" xfId="9883"/>
    <cellStyle name="Percent 45 2" xfId="9884"/>
    <cellStyle name="Percent 45 3" xfId="9885"/>
    <cellStyle name="Percent 46" xfId="9886"/>
    <cellStyle name="Percent 47" xfId="9887"/>
    <cellStyle name="Percent 48" xfId="9888"/>
    <cellStyle name="Percent 49" xfId="9889"/>
    <cellStyle name="Percent 5" xfId="9890"/>
    <cellStyle name="Percent 5 2" xfId="9891"/>
    <cellStyle name="Percent 5 2 2" xfId="9892"/>
    <cellStyle name="Percent 5 2 3" xfId="9893"/>
    <cellStyle name="Percent 5 3" xfId="9894"/>
    <cellStyle name="Percent 5 3 2" xfId="9895"/>
    <cellStyle name="Percent 5 4" xfId="9896"/>
    <cellStyle name="Percent 5 4 2" xfId="9897"/>
    <cellStyle name="Percent 5 5" xfId="9898"/>
    <cellStyle name="Percent 5 6" xfId="9899"/>
    <cellStyle name="Percent 50" xfId="9900"/>
    <cellStyle name="Percent 51" xfId="9901"/>
    <cellStyle name="Percent 52" xfId="9902"/>
    <cellStyle name="Percent 53" xfId="9903"/>
    <cellStyle name="Percent 54" xfId="9904"/>
    <cellStyle name="Percent 55" xfId="9905"/>
    <cellStyle name="Percent 56" xfId="9906"/>
    <cellStyle name="Percent 57" xfId="9907"/>
    <cellStyle name="Percent 58" xfId="9908"/>
    <cellStyle name="Percent 59" xfId="9909"/>
    <cellStyle name="Percent 6" xfId="9910"/>
    <cellStyle name="Percent 6 2" xfId="9911"/>
    <cellStyle name="Percent 6 2 2" xfId="9912"/>
    <cellStyle name="Percent 6 2 3" xfId="9913"/>
    <cellStyle name="Percent 6 3" xfId="9914"/>
    <cellStyle name="Percent 6 3 2" xfId="9915"/>
    <cellStyle name="Percent 6 4" xfId="9916"/>
    <cellStyle name="Percent 6 5" xfId="9917"/>
    <cellStyle name="Percent 6 6" xfId="9918"/>
    <cellStyle name="Percent 60" xfId="9919"/>
    <cellStyle name="Percent 61" xfId="9920"/>
    <cellStyle name="Percent 61 2" xfId="9921"/>
    <cellStyle name="Percent 62" xfId="9922"/>
    <cellStyle name="Percent 63" xfId="9923"/>
    <cellStyle name="Percent 64" xfId="9924"/>
    <cellStyle name="Percent 65" xfId="9925"/>
    <cellStyle name="Percent 66" xfId="9926"/>
    <cellStyle name="Percent 67" xfId="9927"/>
    <cellStyle name="Percent 68" xfId="9928"/>
    <cellStyle name="Percent 69" xfId="9929"/>
    <cellStyle name="Percent 69 2" xfId="9930"/>
    <cellStyle name="Percent 69 3" xfId="9931"/>
    <cellStyle name="Percent 7" xfId="9932"/>
    <cellStyle name="Percent 7 2" xfId="9933"/>
    <cellStyle name="Percent 7 2 2" xfId="9934"/>
    <cellStyle name="Percent 7 3" xfId="9935"/>
    <cellStyle name="Percent 7 4" xfId="9936"/>
    <cellStyle name="Percent 7 5" xfId="9937"/>
    <cellStyle name="Percent 7 5 2" xfId="9938"/>
    <cellStyle name="Percent 7 5 3" xfId="9939"/>
    <cellStyle name="Percent 7 5 4" xfId="9940"/>
    <cellStyle name="Percent 7 6" xfId="9941"/>
    <cellStyle name="Percent 7 7" xfId="9942"/>
    <cellStyle name="Percent 7 8" xfId="9943"/>
    <cellStyle name="Percent 7 9" xfId="9944"/>
    <cellStyle name="Percent 70" xfId="9945"/>
    <cellStyle name="Percent 71" xfId="9946"/>
    <cellStyle name="Percent 72" xfId="9947"/>
    <cellStyle name="Percent 73" xfId="9948"/>
    <cellStyle name="Percent 74" xfId="9949"/>
    <cellStyle name="Percent 75" xfId="9950"/>
    <cellStyle name="Percent 76" xfId="9951"/>
    <cellStyle name="Percent 77" xfId="9952"/>
    <cellStyle name="Percent 78" xfId="9953"/>
    <cellStyle name="Percent 79" xfId="9954"/>
    <cellStyle name="Percent 8" xfId="9955"/>
    <cellStyle name="Percent 8 2" xfId="9956"/>
    <cellStyle name="Percent 8 2 2" xfId="9957"/>
    <cellStyle name="Percent 8 3" xfId="9958"/>
    <cellStyle name="Percent 8 4" xfId="9959"/>
    <cellStyle name="Percent 8 5" xfId="9960"/>
    <cellStyle name="Percent 8 5 2" xfId="9961"/>
    <cellStyle name="Percent 8 5 3" xfId="9962"/>
    <cellStyle name="Percent 8 5 4" xfId="9963"/>
    <cellStyle name="Percent 8 6" xfId="9964"/>
    <cellStyle name="Percent 8 7" xfId="9965"/>
    <cellStyle name="Percent 8 8" xfId="9966"/>
    <cellStyle name="Percent 8 9" xfId="9967"/>
    <cellStyle name="Percent 80" xfId="9968"/>
    <cellStyle name="Percent 81" xfId="9969"/>
    <cellStyle name="Percent 82" xfId="9970"/>
    <cellStyle name="Percent 83" xfId="9971"/>
    <cellStyle name="Percent 84" xfId="9972"/>
    <cellStyle name="Percent 85" xfId="9973"/>
    <cellStyle name="Percent 86" xfId="9974"/>
    <cellStyle name="Percent 87" xfId="9975"/>
    <cellStyle name="Percent 88" xfId="9976"/>
    <cellStyle name="Percent 89" xfId="9977"/>
    <cellStyle name="Percent 9" xfId="9978"/>
    <cellStyle name="Percent 9 2" xfId="9979"/>
    <cellStyle name="Percent 9 2 2" xfId="9980"/>
    <cellStyle name="Percent 9 3" xfId="9981"/>
    <cellStyle name="Percent 9 4" xfId="9982"/>
    <cellStyle name="Percent 9 5" xfId="9983"/>
    <cellStyle name="Percent 9 5 2" xfId="9984"/>
    <cellStyle name="Percent 9 5 3" xfId="9985"/>
    <cellStyle name="Percent 9 5 4" xfId="9986"/>
    <cellStyle name="Percent 9 6" xfId="9987"/>
    <cellStyle name="Percent 9 7" xfId="9988"/>
    <cellStyle name="Percent 9 8" xfId="9989"/>
    <cellStyle name="Percent 9 9" xfId="9990"/>
    <cellStyle name="Percent 90" xfId="9991"/>
    <cellStyle name="Percent 91" xfId="9992"/>
    <cellStyle name="Percent 92" xfId="9993"/>
    <cellStyle name="Percent 93" xfId="9994"/>
    <cellStyle name="Percent 94" xfId="9995"/>
    <cellStyle name="Percent 95" xfId="9996"/>
    <cellStyle name="Percent 96" xfId="9997"/>
    <cellStyle name="Percent 97" xfId="9998"/>
    <cellStyle name="Percent 98" xfId="9999"/>
    <cellStyle name="Percent 99" xfId="10000"/>
    <cellStyle name="Pilkku_BINV" xfId="10001"/>
    <cellStyle name="PrePop Currency (0)" xfId="10002"/>
    <cellStyle name="PrePop Currency (0) 2" xfId="10003"/>
    <cellStyle name="PrePop Currency (0) 3" xfId="10004"/>
    <cellStyle name="PrePop Currency (2)" xfId="10005"/>
    <cellStyle name="PrePop Currency (2) 2" xfId="10006"/>
    <cellStyle name="PrePop Currency (2) 3" xfId="10007"/>
    <cellStyle name="PrePop Units (0)" xfId="10008"/>
    <cellStyle name="PrePop Units (0) 2" xfId="10009"/>
    <cellStyle name="PrePop Units (0) 3" xfId="10010"/>
    <cellStyle name="PrePop Units (1)" xfId="10011"/>
    <cellStyle name="PrePop Units (1) 2" xfId="10012"/>
    <cellStyle name="PrePop Units (1) 3" xfId="10013"/>
    <cellStyle name="PrePop Units (2)" xfId="10014"/>
    <cellStyle name="PrePop Units (2) 2" xfId="10015"/>
    <cellStyle name="PrePop Units (2) 3" xfId="10016"/>
    <cellStyle name="pwstyle" xfId="10017"/>
    <cellStyle name="Py?r. luku_BINV" xfId="10018"/>
    <cellStyle name="Py?r. valuutta_BINV" xfId="10019"/>
    <cellStyle name="Quantity" xfId="10020"/>
    <cellStyle name="Quantity 2" xfId="10021"/>
    <cellStyle name="Rittichai" xfId="10022"/>
    <cellStyle name="Salomon Logo" xfId="10023"/>
    <cellStyle name="Salomon Logo 2" xfId="10024"/>
    <cellStyle name="SAPBEXaggData" xfId="10025"/>
    <cellStyle name="SAPBEXaggData 2" xfId="10026"/>
    <cellStyle name="SAPBEXaggDataEmph" xfId="10027"/>
    <cellStyle name="SAPBEXaggItem" xfId="10028"/>
    <cellStyle name="SAPBEXaggItem 2" xfId="10029"/>
    <cellStyle name="SAPBEXaggItemX" xfId="10030"/>
    <cellStyle name="SAPBEXaggItemX 2" xfId="10031"/>
    <cellStyle name="SAPBEXchaText" xfId="10032"/>
    <cellStyle name="SAPBEXchaText 2" xfId="10033"/>
    <cellStyle name="SAPBEXexcBad7" xfId="10034"/>
    <cellStyle name="SAPBEXexcBad7 2" xfId="10035"/>
    <cellStyle name="SAPBEXexcBad8" xfId="10036"/>
    <cellStyle name="SAPBEXexcBad8 2" xfId="10037"/>
    <cellStyle name="SAPBEXexcBad9" xfId="10038"/>
    <cellStyle name="SAPBEXexcBad9 2" xfId="10039"/>
    <cellStyle name="SAPBEXexcCritical4" xfId="10040"/>
    <cellStyle name="SAPBEXexcCritical4 2" xfId="10041"/>
    <cellStyle name="SAPBEXexcCritical5" xfId="10042"/>
    <cellStyle name="SAPBEXexcCritical5 2" xfId="10043"/>
    <cellStyle name="SAPBEXexcCritical6" xfId="10044"/>
    <cellStyle name="SAPBEXexcCritical6 2" xfId="10045"/>
    <cellStyle name="SAPBEXexcGood1" xfId="10046"/>
    <cellStyle name="SAPBEXexcGood1 2" xfId="10047"/>
    <cellStyle name="SAPBEXexcGood2" xfId="10048"/>
    <cellStyle name="SAPBEXexcGood2 2" xfId="10049"/>
    <cellStyle name="SAPBEXexcGood3" xfId="10050"/>
    <cellStyle name="SAPBEXexcGood3 2" xfId="10051"/>
    <cellStyle name="SAPBEXfilterDrill" xfId="10052"/>
    <cellStyle name="SAPBEXfilterDrill 2" xfId="10053"/>
    <cellStyle name="SAPBEXfilterItem" xfId="10054"/>
    <cellStyle name="SAPBEXfilterItem 2" xfId="10055"/>
    <cellStyle name="SAPBEXfilterText" xfId="10056"/>
    <cellStyle name="SAPBEXfilterText 2" xfId="10057"/>
    <cellStyle name="SAPBEXformats" xfId="10058"/>
    <cellStyle name="SAPBEXformats 2" xfId="10059"/>
    <cellStyle name="SAPBEXheaderItem" xfId="10060"/>
    <cellStyle name="SAPBEXheaderItem 2" xfId="10061"/>
    <cellStyle name="SAPBEXheaderItem 2 2" xfId="10062"/>
    <cellStyle name="SAPBEXheaderItem 3" xfId="10063"/>
    <cellStyle name="SAPBEXheaderItem 4" xfId="10064"/>
    <cellStyle name="SAPBEXheaderItem 5" xfId="10065"/>
    <cellStyle name="SAPBEXheaderItem 6" xfId="10066"/>
    <cellStyle name="SAPBEXheaderItem 7" xfId="10067"/>
    <cellStyle name="SAPBEXheaderText" xfId="10068"/>
    <cellStyle name="SAPBEXheaderText 2" xfId="10069"/>
    <cellStyle name="SAPBEXheaderText 2 2" xfId="10070"/>
    <cellStyle name="SAPBEXheaderText 3" xfId="10071"/>
    <cellStyle name="SAPBEXheaderText 4" xfId="10072"/>
    <cellStyle name="SAPBEXheaderText 5" xfId="10073"/>
    <cellStyle name="SAPBEXheaderText 6" xfId="10074"/>
    <cellStyle name="SAPBEXheaderText 7" xfId="10075"/>
    <cellStyle name="SAPBEXHLevel0" xfId="10076"/>
    <cellStyle name="SAPBEXHLevel0 2" xfId="10077"/>
    <cellStyle name="SAPBEXHLevel0 3" xfId="10078"/>
    <cellStyle name="SAPBEXHLevel0 4" xfId="10079"/>
    <cellStyle name="SAPBEXHLevel0 5" xfId="10080"/>
    <cellStyle name="SAPBEXHLevel0 6" xfId="10081"/>
    <cellStyle name="SAPBEXHLevel0 7" xfId="10082"/>
    <cellStyle name="SAPBEXHLevel0X" xfId="10083"/>
    <cellStyle name="SAPBEXHLevel0X 2" xfId="10084"/>
    <cellStyle name="SAPBEXHLevel0X 3" xfId="10085"/>
    <cellStyle name="SAPBEXHLevel0X 4" xfId="10086"/>
    <cellStyle name="SAPBEXHLevel0X 5" xfId="10087"/>
    <cellStyle name="SAPBEXHLevel0X 6" xfId="10088"/>
    <cellStyle name="SAPBEXHLevel0X 7" xfId="10089"/>
    <cellStyle name="SAPBEXHLevel1" xfId="10090"/>
    <cellStyle name="SAPBEXHLevel1 2" xfId="10091"/>
    <cellStyle name="SAPBEXHLevel1 3" xfId="10092"/>
    <cellStyle name="SAPBEXHLevel1 4" xfId="10093"/>
    <cellStyle name="SAPBEXHLevel1 5" xfId="10094"/>
    <cellStyle name="SAPBEXHLevel1 6" xfId="10095"/>
    <cellStyle name="SAPBEXHLevel1 7" xfId="10096"/>
    <cellStyle name="SAPBEXHLevel1X" xfId="10097"/>
    <cellStyle name="SAPBEXHLevel1X 2" xfId="10098"/>
    <cellStyle name="SAPBEXHLevel1X 3" xfId="10099"/>
    <cellStyle name="SAPBEXHLevel1X 4" xfId="10100"/>
    <cellStyle name="SAPBEXHLevel1X 5" xfId="10101"/>
    <cellStyle name="SAPBEXHLevel1X 6" xfId="10102"/>
    <cellStyle name="SAPBEXHLevel1X 7" xfId="10103"/>
    <cellStyle name="SAPBEXHLevel2" xfId="10104"/>
    <cellStyle name="SAPBEXHLevel2 2" xfId="10105"/>
    <cellStyle name="SAPBEXHLevel2 3" xfId="10106"/>
    <cellStyle name="SAPBEXHLevel2 4" xfId="10107"/>
    <cellStyle name="SAPBEXHLevel2 5" xfId="10108"/>
    <cellStyle name="SAPBEXHLevel2 6" xfId="10109"/>
    <cellStyle name="SAPBEXHLevel2 7" xfId="10110"/>
    <cellStyle name="SAPBEXHLevel2X" xfId="10111"/>
    <cellStyle name="SAPBEXHLevel2X 2" xfId="10112"/>
    <cellStyle name="SAPBEXHLevel2X 3" xfId="10113"/>
    <cellStyle name="SAPBEXHLevel2X 4" xfId="10114"/>
    <cellStyle name="SAPBEXHLevel2X 5" xfId="10115"/>
    <cellStyle name="SAPBEXHLevel2X 6" xfId="10116"/>
    <cellStyle name="SAPBEXHLevel2X 7" xfId="10117"/>
    <cellStyle name="SAPBEXHLevel3" xfId="10118"/>
    <cellStyle name="SAPBEXHLevel3 2" xfId="10119"/>
    <cellStyle name="SAPBEXHLevel3 3" xfId="10120"/>
    <cellStyle name="SAPBEXHLevel3 4" xfId="10121"/>
    <cellStyle name="SAPBEXHLevel3 5" xfId="10122"/>
    <cellStyle name="SAPBEXHLevel3 6" xfId="10123"/>
    <cellStyle name="SAPBEXHLevel3 7" xfId="10124"/>
    <cellStyle name="SAPBEXHLevel3X" xfId="10125"/>
    <cellStyle name="SAPBEXHLevel3X 2" xfId="10126"/>
    <cellStyle name="SAPBEXHLevel3X 3" xfId="10127"/>
    <cellStyle name="SAPBEXHLevel3X 4" xfId="10128"/>
    <cellStyle name="SAPBEXHLevel3X 5" xfId="10129"/>
    <cellStyle name="SAPBEXHLevel3X 6" xfId="10130"/>
    <cellStyle name="SAPBEXHLevel3X 7" xfId="10131"/>
    <cellStyle name="SAPBEXresData" xfId="10132"/>
    <cellStyle name="SAPBEXresData 2" xfId="10133"/>
    <cellStyle name="SAPBEXresDataEmph" xfId="10134"/>
    <cellStyle name="SAPBEXresItem" xfId="10135"/>
    <cellStyle name="SAPBEXresItem 2" xfId="10136"/>
    <cellStyle name="SAPBEXresItemX" xfId="10137"/>
    <cellStyle name="SAPBEXresItemX 2" xfId="10138"/>
    <cellStyle name="SAPBEXstdData" xfId="10139"/>
    <cellStyle name="SAPBEXstdData 2" xfId="10140"/>
    <cellStyle name="SAPBEXstdDataEmph" xfId="10141"/>
    <cellStyle name="SAPBEXstdItem" xfId="10142"/>
    <cellStyle name="SAPBEXstdItem 2" xfId="10143"/>
    <cellStyle name="SAPBEXstdItemX" xfId="10144"/>
    <cellStyle name="SAPBEXstdItemX 2" xfId="10145"/>
    <cellStyle name="SAPBEXtitle" xfId="10146"/>
    <cellStyle name="SAPBEXtitle 2" xfId="10147"/>
    <cellStyle name="SAPBEXundefined" xfId="10148"/>
    <cellStyle name="SAPBEXundefined 2" xfId="10149"/>
    <cellStyle name="SAPBEXundefined 3" xfId="10150"/>
    <cellStyle name="SAPBEXundefined 4" xfId="10151"/>
    <cellStyle name="SAPBEXundefined 5" xfId="10152"/>
    <cellStyle name="SAPBEXundefined 6" xfId="10153"/>
    <cellStyle name="SAPBEXundefined 7" xfId="10154"/>
    <cellStyle name="section head" xfId="10155"/>
    <cellStyle name="SS Col Hdr" xfId="10156"/>
    <cellStyle name="SS Dim 1 Blank" xfId="10157"/>
    <cellStyle name="SS Dim 1 Title" xfId="10158"/>
    <cellStyle name="SS Dim 1 Value" xfId="10159"/>
    <cellStyle name="SS Dim 2 Blank" xfId="10160"/>
    <cellStyle name="SS Dim 2 Title" xfId="10161"/>
    <cellStyle name="SS Dim 2 Value" xfId="10162"/>
    <cellStyle name="SS Dim 3 Blank" xfId="10163"/>
    <cellStyle name="SS Dim 3 Title" xfId="10164"/>
    <cellStyle name="SS Dim 3 Value" xfId="10165"/>
    <cellStyle name="SS Dim 4 Blank" xfId="10166"/>
    <cellStyle name="SS Dim 4 Title" xfId="10167"/>
    <cellStyle name="SS Dim 4 Value" xfId="10168"/>
    <cellStyle name="SS Dim 5 Blank" xfId="10169"/>
    <cellStyle name="SS Dim 5 Title" xfId="10170"/>
    <cellStyle name="SS Dim 5 Value" xfId="10171"/>
    <cellStyle name="SS Other Measure" xfId="10172"/>
    <cellStyle name="SS Sum Measure" xfId="10173"/>
    <cellStyle name="SS Unbound Dim" xfId="10174"/>
    <cellStyle name="SS WAvg Measure" xfId="10175"/>
    <cellStyle name="Standaard_ATL and  BTL budget 2005" xfId="10176"/>
    <cellStyle name="Standard 2" xfId="10177"/>
    <cellStyle name="Standard 3" xfId="10178"/>
    <cellStyle name="Standard 3 2" xfId="10179"/>
    <cellStyle name="Standard 4" xfId="10180"/>
    <cellStyle name="Standard 4 2" xfId="10181"/>
    <cellStyle name="Standard 5" xfId="10182"/>
    <cellStyle name="Standard 6" xfId="10183"/>
    <cellStyle name="Standard_BS14" xfId="10184"/>
    <cellStyle name="StandardInput" xfId="10185"/>
    <cellStyle name="Style 1" xfId="10186"/>
    <cellStyle name="Style 1 2" xfId="10187"/>
    <cellStyle name="Style 1 3" xfId="10188"/>
    <cellStyle name="Style 1 4" xfId="10189"/>
    <cellStyle name="subhead" xfId="10190"/>
    <cellStyle name="Summary Header" xfId="10191"/>
    <cellStyle name="Table" xfId="10192"/>
    <cellStyle name="Table Head" xfId="10193"/>
    <cellStyle name="Table Head 2" xfId="10194"/>
    <cellStyle name="Table Source" xfId="10195"/>
    <cellStyle name="Table Source 2" xfId="10196"/>
    <cellStyle name="Table Text" xfId="10197"/>
    <cellStyle name="Table Title" xfId="10198"/>
    <cellStyle name="Table Title 2" xfId="10199"/>
    <cellStyle name="Table Units" xfId="10200"/>
    <cellStyle name="Table Units 2" xfId="10201"/>
    <cellStyle name="Text" xfId="10202"/>
    <cellStyle name="Text 1" xfId="10203"/>
    <cellStyle name="Text 1 2" xfId="10204"/>
    <cellStyle name="Text 2" xfId="10205"/>
    <cellStyle name="Text 2 2" xfId="10206"/>
    <cellStyle name="Text 3" xfId="10207"/>
    <cellStyle name="Text Head 1" xfId="10208"/>
    <cellStyle name="Text Head 1 2" xfId="10209"/>
    <cellStyle name="Text Head 2" xfId="10210"/>
    <cellStyle name="Text Head 2 2" xfId="10211"/>
    <cellStyle name="Text Indent 1" xfId="10212"/>
    <cellStyle name="Text Indent 1 2" xfId="10213"/>
    <cellStyle name="Text Indent 2" xfId="10214"/>
    <cellStyle name="Text Indent 2 2" xfId="10215"/>
    <cellStyle name="Text Indent A" xfId="10216"/>
    <cellStyle name="Text Indent A 2" xfId="10217"/>
    <cellStyle name="Text Indent B" xfId="10218"/>
    <cellStyle name="Text Indent B 2" xfId="10219"/>
    <cellStyle name="Text Indent B 3" xfId="10220"/>
    <cellStyle name="Text Indent C" xfId="10221"/>
    <cellStyle name="Text Indent C 2" xfId="10222"/>
    <cellStyle name="Text Indent C 3" xfId="10223"/>
    <cellStyle name="Text_C294_2007_Q2_Lead" xfId="10224"/>
    <cellStyle name="Tickmark" xfId="10225"/>
    <cellStyle name="Tickmark 2" xfId="10226"/>
    <cellStyle name="Times New Roman" xfId="10227"/>
    <cellStyle name="Times New Roman 2" xfId="10228"/>
    <cellStyle name="Title 2" xfId="10229"/>
    <cellStyle name="Title 2 2" xfId="10230"/>
    <cellStyle name="Title 2 2 2" xfId="10231"/>
    <cellStyle name="Title 2 2 2 2" xfId="10232"/>
    <cellStyle name="Title 2 2 3" xfId="10233"/>
    <cellStyle name="Title 2 2 4" xfId="10234"/>
    <cellStyle name="Title 2 3" xfId="10235"/>
    <cellStyle name="Title 2 3 2" xfId="10236"/>
    <cellStyle name="Title 2 3 2 2" xfId="10237"/>
    <cellStyle name="Title 2 3 3" xfId="10238"/>
    <cellStyle name="Title 2 4" xfId="10239"/>
    <cellStyle name="Title 2 4 2" xfId="10240"/>
    <cellStyle name="Title 2 5" xfId="10241"/>
    <cellStyle name="Title 2 5 2" xfId="10242"/>
    <cellStyle name="Title 2 5 3" xfId="10243"/>
    <cellStyle name="Title 2 6" xfId="10244"/>
    <cellStyle name="Title 2 7" xfId="10245"/>
    <cellStyle name="Title 2 8" xfId="10246"/>
    <cellStyle name="Title 3" xfId="10247"/>
    <cellStyle name="Title 3 2" xfId="10248"/>
    <cellStyle name="Title 3 3" xfId="10249"/>
    <cellStyle name="Title 4" xfId="10250"/>
    <cellStyle name="Title 4 2" xfId="10251"/>
    <cellStyle name="Title 4 3" xfId="10252"/>
    <cellStyle name="Title 5" xfId="10253"/>
    <cellStyle name="Title 5 2" xfId="10254"/>
    <cellStyle name="Title 5 3" xfId="10255"/>
    <cellStyle name="Title 6" xfId="10256"/>
    <cellStyle name="Title 7" xfId="10257"/>
    <cellStyle name="Title 8" xfId="10258"/>
    <cellStyle name="TOC 1" xfId="10259"/>
    <cellStyle name="TOC 1 2" xfId="10260"/>
    <cellStyle name="TOC 2" xfId="10261"/>
    <cellStyle name="TOC 2 2" xfId="10262"/>
    <cellStyle name="Total 2" xfId="10263"/>
    <cellStyle name="Total 2 2" xfId="10264"/>
    <cellStyle name="Total 2 2 2" xfId="10265"/>
    <cellStyle name="Total 2 3" xfId="10266"/>
    <cellStyle name="Total 2 3 2" xfId="10267"/>
    <cellStyle name="Total 2 3 3" xfId="10268"/>
    <cellStyle name="Total 2 4" xfId="10269"/>
    <cellStyle name="Total 2 4 2" xfId="10270"/>
    <cellStyle name="Total 2 5" xfId="10271"/>
    <cellStyle name="Total 2 6" xfId="10272"/>
    <cellStyle name="Total 3" xfId="10273"/>
    <cellStyle name="Total 3 2" xfId="10274"/>
    <cellStyle name="Total 3 3" xfId="10275"/>
    <cellStyle name="Total 4" xfId="10276"/>
    <cellStyle name="Total 4 2" xfId="10277"/>
    <cellStyle name="Total 5" xfId="10278"/>
    <cellStyle name="Total 5 2" xfId="10279"/>
    <cellStyle name="Total 5 3" xfId="10280"/>
    <cellStyle name="Total 6" xfId="10281"/>
    <cellStyle name="Total 7" xfId="10282"/>
    <cellStyle name="Tusental_A-listan (fixad)" xfId="10283"/>
    <cellStyle name="UR" xfId="10284"/>
    <cellStyle name="Valuta_ATL and  BTL budget 2005" xfId="10285"/>
    <cellStyle name="Valuutta_BINV" xfId="10286"/>
    <cellStyle name="Warning Text 2" xfId="10287"/>
    <cellStyle name="Warning Text 2 2" xfId="10288"/>
    <cellStyle name="Warning Text 2 2 2" xfId="10289"/>
    <cellStyle name="Warning Text 2 3" xfId="10290"/>
    <cellStyle name="Warning Text 2 3 2" xfId="10291"/>
    <cellStyle name="Warning Text 2 4" xfId="10292"/>
    <cellStyle name="Warning Text 2 4 2" xfId="10293"/>
    <cellStyle name="Warning Text 2 5" xfId="10294"/>
    <cellStyle name="Warning Text 2 6" xfId="10295"/>
    <cellStyle name="Warning Text 3" xfId="10296"/>
    <cellStyle name="Warning Text 3 2" xfId="10297"/>
    <cellStyle name="Warning Text 4" xfId="10298"/>
    <cellStyle name="Warning Text 4 2" xfId="10299"/>
    <cellStyle name="Warning Text 5" xfId="10300"/>
    <cellStyle name="Warning Text 5 2" xfId="10301"/>
    <cellStyle name="Warning Text 5 3" xfId="10302"/>
    <cellStyle name="Warning Text 6" xfId="10303"/>
    <cellStyle name="Warning Text 7" xfId="10304"/>
    <cellStyle name="WHead - Style2" xfId="10305"/>
    <cellStyle name="เครื่องหมายจุลภาค [0]_1" xfId="10306"/>
    <cellStyle name="เครื่องหมายจุลภาค 2" xfId="10307"/>
    <cellStyle name="เครื่องหมายจุลภาค 2 2" xfId="10308"/>
    <cellStyle name="เครื่องหมายจุลภาค 2 2 2" xfId="10309"/>
    <cellStyle name="เครื่องหมายจุลภาค 2 2 3" xfId="10310"/>
    <cellStyle name="เครื่องหมายจุลภาค 2 2 4" xfId="10311"/>
    <cellStyle name="เครื่องหมายจุลภาค 2 3" xfId="10312"/>
    <cellStyle name="เครื่องหมายจุลภาค 2 4" xfId="10313"/>
    <cellStyle name="เครื่องหมายจุลภาค 2 5" xfId="10314"/>
    <cellStyle name="เครื่องหมายจุลภาค 2 5 2" xfId="10315"/>
    <cellStyle name="เครื่องหมายจุลภาค 2 5 3" xfId="10316"/>
    <cellStyle name="เครื่องหมายจุลภาค 2 5 4" xfId="10317"/>
    <cellStyle name="เครื่องหมายจุลภาค 2 6" xfId="10318"/>
    <cellStyle name="เครื่องหมายจุลภาค 2 7" xfId="10319"/>
    <cellStyle name="เครื่องหมายจุลภาค 2 8" xfId="10320"/>
    <cellStyle name="เครื่องหมายจุลภาค 3 2" xfId="10321"/>
    <cellStyle name="เครื่องหมายจุลภาค 5" xfId="10322"/>
    <cellStyle name="เครื่องหมายจุลภาค 5 2" xfId="10323"/>
    <cellStyle name="เครื่องหมายจุลภาค 6" xfId="10324"/>
    <cellStyle name="เครื่องหมายจุลภาค 7" xfId="10325"/>
    <cellStyle name="เครื่องหมายจุลภาค 9" xfId="10326"/>
    <cellStyle name="เครื่องหมายจุลภาค_001K-1,2,3" xfId="10327"/>
    <cellStyle name="เครื่องหมายสกุลเงิน [0]_1" xfId="10328"/>
    <cellStyle name="เครื่องหมายสกุลเงิน_1" xfId="10329"/>
    <cellStyle name="เชื่อมโยงหลายมิติ" xfId="10330"/>
    <cellStyle name="เชื่อมโยงหลายมิติ 2" xfId="10331"/>
    <cellStyle name="เชื่อมโยงหลายมิติ 2 2" xfId="10332"/>
    <cellStyle name="เซลล์ตรวจสอบ" xfId="10333"/>
    <cellStyle name="เซลล์ตรวจสอบ 2" xfId="10334"/>
    <cellStyle name="เซลล์ตรวจสอบ 2 2" xfId="10335"/>
    <cellStyle name="เซลล์ตรวจสอบ 3" xfId="10336"/>
    <cellStyle name="เซลล์ตรวจสอบ 4" xfId="10337"/>
    <cellStyle name="เซลล์ตรวจสอบ 5" xfId="10338"/>
    <cellStyle name="เซลล์ตรวจสอบ 6" xfId="10339"/>
    <cellStyle name="เซลล์ตรวจสอบ 7" xfId="10340"/>
    <cellStyle name="เซลล์ตรวจสอบ 8" xfId="10341"/>
    <cellStyle name="เซลล์ตรวจสอบ 9" xfId="10342"/>
    <cellStyle name="เซลล์ที่มีการเชื่อมโยง" xfId="10343"/>
    <cellStyle name="เซลล์ที่มีการเชื่อมโยง 2" xfId="10344"/>
    <cellStyle name="เซลล์ที่มีการเชื่อมโยง 2 2" xfId="10345"/>
    <cellStyle name="เซลล์ที่มีการเชื่อมโยง 3" xfId="10346"/>
    <cellStyle name="เซลล์ที่มีการเชื่อมโยง 4" xfId="10347"/>
    <cellStyle name="เซลล์ที่มีการเชื่อมโยง 5" xfId="10348"/>
    <cellStyle name="เซลล์ที่มีการเชื่อมโยง 6" xfId="10349"/>
    <cellStyle name="เซลล์ที่มีการเชื่อมโยง 7" xfId="10350"/>
    <cellStyle name="เซลล์ที่มีการเชื่อมโยง 8" xfId="10351"/>
    <cellStyle name="เซลล์ที่มีการเชื่อมโยง 9" xfId="10352"/>
    <cellStyle name="เปอร์เซ็นต์ 2" xfId="10353"/>
    <cellStyle name="เปอร์เซ็นต์_Lead 280203" xfId="10354"/>
    <cellStyle name="แย่" xfId="10355"/>
    <cellStyle name="แย่ 2" xfId="10356"/>
    <cellStyle name="แย่ 2 2" xfId="10357"/>
    <cellStyle name="แย่ 3" xfId="10358"/>
    <cellStyle name="แย่ 4" xfId="10359"/>
    <cellStyle name="แย่ 5" xfId="10360"/>
    <cellStyle name="แย่ 6" xfId="10361"/>
    <cellStyle name="แย่ 7" xfId="10362"/>
    <cellStyle name="แย่ 8" xfId="10363"/>
    <cellStyle name="แย่ 9" xfId="10364"/>
    <cellStyle name="แสดงผล" xfId="10365"/>
    <cellStyle name="แสดงผล 2" xfId="10366"/>
    <cellStyle name="แสดงผล 2 2" xfId="10367"/>
    <cellStyle name="แสดงผล 3" xfId="10368"/>
    <cellStyle name="แสดงผล 4" xfId="10369"/>
    <cellStyle name="แสดงผล 5" xfId="10370"/>
    <cellStyle name="แสดงผล 6" xfId="10371"/>
    <cellStyle name="แสดงผล 7" xfId="10372"/>
    <cellStyle name="แสดงผล 8" xfId="10373"/>
    <cellStyle name="แสดงผล 9" xfId="10374"/>
    <cellStyle name="การคำนวณ" xfId="10375"/>
    <cellStyle name="การคำนวณ 2" xfId="10376"/>
    <cellStyle name="การคำนวณ 2 2" xfId="10377"/>
    <cellStyle name="การคำนวณ 3" xfId="10378"/>
    <cellStyle name="การคำนวณ 4" xfId="10379"/>
    <cellStyle name="การคำนวณ 5" xfId="10380"/>
    <cellStyle name="การคำนวณ 6" xfId="10381"/>
    <cellStyle name="การคำนวณ 7" xfId="10382"/>
    <cellStyle name="การคำนวณ 8" xfId="10383"/>
    <cellStyle name="การคำนวณ 9" xfId="10384"/>
    <cellStyle name="ข้อความเตือน" xfId="10385"/>
    <cellStyle name="ข้อความเตือน 2" xfId="10386"/>
    <cellStyle name="ข้อความเตือน 2 2" xfId="10387"/>
    <cellStyle name="ข้อความเตือน 3" xfId="10388"/>
    <cellStyle name="ข้อความเตือน 4" xfId="10389"/>
    <cellStyle name="ข้อความเตือน 5" xfId="10390"/>
    <cellStyle name="ข้อความเตือน 6" xfId="10391"/>
    <cellStyle name="ข้อความเตือน 7" xfId="10392"/>
    <cellStyle name="ข้อความเตือน 8" xfId="10393"/>
    <cellStyle name="ข้อความเตือน 9" xfId="10394"/>
    <cellStyle name="ข้อความอธิบาย" xfId="10395"/>
    <cellStyle name="ข้อความอธิบาย 2" xfId="10396"/>
    <cellStyle name="ข้อความอธิบาย 2 2" xfId="10397"/>
    <cellStyle name="ข้อความอธิบาย 3" xfId="10398"/>
    <cellStyle name="ข้อความอธิบาย 4" xfId="10399"/>
    <cellStyle name="ข้อความอธิบาย 5" xfId="10400"/>
    <cellStyle name="ข้อความอธิบาย 6" xfId="10401"/>
    <cellStyle name="ข้อความอธิบาย 7" xfId="10402"/>
    <cellStyle name="ข้อความอธิบาย 8" xfId="10403"/>
    <cellStyle name="ข้อความอธิบาย 9" xfId="10404"/>
    <cellStyle name="ค@ฏ๋_1111D2111DQ2" xfId="10405"/>
    <cellStyle name="คdคภฆ์[0]_1111D2111DQ2" xfId="10406"/>
    <cellStyle name="คdคภฆ์_1111D2111DQ1" xfId="10407"/>
    <cellStyle name="ชื่อเรื่อง" xfId="10408"/>
    <cellStyle name="ชื่อเรื่อง 2" xfId="10409"/>
    <cellStyle name="ชื่อเรื่อง 2 2" xfId="10410"/>
    <cellStyle name="ชื่อเรื่อง 3" xfId="10411"/>
    <cellStyle name="ชื่อเรื่อง 4" xfId="10412"/>
    <cellStyle name="ชื่อเรื่อง 5" xfId="10413"/>
    <cellStyle name="ชื่อเรื่อง 6" xfId="10414"/>
    <cellStyle name="ชื่อเรื่อง 7" xfId="10415"/>
    <cellStyle name="ชื่อเรื่อง 8" xfId="10416"/>
    <cellStyle name="ชื่อเรื่อง 9" xfId="10417"/>
    <cellStyle name="ณfน๔ [0]_Book1" xfId="10418"/>
    <cellStyle name="ณfน๔_Book1" xfId="10419"/>
    <cellStyle name="ดี" xfId="10420"/>
    <cellStyle name="ดี 2" xfId="10421"/>
    <cellStyle name="ดี 2 2" xfId="10422"/>
    <cellStyle name="ดี 3" xfId="10423"/>
    <cellStyle name="ดี 4" xfId="10424"/>
    <cellStyle name="ดี 5" xfId="10425"/>
    <cellStyle name="ดี 6" xfId="10426"/>
    <cellStyle name="ดี 7" xfId="10427"/>
    <cellStyle name="ดี 8" xfId="10428"/>
    <cellStyle name="ดี 9" xfId="10429"/>
    <cellStyle name="ตามการเชื่อมโยงหลายมิติ" xfId="10430"/>
    <cellStyle name="ตามการเชื่อมโยงหลายมิติ 2" xfId="10431"/>
    <cellStyle name="ตามการเชื่อมโยงหลายมิติ 2 2" xfId="10432"/>
    <cellStyle name="น้บะภฒ_95" xfId="10433"/>
    <cellStyle name="ปกติ 10" xfId="10434"/>
    <cellStyle name="ปกติ 11" xfId="10435"/>
    <cellStyle name="ปกติ 15" xfId="10436"/>
    <cellStyle name="ปกติ 2" xfId="10437"/>
    <cellStyle name="ปกติ 2 2" xfId="10438"/>
    <cellStyle name="ปกติ 2 3" xfId="10439"/>
    <cellStyle name="ปกติ 3" xfId="10440"/>
    <cellStyle name="ปกติ 4" xfId="10441"/>
    <cellStyle name="ปกติ_ BS re ตาม auditor" xfId="10442"/>
    <cellStyle name="ป้อนค่า" xfId="10443"/>
    <cellStyle name="ป้อนค่า 2" xfId="10444"/>
    <cellStyle name="ป้อนค่า 2 2" xfId="10445"/>
    <cellStyle name="ป้อนค่า 3" xfId="10446"/>
    <cellStyle name="ป้อนค่า 4" xfId="10447"/>
    <cellStyle name="ป้อนค่า 5" xfId="10448"/>
    <cellStyle name="ป้อนค่า 6" xfId="10449"/>
    <cellStyle name="ป้อนค่า 7" xfId="10450"/>
    <cellStyle name="ป้อนค่า 8" xfId="10451"/>
    <cellStyle name="ป้อนค่า 9" xfId="10452"/>
    <cellStyle name="ปานกลาง" xfId="10453"/>
    <cellStyle name="ปานกลาง 2" xfId="10454"/>
    <cellStyle name="ปานกลาง 2 2" xfId="10455"/>
    <cellStyle name="ปานกลาง 3" xfId="10456"/>
    <cellStyle name="ปานกลาง 4" xfId="10457"/>
    <cellStyle name="ปานกลาง 5" xfId="10458"/>
    <cellStyle name="ปานกลาง 6" xfId="10459"/>
    <cellStyle name="ปานกลาง 7" xfId="10460"/>
    <cellStyle name="ปานกลาง 8" xfId="10461"/>
    <cellStyle name="ปานกลาง 9" xfId="10462"/>
    <cellStyle name="ผลรวม" xfId="10463"/>
    <cellStyle name="ผลรวม 2" xfId="10464"/>
    <cellStyle name="ผลรวม 2 2" xfId="10465"/>
    <cellStyle name="ผลรวม 3" xfId="10466"/>
    <cellStyle name="ผลรวม 4" xfId="10467"/>
    <cellStyle name="ผลรวม 5" xfId="10468"/>
    <cellStyle name="ผลรวม 6" xfId="10469"/>
    <cellStyle name="ผลรวม 7" xfId="10470"/>
    <cellStyle name="ผลรวม 8" xfId="10471"/>
    <cellStyle name="ผลรวม 9" xfId="10472"/>
    <cellStyle name="ฤธถ [0]_95" xfId="10473"/>
    <cellStyle name="ฤธถ_95" xfId="10474"/>
    <cellStyle name="ล_x000b_ศญ_ฝลฐๆฟตม๖วฅ" xfId="10475"/>
    <cellStyle name="ล๋ศญ [0]_95" xfId="10476"/>
    <cellStyle name="ล๋ศญ_95" xfId="10477"/>
    <cellStyle name="วฅมุ_4ฟ๙ฝวภ๛" xfId="10478"/>
    <cellStyle name="ส่วนที่ถูกเน้น1" xfId="10479"/>
    <cellStyle name="ส่วนที่ถูกเน้น1 2" xfId="10480"/>
    <cellStyle name="ส่วนที่ถูกเน้น1 2 2" xfId="10481"/>
    <cellStyle name="ส่วนที่ถูกเน้น1 3" xfId="10482"/>
    <cellStyle name="ส่วนที่ถูกเน้น1 4" xfId="10483"/>
    <cellStyle name="ส่วนที่ถูกเน้น1 5" xfId="10484"/>
    <cellStyle name="ส่วนที่ถูกเน้น1 6" xfId="10485"/>
    <cellStyle name="ส่วนที่ถูกเน้น1 7" xfId="10486"/>
    <cellStyle name="ส่วนที่ถูกเน้น1 8" xfId="10487"/>
    <cellStyle name="ส่วนที่ถูกเน้น1 9" xfId="10488"/>
    <cellStyle name="ส่วนที่ถูกเน้น2" xfId="10489"/>
    <cellStyle name="ส่วนที่ถูกเน้น2 2" xfId="10490"/>
    <cellStyle name="ส่วนที่ถูกเน้น2 2 2" xfId="10491"/>
    <cellStyle name="ส่วนที่ถูกเน้น2 3" xfId="10492"/>
    <cellStyle name="ส่วนที่ถูกเน้น2 4" xfId="10493"/>
    <cellStyle name="ส่วนที่ถูกเน้น2 5" xfId="10494"/>
    <cellStyle name="ส่วนที่ถูกเน้น2 6" xfId="10495"/>
    <cellStyle name="ส่วนที่ถูกเน้น2 7" xfId="10496"/>
    <cellStyle name="ส่วนที่ถูกเน้น2 8" xfId="10497"/>
    <cellStyle name="ส่วนที่ถูกเน้น2 9" xfId="10498"/>
    <cellStyle name="ส่วนที่ถูกเน้น3" xfId="10499"/>
    <cellStyle name="ส่วนที่ถูกเน้น3 2" xfId="10500"/>
    <cellStyle name="ส่วนที่ถูกเน้น3 2 2" xfId="10501"/>
    <cellStyle name="ส่วนที่ถูกเน้น3 3" xfId="10502"/>
    <cellStyle name="ส่วนที่ถูกเน้น3 4" xfId="10503"/>
    <cellStyle name="ส่วนที่ถูกเน้น3 5" xfId="10504"/>
    <cellStyle name="ส่วนที่ถูกเน้น3 6" xfId="10505"/>
    <cellStyle name="ส่วนที่ถูกเน้น3 7" xfId="10506"/>
    <cellStyle name="ส่วนที่ถูกเน้น3 8" xfId="10507"/>
    <cellStyle name="ส่วนที่ถูกเน้น3 9" xfId="10508"/>
    <cellStyle name="ส่วนที่ถูกเน้น4" xfId="10509"/>
    <cellStyle name="ส่วนที่ถูกเน้น4 2" xfId="10510"/>
    <cellStyle name="ส่วนที่ถูกเน้น4 2 2" xfId="10511"/>
    <cellStyle name="ส่วนที่ถูกเน้น4 3" xfId="10512"/>
    <cellStyle name="ส่วนที่ถูกเน้น4 4" xfId="10513"/>
    <cellStyle name="ส่วนที่ถูกเน้น4 5" xfId="10514"/>
    <cellStyle name="ส่วนที่ถูกเน้น4 6" xfId="10515"/>
    <cellStyle name="ส่วนที่ถูกเน้น4 7" xfId="10516"/>
    <cellStyle name="ส่วนที่ถูกเน้น4 8" xfId="10517"/>
    <cellStyle name="ส่วนที่ถูกเน้น4 9" xfId="10518"/>
    <cellStyle name="ส่วนที่ถูกเน้น5" xfId="10519"/>
    <cellStyle name="ส่วนที่ถูกเน้น5 2" xfId="10520"/>
    <cellStyle name="ส่วนที่ถูกเน้น5 2 2" xfId="10521"/>
    <cellStyle name="ส่วนที่ถูกเน้น5 3" xfId="10522"/>
    <cellStyle name="ส่วนที่ถูกเน้น5 4" xfId="10523"/>
    <cellStyle name="ส่วนที่ถูกเน้น5 5" xfId="10524"/>
    <cellStyle name="ส่วนที่ถูกเน้น5 6" xfId="10525"/>
    <cellStyle name="ส่วนที่ถูกเน้น5 7" xfId="10526"/>
    <cellStyle name="ส่วนที่ถูกเน้น5 8" xfId="10527"/>
    <cellStyle name="ส่วนที่ถูกเน้น5 9" xfId="10528"/>
    <cellStyle name="ส่วนที่ถูกเน้น6" xfId="10529"/>
    <cellStyle name="ส่วนที่ถูกเน้น6 2" xfId="10530"/>
    <cellStyle name="ส่วนที่ถูกเน้น6 2 2" xfId="10531"/>
    <cellStyle name="ส่วนที่ถูกเน้น6 3" xfId="10532"/>
    <cellStyle name="ส่วนที่ถูกเน้น6 4" xfId="10533"/>
    <cellStyle name="ส่วนที่ถูกเน้น6 5" xfId="10534"/>
    <cellStyle name="ส่วนที่ถูกเน้น6 6" xfId="10535"/>
    <cellStyle name="ส่วนที่ถูกเน้น6 7" xfId="10536"/>
    <cellStyle name="ส่วนที่ถูกเน้น6 8" xfId="10537"/>
    <cellStyle name="ส่วนที่ถูกเน้น6 9" xfId="10538"/>
    <cellStyle name="หมายเหตุ" xfId="10539"/>
    <cellStyle name="หมายเหตุ 2" xfId="10540"/>
    <cellStyle name="หมายเหตุ 2 2" xfId="10541"/>
    <cellStyle name="หมายเหตุ 2 3" xfId="10542"/>
    <cellStyle name="หมายเหตุ 2 4" xfId="10543"/>
    <cellStyle name="หมายเหตุ 2 5" xfId="10544"/>
    <cellStyle name="หมายเหตุ 2 6" xfId="10545"/>
    <cellStyle name="หมายเหตุ 3" xfId="10546"/>
    <cellStyle name="หมายเหตุ 3 2" xfId="10547"/>
    <cellStyle name="หมายเหตุ 3 2 2" xfId="10548"/>
    <cellStyle name="หมายเหตุ 3 3" xfId="10549"/>
    <cellStyle name="หมายเหตุ 3 4" xfId="10550"/>
    <cellStyle name="หมายเหตุ 3 5" xfId="10551"/>
    <cellStyle name="หมายเหตุ 3 6" xfId="10552"/>
    <cellStyle name="หมายเหตุ 4" xfId="10553"/>
    <cellStyle name="หมายเหตุ 4 2" xfId="10554"/>
    <cellStyle name="หมายเหตุ 4 3" xfId="10555"/>
    <cellStyle name="หมายเหตุ 4 4" xfId="10556"/>
    <cellStyle name="หมายเหตุ 4 5" xfId="10557"/>
    <cellStyle name="หมายเหตุ 5" xfId="10558"/>
    <cellStyle name="หมายเหตุ 5 2" xfId="10559"/>
    <cellStyle name="หมายเหตุ 5 3" xfId="10560"/>
    <cellStyle name="หมายเหตุ 5 4" xfId="10561"/>
    <cellStyle name="หมายเหตุ 5 5" xfId="10562"/>
    <cellStyle name="หมายเหตุ 6" xfId="10563"/>
    <cellStyle name="หมายเหตุ 6 2" xfId="10564"/>
    <cellStyle name="หมายเหตุ 6 3" xfId="10565"/>
    <cellStyle name="หมายเหตุ 6 4" xfId="10566"/>
    <cellStyle name="หมายเหตุ 6 5" xfId="10567"/>
    <cellStyle name="หมายเหตุ 7" xfId="10568"/>
    <cellStyle name="หมายเหตุ 7 2" xfId="10569"/>
    <cellStyle name="หมายเหตุ 7 3" xfId="10570"/>
    <cellStyle name="หมายเหตุ 7 4" xfId="10571"/>
    <cellStyle name="หมายเหตุ 7 5" xfId="10572"/>
    <cellStyle name="หมายเหตุ 8" xfId="10573"/>
    <cellStyle name="หมายเหตุ 8 2" xfId="10574"/>
    <cellStyle name="หมายเหตุ 8 3" xfId="10575"/>
    <cellStyle name="หมายเหตุ 8 4" xfId="10576"/>
    <cellStyle name="หมายเหตุ 8 5" xfId="10577"/>
    <cellStyle name="หมายเหตุ 9" xfId="10578"/>
    <cellStyle name="หมายเหตุ 9 2" xfId="10579"/>
    <cellStyle name="หมายเหตุ 9 3" xfId="10580"/>
    <cellStyle name="หมายเหตุ 9 4" xfId="10581"/>
    <cellStyle name="หมายเหตุ 9 5" xfId="10582"/>
    <cellStyle name="หัวเรื่อง 1" xfId="10583"/>
    <cellStyle name="หัวเรื่อง 1 2" xfId="10584"/>
    <cellStyle name="หัวเรื่อง 1 2 2" xfId="10585"/>
    <cellStyle name="หัวเรื่อง 1 3" xfId="10586"/>
    <cellStyle name="หัวเรื่อง 1 4" xfId="10587"/>
    <cellStyle name="หัวเรื่อง 1 5" xfId="10588"/>
    <cellStyle name="หัวเรื่อง 1 6" xfId="10589"/>
    <cellStyle name="หัวเรื่อง 1 7" xfId="10590"/>
    <cellStyle name="หัวเรื่อง 1 8" xfId="10591"/>
    <cellStyle name="หัวเรื่อง 1 9" xfId="10592"/>
    <cellStyle name="หัวเรื่อง 2" xfId="10593"/>
    <cellStyle name="หัวเรื่อง 2 2" xfId="10594"/>
    <cellStyle name="หัวเรื่อง 2 2 2" xfId="10595"/>
    <cellStyle name="หัวเรื่อง 2 3" xfId="10596"/>
    <cellStyle name="หัวเรื่อง 2 4" xfId="10597"/>
    <cellStyle name="หัวเรื่อง 2 5" xfId="10598"/>
    <cellStyle name="หัวเรื่อง 2 6" xfId="10599"/>
    <cellStyle name="หัวเรื่อง 2 7" xfId="10600"/>
    <cellStyle name="หัวเรื่อง 2 8" xfId="10601"/>
    <cellStyle name="หัวเรื่อง 2 9" xfId="10602"/>
    <cellStyle name="หัวเรื่อง 3" xfId="10603"/>
    <cellStyle name="หัวเรื่อง 3 2" xfId="10604"/>
    <cellStyle name="หัวเรื่อง 3 2 2" xfId="10605"/>
    <cellStyle name="หัวเรื่อง 3 3" xfId="10606"/>
    <cellStyle name="หัวเรื่อง 3 4" xfId="10607"/>
    <cellStyle name="หัวเรื่อง 3 5" xfId="10608"/>
    <cellStyle name="หัวเรื่อง 3 6" xfId="10609"/>
    <cellStyle name="หัวเรื่อง 3 7" xfId="10610"/>
    <cellStyle name="หัวเรื่อง 3 8" xfId="10611"/>
    <cellStyle name="หัวเรื่อง 3 9" xfId="10612"/>
    <cellStyle name="หัวเรื่อง 4" xfId="10613"/>
    <cellStyle name="หัวเรื่อง 4 2" xfId="10614"/>
    <cellStyle name="หัวเรื่อง 4 2 2" xfId="10615"/>
    <cellStyle name="หัวเรื่อง 4 3" xfId="10616"/>
    <cellStyle name="หัวเรื่อง 4 4" xfId="10617"/>
    <cellStyle name="หัวเรื่อง 4 5" xfId="10618"/>
    <cellStyle name="หัวเรื่อง 4 6" xfId="10619"/>
    <cellStyle name="หัวเรื่อง 4 7" xfId="10620"/>
    <cellStyle name="หัวเรื่อง 4 8" xfId="10621"/>
    <cellStyle name="หัวเรื่อง 4 9" xfId="10622"/>
    <cellStyle name="ྰomma_RQSTFRM_97ศธบ๑" xfId="10623"/>
    <cellStyle name="_x001d_๐9_x000c_$ _x000d__x0017_U_x0001_๘_x0004_–_x0006__x0007__x0001__x0001_" xfId="10624"/>
    <cellStyle name="_x001d_๐9_x000c_$_x0009__x000d__x0017_U_x0001_๘_x0004_–_x0006__x0007__x0001__x0001_" xfId="10625"/>
    <cellStyle name="_x001d_๐9_x000c_$_x0009__x000d__x0017_U_x0001_๘_x0004_–_x0006__x0007__x0001__x0001_ 2" xfId="10626"/>
    <cellStyle name="통화_Revised TTB (030805)" xfId="10627"/>
    <cellStyle name="표준_Market Coverage Map" xfId="10628"/>
    <cellStyle name="一般_Below The Line Activities for 2004_HKG_Rev Jan 15" xfId="10629"/>
    <cellStyle name="千分位_2005 Budget Control Sheet" xfId="10630"/>
    <cellStyle name="常规_BOD Shanghai - 040804 R" xfId="10631"/>
    <cellStyle name="未定義" xfId="10632"/>
    <cellStyle name="標準_損益" xfId="10633"/>
    <cellStyle name="貨幣_Business report_Jan 2004" xfId="10634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ci\My%20Documents\JOB\Major\MAJOR'Q3%20TCI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ui\my%20documents\DOI%20Apr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t.panmetanee\AppData\Local\Temp\GAMxFiles\ReadOnly\519c362130724c3cb32a87f87fec669f\LucaNet%20%20Part%20I_V16_TUF_2015%20Q3_2015.10.16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Desktop\11110340_June0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BS97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hen\AppData\Local\Microsoft\Windows\Temporary%20Internet%20Files\OLK5FF7\cos%20%20-09%202012%20-%20kk_sent%200510201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~5299997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FoN\Ocean%20YE'03\Documents%20and%20Settings\bkpns\Desktop\ARAC\DETAILA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%20a%20c%20k%20u%20p%20%20(%20a%20u%20d%20i%20t%200%203%20)\p%20e%20u%20a%20n\Mortgage%20loan%20information\Mortgage%202006\03%20mortgage%20mar06%20(discount%202%20&#3611;&#3637;%2060,40)\Gaap%20provisio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ackup\Mortgage%202005%20(due%20&#3621;&#3591;&#3607;&#3640;&#3609;)\08%20mortgage%20aug05%20(discount%202%20&#3611;&#3637;%2060,40)\Subledger%20aug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2rdfc7knsti9wvuwpkdgua4m3v8s7tjwrkidtn2up5mqsj5by3u2\Jan%2030%2014\b1691fecd8c442df99a2f0b6a053337f\TUM%20for%202011\TUM_2011_YE_Assignment\Example%20Work%20Papers\Q_Loans_workbook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TIF_FC0_06_17\orawan-share\&#3591;&#3610;\2015\Fsg0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Lead%20MTL2004%20ForFS\Section%20H\Mortgage_loa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My%20Documents\income%20WHT_1111034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DETAILAC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WINNT\TEMP\SBA_Dragoco2002(up%20date)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kc\Desktop\Autoliv_YE%202003\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%20D\SU\Jobs\Audit\&#3612;&#3641;&#3657;&#3626;&#3629;&#3610;&#3616;&#3634;&#3618;&#3609;&#3629;&#3585;\mg,%20dec04\&#3626;&#3656;&#3591;&#3585;&#3619;&#3617;'4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.Lotus.Notes.Data\Dec04_Audi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sac\My%20Documents\Job\Trinity%20Group\2003\TAC\Q3'03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FoN\Ocean%20YE'03\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ing\ACCT\JE\ORACLE%20EOM%20JE\TUI_TUFP%20JE\802%20TUI%20ME%20Int%20$40M_SC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kc\Desktop\Autoliv_YE%202003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rh\Conso05\Aw\LRHSUM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ff_ac_ac_18\2005\JOB\ASIMAR\Quarter\Q3'2002\LeadQ3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2.112\TUF_Account\Q2-2009\2104016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CIPA"/>
      <sheetName val="03中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Disposal"/>
      <sheetName val="ตั๋วเงินรับ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Jun 06"/>
      <sheetName val="GLTable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19"/>
      <sheetName val="Header"/>
      <sheetName val="DEP12"/>
      <sheetName val="เครื่องตกแต่ง"/>
      <sheetName val="อาคาร"/>
      <sheetName val="BS-SCH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MRR"/>
      <sheetName val="Unrecorded Misstatement"/>
      <sheetName val="見積表紙原紙"/>
      <sheetName val="Main"/>
      <sheetName val="INV(未作成)"/>
      <sheetName val="N-2"/>
      <sheetName val="CRITERIA1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AP-FAsb"/>
      <sheetName val="Lead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1">
          <cell r="F11">
            <v>-3312240.22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p***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Sheet2"/>
      <sheetName val="Sheet7"/>
      <sheetName val="Sheet1"/>
      <sheetName val="หลักประกัน"/>
      <sheetName val="ส่งกรม"/>
      <sheetName val="หนี้ฟ้อง"/>
      <sheetName val="พี่แพะ"/>
      <sheetName val="พี่แพะ Apr-05"/>
      <sheetName val="พี่แพะ (2)"/>
      <sheetName val="Sheet3"/>
      <sheetName val="Sheet4"/>
      <sheetName val="Sheet5"/>
      <sheetName val="collateral value"/>
      <sheetName val="Apr05"/>
      <sheetName val="ส่งกรมแก้ไข"/>
      <sheetName val="ส่งกรมupdate"/>
      <sheetName val="DOI Apr-05"/>
    </sheetNames>
    <sheetDataSet>
      <sheetData sheetId="0"/>
      <sheetData sheetId="1"/>
      <sheetData sheetId="2"/>
      <sheetData sheetId="3"/>
      <sheetData sheetId="4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/>
      <sheetData sheetId="6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 xml:space="preserve"> </v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 xml:space="preserve"> </v>
          </cell>
          <cell r="EB3" t="str">
            <v>normal/no action</v>
          </cell>
          <cell r="ED3" t="str">
            <v xml:space="preserve"> </v>
          </cell>
          <cell r="EE3" t="str">
            <v>normal/no action</v>
          </cell>
          <cell r="EG3" t="str">
            <v xml:space="preserve"> </v>
          </cell>
          <cell r="EH3" t="str">
            <v>normal/no action</v>
          </cell>
          <cell r="EJ3" t="str">
            <v xml:space="preserve"> </v>
          </cell>
          <cell r="EK3" t="str">
            <v>ชั้นNotice0</v>
          </cell>
          <cell r="EM3" t="str">
            <v xml:space="preserve"> </v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 xml:space="preserve"> </v>
          </cell>
          <cell r="EV3" t="str">
            <v>normal/no action</v>
          </cell>
          <cell r="EW3" t="str">
            <v>normal/no action</v>
          </cell>
          <cell r="EX3" t="str">
            <v xml:space="preserve"> </v>
          </cell>
          <cell r="EY3" t="str">
            <v>normal/no action</v>
          </cell>
          <cell r="EZ3" t="str">
            <v>normal/no action</v>
          </cell>
          <cell r="FA3" t="str">
            <v xml:space="preserve"> </v>
          </cell>
          <cell r="FB3" t="str">
            <v xml:space="preserve"> </v>
          </cell>
          <cell r="FC3" t="str">
            <v>normal/no action</v>
          </cell>
          <cell r="FD3" t="str">
            <v xml:space="preserve"> </v>
          </cell>
          <cell r="FE3" t="str">
            <v xml:space="preserve"> </v>
          </cell>
          <cell r="FF3" t="str">
            <v>normal/no action</v>
          </cell>
          <cell r="FG3" t="str">
            <v xml:space="preserve"> </v>
          </cell>
          <cell r="FH3" t="str">
            <v xml:space="preserve"> </v>
          </cell>
          <cell r="FI3" t="str">
            <v>normal/no action</v>
          </cell>
          <cell r="FJ3" t="str">
            <v xml:space="preserve"> </v>
          </cell>
          <cell r="FK3" t="str">
            <v xml:space="preserve"> </v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 xml:space="preserve"> </v>
          </cell>
          <cell r="EB4" t="str">
            <v>normal/no action</v>
          </cell>
          <cell r="ED4" t="str">
            <v xml:space="preserve"> </v>
          </cell>
          <cell r="EE4" t="str">
            <v>normal/no action</v>
          </cell>
          <cell r="EG4" t="str">
            <v xml:space="preserve"> </v>
          </cell>
          <cell r="EH4" t="str">
            <v>normal/no action</v>
          </cell>
          <cell r="EJ4" t="str">
            <v xml:space="preserve"> </v>
          </cell>
          <cell r="EK4" t="str">
            <v>ชั้นNotice0</v>
          </cell>
          <cell r="EM4" t="str">
            <v xml:space="preserve"> </v>
          </cell>
          <cell r="EN4" t="str">
            <v>normal/no action</v>
          </cell>
          <cell r="EP4" t="str">
            <v xml:space="preserve"> </v>
          </cell>
          <cell r="EQ4" t="str">
            <v>normal/no action</v>
          </cell>
          <cell r="ES4" t="str">
            <v xml:space="preserve"> </v>
          </cell>
          <cell r="ET4" t="str">
            <v>normal/no action</v>
          </cell>
          <cell r="EV4" t="str">
            <v xml:space="preserve"> </v>
          </cell>
          <cell r="EW4" t="str">
            <v>normal/no action</v>
          </cell>
          <cell r="EY4" t="str">
            <v xml:space="preserve"> </v>
          </cell>
          <cell r="EZ4" t="str">
            <v>normal/no action</v>
          </cell>
          <cell r="FB4" t="str">
            <v xml:space="preserve"> </v>
          </cell>
          <cell r="FC4" t="str">
            <v>normal/no action</v>
          </cell>
          <cell r="FE4" t="str">
            <v xml:space="preserve"> </v>
          </cell>
          <cell r="FF4" t="str">
            <v>normal/no action</v>
          </cell>
          <cell r="FH4" t="str">
            <v xml:space="preserve"> </v>
          </cell>
          <cell r="FI4" t="str">
            <v>normal/no action</v>
          </cell>
          <cell r="FK4" t="str">
            <v xml:space="preserve"> </v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 xml:space="preserve"> </v>
          </cell>
          <cell r="EB5" t="str">
            <v>normal/no action</v>
          </cell>
          <cell r="ED5" t="str">
            <v xml:space="preserve"> </v>
          </cell>
          <cell r="EE5" t="str">
            <v>normal/no action</v>
          </cell>
          <cell r="EG5" t="str">
            <v xml:space="preserve"> </v>
          </cell>
          <cell r="EH5" t="str">
            <v>normal/no action</v>
          </cell>
          <cell r="EJ5" t="str">
            <v xml:space="preserve"> </v>
          </cell>
          <cell r="EK5" t="str">
            <v>normal/no action</v>
          </cell>
          <cell r="EM5" t="str">
            <v xml:space="preserve"> </v>
          </cell>
          <cell r="EN5" t="str">
            <v>normal/no action</v>
          </cell>
          <cell r="EP5" t="str">
            <v xml:space="preserve"> </v>
          </cell>
          <cell r="EQ5" t="str">
            <v>normal/no action</v>
          </cell>
          <cell r="ES5" t="str">
            <v xml:space="preserve"> </v>
          </cell>
          <cell r="ET5" t="str">
            <v>normal/no action</v>
          </cell>
          <cell r="EV5" t="str">
            <v xml:space="preserve"> </v>
          </cell>
          <cell r="EW5" t="str">
            <v>normal/no action</v>
          </cell>
          <cell r="EY5" t="str">
            <v xml:space="preserve"> </v>
          </cell>
          <cell r="EZ5" t="str">
            <v>normal/no action</v>
          </cell>
          <cell r="FB5" t="str">
            <v xml:space="preserve"> </v>
          </cell>
          <cell r="FC5" t="str">
            <v>normal/no action</v>
          </cell>
          <cell r="FE5" t="str">
            <v xml:space="preserve"> </v>
          </cell>
          <cell r="FF5" t="str">
            <v>normal/no action</v>
          </cell>
          <cell r="FH5" t="str">
            <v xml:space="preserve"> </v>
          </cell>
          <cell r="FI5" t="str">
            <v>normal/no action</v>
          </cell>
          <cell r="FK5" t="str">
            <v xml:space="preserve"> </v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 xml:space="preserve"> </v>
          </cell>
          <cell r="EB6" t="str">
            <v>normal/no action</v>
          </cell>
          <cell r="ED6" t="str">
            <v xml:space="preserve"> </v>
          </cell>
          <cell r="EE6" t="str">
            <v>normal/no action</v>
          </cell>
          <cell r="EG6" t="str">
            <v xml:space="preserve"> </v>
          </cell>
          <cell r="EH6" t="str">
            <v>normal/no action</v>
          </cell>
          <cell r="EJ6" t="str">
            <v xml:space="preserve"> </v>
          </cell>
          <cell r="EK6" t="str">
            <v>normal/no action</v>
          </cell>
          <cell r="EM6" t="str">
            <v xml:space="preserve"> </v>
          </cell>
          <cell r="EN6" t="str">
            <v>normal/no action</v>
          </cell>
          <cell r="EP6" t="str">
            <v xml:space="preserve"> </v>
          </cell>
          <cell r="EQ6" t="str">
            <v>normal/no action</v>
          </cell>
          <cell r="ES6" t="str">
            <v xml:space="preserve"> </v>
          </cell>
          <cell r="ET6" t="str">
            <v>normal/no action</v>
          </cell>
          <cell r="EV6" t="str">
            <v xml:space="preserve"> </v>
          </cell>
          <cell r="EW6" t="str">
            <v>normal/no action</v>
          </cell>
          <cell r="EY6" t="str">
            <v xml:space="preserve"> </v>
          </cell>
          <cell r="EZ6" t="str">
            <v>normal/no action</v>
          </cell>
          <cell r="FB6" t="str">
            <v xml:space="preserve"> </v>
          </cell>
          <cell r="FC6" t="str">
            <v>normal/no action</v>
          </cell>
          <cell r="FE6" t="str">
            <v xml:space="preserve"> </v>
          </cell>
          <cell r="FF6" t="str">
            <v>normal/no action</v>
          </cell>
          <cell r="FH6" t="str">
            <v xml:space="preserve"> </v>
          </cell>
          <cell r="FI6" t="str">
            <v>normal/no action</v>
          </cell>
          <cell r="FK6" t="str">
            <v xml:space="preserve"> </v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 xml:space="preserve"> </v>
          </cell>
          <cell r="EB8" t="str">
            <v>normal/no action</v>
          </cell>
          <cell r="ED8" t="str">
            <v xml:space="preserve"> </v>
          </cell>
          <cell r="EE8" t="str">
            <v>normal/no action</v>
          </cell>
          <cell r="EG8" t="str">
            <v xml:space="preserve"> </v>
          </cell>
          <cell r="EH8" t="str">
            <v>normal/no action</v>
          </cell>
          <cell r="EJ8" t="str">
            <v xml:space="preserve"> </v>
          </cell>
          <cell r="EK8" t="str">
            <v>normal/no action</v>
          </cell>
          <cell r="EM8" t="str">
            <v xml:space="preserve"> </v>
          </cell>
          <cell r="EN8" t="str">
            <v>normal/no action</v>
          </cell>
          <cell r="EP8" t="str">
            <v xml:space="preserve"> </v>
          </cell>
          <cell r="EQ8" t="str">
            <v>normal/no action</v>
          </cell>
          <cell r="ES8" t="str">
            <v xml:space="preserve"> </v>
          </cell>
          <cell r="ET8" t="str">
            <v>normal/no action</v>
          </cell>
          <cell r="EV8" t="str">
            <v xml:space="preserve"> </v>
          </cell>
          <cell r="EW8" t="str">
            <v>normal/no action</v>
          </cell>
          <cell r="EY8" t="str">
            <v xml:space="preserve"> </v>
          </cell>
          <cell r="EZ8" t="str">
            <v>normal/no action</v>
          </cell>
          <cell r="FB8" t="str">
            <v xml:space="preserve"> </v>
          </cell>
          <cell r="FC8" t="str">
            <v>normal/no action</v>
          </cell>
          <cell r="FE8" t="str">
            <v xml:space="preserve"> </v>
          </cell>
          <cell r="FF8" t="str">
            <v>normal/no action</v>
          </cell>
          <cell r="FH8" t="str">
            <v xml:space="preserve"> </v>
          </cell>
          <cell r="FI8" t="str">
            <v>normal/no action</v>
          </cell>
          <cell r="FK8" t="str">
            <v xml:space="preserve"> </v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 xml:space="preserve"> </v>
          </cell>
          <cell r="EB9" t="str">
            <v>normal/no action</v>
          </cell>
          <cell r="ED9" t="str">
            <v xml:space="preserve"> </v>
          </cell>
          <cell r="EE9" t="str">
            <v>normal/no action</v>
          </cell>
          <cell r="EG9" t="str">
            <v xml:space="preserve"> </v>
          </cell>
          <cell r="EH9" t="str">
            <v>normal/no action</v>
          </cell>
          <cell r="EJ9" t="str">
            <v xml:space="preserve"> </v>
          </cell>
          <cell r="EK9" t="str">
            <v>normal/no action</v>
          </cell>
          <cell r="EM9" t="str">
            <v xml:space="preserve"> </v>
          </cell>
          <cell r="EN9" t="str">
            <v>normal/no action</v>
          </cell>
          <cell r="EP9" t="str">
            <v xml:space="preserve"> </v>
          </cell>
          <cell r="EQ9" t="str">
            <v>normal/no action</v>
          </cell>
          <cell r="ES9" t="str">
            <v xml:space="preserve"> </v>
          </cell>
          <cell r="ET9" t="str">
            <v>normal/no action</v>
          </cell>
          <cell r="EV9" t="str">
            <v xml:space="preserve"> </v>
          </cell>
          <cell r="EW9" t="str">
            <v>normal/no action</v>
          </cell>
          <cell r="EY9" t="str">
            <v xml:space="preserve"> </v>
          </cell>
          <cell r="EZ9" t="str">
            <v>normal/no action</v>
          </cell>
          <cell r="FB9" t="str">
            <v xml:space="preserve"> </v>
          </cell>
          <cell r="FC9" t="str">
            <v>normal/no action</v>
          </cell>
          <cell r="FE9" t="str">
            <v xml:space="preserve"> </v>
          </cell>
          <cell r="FF9" t="str">
            <v>normal/no action</v>
          </cell>
          <cell r="FH9" t="str">
            <v xml:space="preserve"> </v>
          </cell>
          <cell r="FI9" t="str">
            <v>normal/no action</v>
          </cell>
          <cell r="FK9" t="str">
            <v xml:space="preserve"> </v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 xml:space="preserve"> </v>
          </cell>
          <cell r="EB10" t="str">
            <v>normal/no action</v>
          </cell>
          <cell r="ED10" t="str">
            <v xml:space="preserve"> </v>
          </cell>
          <cell r="EE10" t="str">
            <v>normal/no action</v>
          </cell>
          <cell r="EG10" t="str">
            <v xml:space="preserve"> </v>
          </cell>
          <cell r="EH10" t="str">
            <v>normal/no action</v>
          </cell>
          <cell r="EJ10" t="str">
            <v xml:space="preserve"> </v>
          </cell>
          <cell r="EK10" t="str">
            <v>normal/no action</v>
          </cell>
          <cell r="EM10" t="str">
            <v xml:space="preserve"> </v>
          </cell>
          <cell r="EN10" t="str">
            <v>normal/no action</v>
          </cell>
          <cell r="EP10" t="str">
            <v xml:space="preserve"> </v>
          </cell>
          <cell r="EQ10" t="str">
            <v>normal/no action</v>
          </cell>
          <cell r="ES10" t="str">
            <v xml:space="preserve"> </v>
          </cell>
          <cell r="ET10" t="str">
            <v>normal/no action</v>
          </cell>
          <cell r="EV10" t="str">
            <v xml:space="preserve"> </v>
          </cell>
          <cell r="EW10" t="str">
            <v>normal/no action</v>
          </cell>
          <cell r="EY10" t="str">
            <v xml:space="preserve"> </v>
          </cell>
          <cell r="EZ10" t="str">
            <v>normal/no action</v>
          </cell>
          <cell r="FB10" t="str">
            <v xml:space="preserve"> </v>
          </cell>
          <cell r="FC10" t="str">
            <v>normal/no action</v>
          </cell>
          <cell r="FE10" t="str">
            <v xml:space="preserve"> </v>
          </cell>
          <cell r="FF10" t="str">
            <v>normal/no action</v>
          </cell>
          <cell r="FH10" t="str">
            <v xml:space="preserve"> </v>
          </cell>
          <cell r="FI10" t="str">
            <v>normal/no action</v>
          </cell>
          <cell r="FK10" t="str">
            <v xml:space="preserve"> </v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 xml:space="preserve"> </v>
          </cell>
          <cell r="EB11" t="str">
            <v>normal/no action</v>
          </cell>
          <cell r="ED11" t="str">
            <v xml:space="preserve"> </v>
          </cell>
          <cell r="EE11" t="str">
            <v>normal/no action</v>
          </cell>
          <cell r="EG11" t="str">
            <v xml:space="preserve"> </v>
          </cell>
          <cell r="EH11" t="str">
            <v>normal/no action</v>
          </cell>
          <cell r="EJ11" t="str">
            <v xml:space="preserve"> </v>
          </cell>
          <cell r="EK11" t="str">
            <v>normal/no action</v>
          </cell>
          <cell r="EM11" t="str">
            <v xml:space="preserve"> </v>
          </cell>
          <cell r="EN11" t="str">
            <v>normal/no action</v>
          </cell>
          <cell r="EP11" t="str">
            <v xml:space="preserve"> </v>
          </cell>
          <cell r="EQ11" t="str">
            <v>normal/no action</v>
          </cell>
          <cell r="ES11" t="str">
            <v xml:space="preserve"> </v>
          </cell>
          <cell r="ET11" t="str">
            <v>normal/no action</v>
          </cell>
          <cell r="EV11" t="str">
            <v xml:space="preserve"> </v>
          </cell>
          <cell r="EW11" t="str">
            <v>normal/no action</v>
          </cell>
          <cell r="EY11" t="str">
            <v xml:space="preserve"> </v>
          </cell>
          <cell r="EZ11" t="str">
            <v>normal/no action</v>
          </cell>
          <cell r="FB11" t="str">
            <v xml:space="preserve"> </v>
          </cell>
          <cell r="FC11" t="str">
            <v>normal/no action</v>
          </cell>
          <cell r="FE11" t="str">
            <v xml:space="preserve"> </v>
          </cell>
          <cell r="FF11" t="str">
            <v>normal/no action</v>
          </cell>
          <cell r="FH11" t="str">
            <v xml:space="preserve"> </v>
          </cell>
          <cell r="FI11" t="str">
            <v>normal/no action</v>
          </cell>
          <cell r="FK11" t="str">
            <v xml:space="preserve"> </v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 xml:space="preserve"> </v>
          </cell>
          <cell r="EB12" t="str">
            <v>normal/no action</v>
          </cell>
          <cell r="ED12" t="str">
            <v xml:space="preserve"> </v>
          </cell>
          <cell r="EE12" t="str">
            <v>normal/no action</v>
          </cell>
          <cell r="EG12" t="str">
            <v xml:space="preserve"> </v>
          </cell>
          <cell r="EH12" t="str">
            <v>normal/no action</v>
          </cell>
          <cell r="EJ12" t="str">
            <v xml:space="preserve"> </v>
          </cell>
          <cell r="EK12" t="str">
            <v>normal/no action</v>
          </cell>
          <cell r="EM12" t="str">
            <v xml:space="preserve"> </v>
          </cell>
          <cell r="EN12" t="str">
            <v>normal/no action</v>
          </cell>
          <cell r="EP12" t="str">
            <v xml:space="preserve"> </v>
          </cell>
          <cell r="EQ12" t="str">
            <v>normal/no action</v>
          </cell>
          <cell r="ES12" t="str">
            <v xml:space="preserve"> </v>
          </cell>
          <cell r="ET12" t="str">
            <v>normal/no action</v>
          </cell>
          <cell r="EV12" t="str">
            <v xml:space="preserve"> </v>
          </cell>
          <cell r="EW12" t="str">
            <v>normal/no action</v>
          </cell>
          <cell r="EY12" t="str">
            <v xml:space="preserve"> </v>
          </cell>
          <cell r="EZ12" t="str">
            <v>normal/no action</v>
          </cell>
          <cell r="FB12" t="str">
            <v xml:space="preserve"> </v>
          </cell>
          <cell r="FC12" t="str">
            <v>normal/no action</v>
          </cell>
          <cell r="FE12" t="str">
            <v xml:space="preserve"> </v>
          </cell>
          <cell r="FF12" t="str">
            <v>normal/no action</v>
          </cell>
          <cell r="FH12" t="str">
            <v xml:space="preserve"> </v>
          </cell>
          <cell r="FI12" t="str">
            <v>normal/no action</v>
          </cell>
          <cell r="FK12" t="str">
            <v xml:space="preserve"> </v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 xml:space="preserve"> </v>
          </cell>
          <cell r="EB13" t="str">
            <v>normal/no action</v>
          </cell>
          <cell r="ED13" t="str">
            <v xml:space="preserve"> </v>
          </cell>
          <cell r="EE13" t="str">
            <v>normal/no action</v>
          </cell>
          <cell r="EG13" t="str">
            <v xml:space="preserve"> </v>
          </cell>
          <cell r="EH13" t="str">
            <v>normal/no action</v>
          </cell>
          <cell r="EJ13" t="str">
            <v xml:space="preserve"> </v>
          </cell>
          <cell r="EK13" t="str">
            <v>normal/no action</v>
          </cell>
          <cell r="EM13" t="str">
            <v xml:space="preserve"> </v>
          </cell>
          <cell r="EN13" t="str">
            <v>normal/no action</v>
          </cell>
          <cell r="EP13" t="str">
            <v xml:space="preserve"> </v>
          </cell>
          <cell r="EQ13" t="str">
            <v>normal/no action</v>
          </cell>
          <cell r="ES13" t="str">
            <v xml:space="preserve"> </v>
          </cell>
          <cell r="ET13" t="str">
            <v>normal/no action</v>
          </cell>
          <cell r="EV13" t="str">
            <v xml:space="preserve"> </v>
          </cell>
          <cell r="EW13" t="str">
            <v>normal/no action</v>
          </cell>
          <cell r="EY13" t="str">
            <v xml:space="preserve"> </v>
          </cell>
          <cell r="EZ13" t="str">
            <v>normal/no action</v>
          </cell>
          <cell r="FB13" t="str">
            <v xml:space="preserve"> </v>
          </cell>
          <cell r="FC13" t="str">
            <v>normal/no action</v>
          </cell>
          <cell r="FE13" t="str">
            <v xml:space="preserve"> </v>
          </cell>
          <cell r="FF13" t="str">
            <v>normal/no action</v>
          </cell>
          <cell r="FH13" t="str">
            <v xml:space="preserve"> </v>
          </cell>
          <cell r="FI13" t="str">
            <v>normal/no action</v>
          </cell>
          <cell r="FK13" t="str">
            <v xml:space="preserve"> </v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 xml:space="preserve"> </v>
          </cell>
          <cell r="EB14" t="str">
            <v>normal/no action</v>
          </cell>
          <cell r="ED14" t="str">
            <v xml:space="preserve"> </v>
          </cell>
          <cell r="EE14" t="str">
            <v>normal/no action</v>
          </cell>
          <cell r="EG14" t="str">
            <v xml:space="preserve"> </v>
          </cell>
          <cell r="EH14" t="str">
            <v>normal/no action</v>
          </cell>
          <cell r="EJ14" t="str">
            <v xml:space="preserve"> </v>
          </cell>
          <cell r="EK14" t="str">
            <v>normal/no action</v>
          </cell>
          <cell r="EM14" t="str">
            <v xml:space="preserve"> </v>
          </cell>
          <cell r="EN14" t="str">
            <v>normal/no action</v>
          </cell>
          <cell r="EP14" t="str">
            <v xml:space="preserve"> </v>
          </cell>
          <cell r="EQ14" t="str">
            <v>normal/no action</v>
          </cell>
          <cell r="ES14" t="str">
            <v xml:space="preserve"> </v>
          </cell>
          <cell r="ET14" t="str">
            <v>normal/no action</v>
          </cell>
          <cell r="EV14" t="str">
            <v xml:space="preserve"> </v>
          </cell>
          <cell r="EW14" t="str">
            <v>normal/no action</v>
          </cell>
          <cell r="EY14" t="str">
            <v xml:space="preserve"> </v>
          </cell>
          <cell r="EZ14" t="str">
            <v>normal/no action</v>
          </cell>
          <cell r="FB14" t="str">
            <v xml:space="preserve"> </v>
          </cell>
          <cell r="FC14" t="str">
            <v>normal/no action</v>
          </cell>
          <cell r="FE14" t="str">
            <v xml:space="preserve"> </v>
          </cell>
          <cell r="FF14" t="str">
            <v>normal/no action</v>
          </cell>
          <cell r="FH14" t="str">
            <v xml:space="preserve"> </v>
          </cell>
          <cell r="FI14" t="str">
            <v>normal/no action</v>
          </cell>
          <cell r="FK14" t="str">
            <v xml:space="preserve"> </v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 xml:space="preserve"> </v>
          </cell>
          <cell r="EB15" t="str">
            <v>normal/no action</v>
          </cell>
          <cell r="ED15" t="str">
            <v xml:space="preserve"> </v>
          </cell>
          <cell r="EE15" t="str">
            <v>normal/no action</v>
          </cell>
          <cell r="EG15" t="str">
            <v xml:space="preserve"> </v>
          </cell>
          <cell r="EH15" t="str">
            <v>normal/no action</v>
          </cell>
          <cell r="EJ15" t="str">
            <v xml:space="preserve"> </v>
          </cell>
          <cell r="EK15" t="str">
            <v>normal/no action</v>
          </cell>
          <cell r="EM15" t="str">
            <v xml:space="preserve"> </v>
          </cell>
          <cell r="EN15" t="str">
            <v>normal/no action</v>
          </cell>
          <cell r="EP15" t="str">
            <v xml:space="preserve"> </v>
          </cell>
          <cell r="EQ15" t="str">
            <v>normal/no action</v>
          </cell>
          <cell r="ES15" t="str">
            <v xml:space="preserve"> </v>
          </cell>
          <cell r="ET15" t="str">
            <v>normal/no action</v>
          </cell>
          <cell r="EV15" t="str">
            <v xml:space="preserve"> </v>
          </cell>
          <cell r="EW15" t="str">
            <v>normal/no action</v>
          </cell>
          <cell r="EY15" t="str">
            <v xml:space="preserve"> </v>
          </cell>
          <cell r="EZ15" t="str">
            <v>normal/no action</v>
          </cell>
          <cell r="FB15" t="str">
            <v xml:space="preserve"> </v>
          </cell>
          <cell r="FC15" t="str">
            <v>normal/no action</v>
          </cell>
          <cell r="FE15" t="str">
            <v xml:space="preserve"> </v>
          </cell>
          <cell r="FF15" t="str">
            <v>normal/no action</v>
          </cell>
          <cell r="FH15" t="str">
            <v xml:space="preserve"> </v>
          </cell>
          <cell r="FI15" t="str">
            <v>normal/no action</v>
          </cell>
          <cell r="FK15" t="str">
            <v xml:space="preserve"> </v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 xml:space="preserve"> </v>
          </cell>
          <cell r="EB16" t="str">
            <v>normal/no action</v>
          </cell>
          <cell r="ED16" t="str">
            <v xml:space="preserve"> </v>
          </cell>
          <cell r="EE16" t="str">
            <v>normal/no action</v>
          </cell>
          <cell r="EG16" t="str">
            <v xml:space="preserve"> </v>
          </cell>
          <cell r="EH16" t="str">
            <v>normal/no action</v>
          </cell>
          <cell r="EJ16" t="str">
            <v xml:space="preserve"> </v>
          </cell>
          <cell r="EK16" t="str">
            <v>normal/no action</v>
          </cell>
          <cell r="EM16" t="str">
            <v xml:space="preserve"> </v>
          </cell>
          <cell r="EN16" t="str">
            <v>normal/no action</v>
          </cell>
          <cell r="EP16" t="str">
            <v xml:space="preserve"> </v>
          </cell>
          <cell r="EQ16" t="str">
            <v>normal/no action</v>
          </cell>
          <cell r="ES16" t="str">
            <v xml:space="preserve"> </v>
          </cell>
          <cell r="ET16" t="str">
            <v>normal/no action</v>
          </cell>
          <cell r="EV16" t="str">
            <v xml:space="preserve"> </v>
          </cell>
          <cell r="EW16" t="str">
            <v>normal/no action</v>
          </cell>
          <cell r="EY16" t="str">
            <v xml:space="preserve"> </v>
          </cell>
          <cell r="EZ16" t="str">
            <v>normal/no action</v>
          </cell>
          <cell r="FB16" t="str">
            <v xml:space="preserve"> </v>
          </cell>
          <cell r="FC16" t="str">
            <v>normal/no action</v>
          </cell>
          <cell r="FE16" t="str">
            <v xml:space="preserve"> </v>
          </cell>
          <cell r="FF16" t="str">
            <v>normal/no action</v>
          </cell>
          <cell r="FH16" t="str">
            <v xml:space="preserve"> </v>
          </cell>
          <cell r="FI16" t="str">
            <v>normal/no action</v>
          </cell>
          <cell r="FK16" t="str">
            <v xml:space="preserve"> </v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 xml:space="preserve"> </v>
          </cell>
          <cell r="EB17" t="str">
            <v>normal/no action</v>
          </cell>
          <cell r="ED17" t="str">
            <v xml:space="preserve"> </v>
          </cell>
          <cell r="EE17" t="str">
            <v>normal/no action</v>
          </cell>
          <cell r="EG17" t="str">
            <v xml:space="preserve"> </v>
          </cell>
          <cell r="EH17" t="str">
            <v>normal/no action</v>
          </cell>
          <cell r="EJ17" t="str">
            <v xml:space="preserve"> </v>
          </cell>
          <cell r="EK17" t="str">
            <v>normal/no action</v>
          </cell>
          <cell r="EM17" t="str">
            <v xml:space="preserve"> </v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 xml:space="preserve"> </v>
          </cell>
          <cell r="EB18" t="str">
            <v>normal/no action</v>
          </cell>
          <cell r="ED18" t="str">
            <v xml:space="preserve"> </v>
          </cell>
          <cell r="EE18" t="str">
            <v>normal/no action</v>
          </cell>
          <cell r="EG18" t="str">
            <v xml:space="preserve"> </v>
          </cell>
          <cell r="EH18" t="str">
            <v>normal/no action</v>
          </cell>
          <cell r="EJ18" t="str">
            <v xml:space="preserve"> </v>
          </cell>
          <cell r="EK18" t="str">
            <v>normal/no action</v>
          </cell>
          <cell r="EM18" t="str">
            <v xml:space="preserve"> </v>
          </cell>
          <cell r="EN18" t="str">
            <v>normal/no action</v>
          </cell>
          <cell r="EP18" t="str">
            <v xml:space="preserve"> </v>
          </cell>
          <cell r="EQ18" t="str">
            <v>normal/no action</v>
          </cell>
          <cell r="ES18" t="str">
            <v xml:space="preserve"> </v>
          </cell>
          <cell r="ET18" t="str">
            <v>normal/no action</v>
          </cell>
          <cell r="EV18" t="str">
            <v xml:space="preserve"> </v>
          </cell>
          <cell r="EW18" t="str">
            <v>normal/no action</v>
          </cell>
          <cell r="EY18" t="str">
            <v xml:space="preserve"> </v>
          </cell>
          <cell r="EZ18" t="str">
            <v>normal/no action</v>
          </cell>
          <cell r="FB18" t="str">
            <v xml:space="preserve"> </v>
          </cell>
          <cell r="FC18" t="str">
            <v>normal/no action</v>
          </cell>
          <cell r="FE18" t="str">
            <v xml:space="preserve"> </v>
          </cell>
          <cell r="FF18" t="str">
            <v>normal/no action</v>
          </cell>
          <cell r="FH18" t="str">
            <v xml:space="preserve"> </v>
          </cell>
          <cell r="FI18" t="str">
            <v>normal/no action</v>
          </cell>
          <cell r="FK18" t="str">
            <v xml:space="preserve"> </v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 xml:space="preserve"> </v>
          </cell>
          <cell r="EB19" t="str">
            <v>normal/no action</v>
          </cell>
          <cell r="ED19" t="str">
            <v xml:space="preserve"> </v>
          </cell>
          <cell r="EE19" t="str">
            <v>normal/no action</v>
          </cell>
          <cell r="EG19" t="str">
            <v xml:space="preserve"> </v>
          </cell>
          <cell r="EH19" t="str">
            <v>normal/no action</v>
          </cell>
          <cell r="EJ19" t="str">
            <v xml:space="preserve"> </v>
          </cell>
          <cell r="EK19" t="str">
            <v>normal/no action</v>
          </cell>
          <cell r="EM19" t="str">
            <v xml:space="preserve"> </v>
          </cell>
          <cell r="EN19" t="str">
            <v>normal/no action</v>
          </cell>
          <cell r="EP19" t="str">
            <v xml:space="preserve"> </v>
          </cell>
          <cell r="EQ19" t="str">
            <v>normal/no action</v>
          </cell>
          <cell r="ES19" t="str">
            <v xml:space="preserve"> </v>
          </cell>
          <cell r="ET19" t="str">
            <v>normal/no action</v>
          </cell>
          <cell r="EV19" t="str">
            <v xml:space="preserve"> </v>
          </cell>
          <cell r="EW19" t="str">
            <v>normal/no action</v>
          </cell>
          <cell r="EY19" t="str">
            <v xml:space="preserve"> </v>
          </cell>
          <cell r="EZ19" t="str">
            <v>normal/no action</v>
          </cell>
          <cell r="FB19" t="str">
            <v xml:space="preserve"> </v>
          </cell>
          <cell r="FC19" t="str">
            <v>normal/no action</v>
          </cell>
          <cell r="FE19" t="str">
            <v xml:space="preserve"> </v>
          </cell>
          <cell r="FF19" t="str">
            <v>normal/no action</v>
          </cell>
          <cell r="FH19" t="str">
            <v xml:space="preserve"> </v>
          </cell>
          <cell r="FI19" t="str">
            <v>normal/no action</v>
          </cell>
          <cell r="FK19" t="str">
            <v xml:space="preserve"> </v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 xml:space="preserve"> </v>
          </cell>
          <cell r="EB20" t="str">
            <v>normal/no action</v>
          </cell>
          <cell r="ED20" t="str">
            <v xml:space="preserve"> </v>
          </cell>
          <cell r="EE20" t="str">
            <v>normal/no action</v>
          </cell>
          <cell r="EG20" t="str">
            <v xml:space="preserve"> </v>
          </cell>
          <cell r="EH20" t="str">
            <v>normal/no action</v>
          </cell>
          <cell r="EJ20" t="str">
            <v xml:space="preserve"> </v>
          </cell>
          <cell r="EK20" t="str">
            <v>normal/no action</v>
          </cell>
          <cell r="EM20" t="str">
            <v xml:space="preserve"> </v>
          </cell>
          <cell r="EN20" t="str">
            <v>normal/no action</v>
          </cell>
          <cell r="EP20" t="str">
            <v xml:space="preserve"> </v>
          </cell>
          <cell r="EQ20" t="str">
            <v>normal/no action</v>
          </cell>
          <cell r="ES20" t="str">
            <v xml:space="preserve"> </v>
          </cell>
          <cell r="ET20" t="str">
            <v>normal/no action</v>
          </cell>
          <cell r="EV20" t="str">
            <v xml:space="preserve"> </v>
          </cell>
          <cell r="EW20" t="str">
            <v>normal/no action</v>
          </cell>
          <cell r="EY20" t="str">
            <v xml:space="preserve"> </v>
          </cell>
          <cell r="EZ20" t="str">
            <v>normal/no action</v>
          </cell>
          <cell r="FB20" t="str">
            <v xml:space="preserve"> </v>
          </cell>
          <cell r="FC20" t="str">
            <v>normal/no action</v>
          </cell>
          <cell r="FE20" t="str">
            <v xml:space="preserve"> </v>
          </cell>
          <cell r="FF20" t="str">
            <v>normal/no action</v>
          </cell>
          <cell r="FH20" t="str">
            <v xml:space="preserve"> </v>
          </cell>
          <cell r="FI20" t="str">
            <v>normal/no action</v>
          </cell>
          <cell r="FK20" t="str">
            <v xml:space="preserve"> </v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 xml:space="preserve"> </v>
          </cell>
          <cell r="EB22" t="str">
            <v>normal/no action</v>
          </cell>
          <cell r="ED22" t="str">
            <v xml:space="preserve"> </v>
          </cell>
          <cell r="EE22" t="str">
            <v>normal/no action</v>
          </cell>
          <cell r="EG22" t="str">
            <v xml:space="preserve"> </v>
          </cell>
          <cell r="EH22" t="str">
            <v>normal/no action</v>
          </cell>
          <cell r="EJ22" t="str">
            <v xml:space="preserve"> </v>
          </cell>
          <cell r="EK22" t="str">
            <v>normal/no action</v>
          </cell>
          <cell r="EM22" t="str">
            <v xml:space="preserve"> </v>
          </cell>
          <cell r="EN22" t="str">
            <v>normal/no action</v>
          </cell>
          <cell r="EP22" t="str">
            <v xml:space="preserve"> </v>
          </cell>
          <cell r="EQ22" t="str">
            <v>normal/no action</v>
          </cell>
          <cell r="ES22" t="str">
            <v xml:space="preserve"> </v>
          </cell>
          <cell r="ET22" t="str">
            <v>normal/no action</v>
          </cell>
          <cell r="EV22" t="str">
            <v xml:space="preserve"> </v>
          </cell>
          <cell r="EW22" t="str">
            <v>normal/no action</v>
          </cell>
          <cell r="EY22" t="str">
            <v xml:space="preserve"> </v>
          </cell>
          <cell r="EZ22" t="str">
            <v>normal/no action</v>
          </cell>
          <cell r="FB22" t="str">
            <v xml:space="preserve"> </v>
          </cell>
          <cell r="FC22" t="str">
            <v>normal/no action</v>
          </cell>
          <cell r="FE22" t="str">
            <v xml:space="preserve"> </v>
          </cell>
          <cell r="FF22" t="str">
            <v>normal/no action</v>
          </cell>
          <cell r="FH22" t="str">
            <v xml:space="preserve"> </v>
          </cell>
          <cell r="FI22" t="str">
            <v>normal/no action</v>
          </cell>
          <cell r="FK22" t="str">
            <v xml:space="preserve"> </v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 xml:space="preserve"> </v>
          </cell>
          <cell r="EB23" t="str">
            <v>normal/no action</v>
          </cell>
          <cell r="ED23" t="str">
            <v xml:space="preserve"> </v>
          </cell>
          <cell r="EE23" t="str">
            <v>normal/no action</v>
          </cell>
          <cell r="EG23" t="str">
            <v xml:space="preserve"> </v>
          </cell>
          <cell r="EH23" t="str">
            <v>normal/no action</v>
          </cell>
          <cell r="EJ23" t="str">
            <v xml:space="preserve"> </v>
          </cell>
          <cell r="EK23" t="str">
            <v>normal/no action</v>
          </cell>
          <cell r="EM23" t="str">
            <v xml:space="preserve"> </v>
          </cell>
          <cell r="EN23" t="str">
            <v>normal/no action</v>
          </cell>
          <cell r="EP23" t="str">
            <v xml:space="preserve"> </v>
          </cell>
          <cell r="EQ23" t="str">
            <v>normal/no action</v>
          </cell>
          <cell r="ES23" t="str">
            <v xml:space="preserve"> </v>
          </cell>
          <cell r="ET23" t="str">
            <v>normal/no action</v>
          </cell>
          <cell r="EV23" t="str">
            <v xml:space="preserve"> </v>
          </cell>
          <cell r="EW23" t="str">
            <v>normal/no action</v>
          </cell>
          <cell r="EY23" t="str">
            <v xml:space="preserve"> </v>
          </cell>
          <cell r="EZ23" t="str">
            <v>normal/no action</v>
          </cell>
          <cell r="FB23" t="str">
            <v xml:space="preserve"> </v>
          </cell>
          <cell r="FC23" t="str">
            <v>normal/no action</v>
          </cell>
          <cell r="FE23" t="str">
            <v xml:space="preserve"> </v>
          </cell>
          <cell r="FF23" t="str">
            <v>normal/no action</v>
          </cell>
          <cell r="FH23" t="str">
            <v xml:space="preserve"> </v>
          </cell>
          <cell r="FI23" t="str">
            <v>normal/no action</v>
          </cell>
          <cell r="FK23" t="str">
            <v xml:space="preserve"> </v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 xml:space="preserve"> </v>
          </cell>
          <cell r="EB24" t="str">
            <v>normal/no action</v>
          </cell>
          <cell r="ED24" t="str">
            <v xml:space="preserve"> </v>
          </cell>
          <cell r="EE24" t="str">
            <v>normal/no action</v>
          </cell>
          <cell r="EG24" t="str">
            <v xml:space="preserve"> </v>
          </cell>
          <cell r="EH24" t="str">
            <v>normal/no action</v>
          </cell>
          <cell r="EJ24" t="str">
            <v xml:space="preserve"> </v>
          </cell>
          <cell r="EK24" t="str">
            <v>normal/no action</v>
          </cell>
          <cell r="EM24" t="str">
            <v xml:space="preserve"> </v>
          </cell>
          <cell r="EN24" t="str">
            <v>normal/no action</v>
          </cell>
          <cell r="EP24" t="str">
            <v xml:space="preserve"> </v>
          </cell>
          <cell r="EQ24" t="str">
            <v>normal/no action</v>
          </cell>
          <cell r="ES24" t="str">
            <v xml:space="preserve"> </v>
          </cell>
          <cell r="ET24" t="str">
            <v>normal/no action</v>
          </cell>
          <cell r="EV24" t="str">
            <v xml:space="preserve"> </v>
          </cell>
          <cell r="EW24" t="str">
            <v>normal/no action</v>
          </cell>
          <cell r="EY24" t="str">
            <v xml:space="preserve"> </v>
          </cell>
          <cell r="EZ24" t="str">
            <v>normal/no action</v>
          </cell>
          <cell r="FB24" t="str">
            <v xml:space="preserve"> </v>
          </cell>
          <cell r="FC24" t="str">
            <v>normal/no action</v>
          </cell>
          <cell r="FE24" t="str">
            <v xml:space="preserve"> </v>
          </cell>
          <cell r="FF24" t="str">
            <v>normal/no action</v>
          </cell>
          <cell r="FH24" t="str">
            <v xml:space="preserve"> </v>
          </cell>
          <cell r="FI24" t="str">
            <v>normal/no action</v>
          </cell>
          <cell r="FK24" t="str">
            <v xml:space="preserve"> </v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 xml:space="preserve"> </v>
          </cell>
          <cell r="EB25" t="str">
            <v>normal/no action</v>
          </cell>
          <cell r="ED25" t="str">
            <v xml:space="preserve"> </v>
          </cell>
          <cell r="EE25" t="str">
            <v>normal/no action</v>
          </cell>
          <cell r="EG25" t="str">
            <v xml:space="preserve"> </v>
          </cell>
          <cell r="EH25" t="str">
            <v>normal/no action</v>
          </cell>
          <cell r="EJ25" t="str">
            <v xml:space="preserve"> </v>
          </cell>
          <cell r="EK25" t="str">
            <v>normal/no action</v>
          </cell>
          <cell r="EM25" t="str">
            <v xml:space="preserve"> </v>
          </cell>
          <cell r="EN25" t="str">
            <v>normal/no action</v>
          </cell>
          <cell r="EP25" t="str">
            <v xml:space="preserve"> </v>
          </cell>
          <cell r="EQ25" t="str">
            <v>normal/no action</v>
          </cell>
          <cell r="ES25" t="str">
            <v xml:space="preserve"> </v>
          </cell>
          <cell r="ET25" t="str">
            <v>normal/no action</v>
          </cell>
          <cell r="EV25" t="str">
            <v xml:space="preserve"> </v>
          </cell>
          <cell r="EW25" t="str">
            <v>normal/no action</v>
          </cell>
          <cell r="EY25" t="str">
            <v xml:space="preserve"> </v>
          </cell>
          <cell r="EZ25" t="str">
            <v>normal/no action</v>
          </cell>
          <cell r="FB25" t="str">
            <v xml:space="preserve"> </v>
          </cell>
          <cell r="FC25" t="str">
            <v>normal/no action</v>
          </cell>
          <cell r="FE25" t="str">
            <v xml:space="preserve"> </v>
          </cell>
          <cell r="FF25" t="str">
            <v>normal/no action</v>
          </cell>
          <cell r="FH25" t="str">
            <v xml:space="preserve"> </v>
          </cell>
          <cell r="FI25" t="str">
            <v>normal/no action</v>
          </cell>
          <cell r="FK25" t="str">
            <v xml:space="preserve"> </v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 xml:space="preserve"> </v>
          </cell>
          <cell r="EB26" t="str">
            <v>normal/no action</v>
          </cell>
          <cell r="ED26" t="str">
            <v xml:space="preserve"> </v>
          </cell>
          <cell r="EE26" t="str">
            <v>normal/no action</v>
          </cell>
          <cell r="EG26" t="str">
            <v xml:space="preserve"> </v>
          </cell>
          <cell r="EH26" t="str">
            <v>normal/no action</v>
          </cell>
          <cell r="EJ26" t="str">
            <v xml:space="preserve"> </v>
          </cell>
          <cell r="EK26" t="str">
            <v>normal/no action</v>
          </cell>
          <cell r="EM26" t="str">
            <v xml:space="preserve"> </v>
          </cell>
          <cell r="EN26" t="str">
            <v>normal/no action</v>
          </cell>
          <cell r="EP26" t="str">
            <v xml:space="preserve"> </v>
          </cell>
          <cell r="EQ26" t="str">
            <v>normal/no action</v>
          </cell>
          <cell r="ES26" t="str">
            <v xml:space="preserve"> </v>
          </cell>
          <cell r="ET26" t="str">
            <v>normal/no action</v>
          </cell>
          <cell r="EV26" t="str">
            <v xml:space="preserve"> </v>
          </cell>
          <cell r="EW26" t="str">
            <v>normal/no action</v>
          </cell>
          <cell r="EY26" t="str">
            <v xml:space="preserve"> </v>
          </cell>
          <cell r="EZ26" t="str">
            <v>normal/no action</v>
          </cell>
          <cell r="FB26" t="str">
            <v xml:space="preserve"> </v>
          </cell>
          <cell r="FC26" t="str">
            <v>normal/no action</v>
          </cell>
          <cell r="FE26" t="str">
            <v xml:space="preserve"> </v>
          </cell>
          <cell r="FF26" t="str">
            <v>normal/no action</v>
          </cell>
          <cell r="FH26" t="str">
            <v xml:space="preserve"> </v>
          </cell>
          <cell r="FI26" t="str">
            <v>normal/no action</v>
          </cell>
          <cell r="FK26" t="str">
            <v xml:space="preserve"> </v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 xml:space="preserve"> </v>
          </cell>
          <cell r="EB27" t="str">
            <v>normal/no action</v>
          </cell>
          <cell r="ED27" t="str">
            <v xml:space="preserve"> </v>
          </cell>
          <cell r="EE27" t="str">
            <v>normal/no action</v>
          </cell>
          <cell r="EG27" t="str">
            <v xml:space="preserve"> </v>
          </cell>
          <cell r="EH27" t="str">
            <v>normal/no action</v>
          </cell>
          <cell r="EJ27" t="str">
            <v xml:space="preserve"> </v>
          </cell>
          <cell r="EK27" t="str">
            <v>normal/no action</v>
          </cell>
          <cell r="EM27" t="str">
            <v xml:space="preserve"> </v>
          </cell>
          <cell r="EN27" t="str">
            <v>normal/no action</v>
          </cell>
          <cell r="EP27" t="str">
            <v xml:space="preserve"> </v>
          </cell>
          <cell r="EQ27" t="str">
            <v>normal/no action</v>
          </cell>
          <cell r="ES27" t="str">
            <v xml:space="preserve"> </v>
          </cell>
          <cell r="ET27" t="str">
            <v>normal/no action</v>
          </cell>
          <cell r="EV27" t="str">
            <v xml:space="preserve"> </v>
          </cell>
          <cell r="EW27" t="str">
            <v>normal/no action</v>
          </cell>
          <cell r="EY27" t="str">
            <v xml:space="preserve"> </v>
          </cell>
          <cell r="EZ27" t="str">
            <v>normal/no action</v>
          </cell>
          <cell r="FB27" t="str">
            <v xml:space="preserve"> </v>
          </cell>
          <cell r="FC27" t="str">
            <v>normal/no action</v>
          </cell>
          <cell r="FE27" t="str">
            <v xml:space="preserve"> </v>
          </cell>
          <cell r="FF27" t="str">
            <v>normal/no action</v>
          </cell>
          <cell r="FH27" t="str">
            <v xml:space="preserve"> </v>
          </cell>
          <cell r="FI27" t="str">
            <v>normal/no action</v>
          </cell>
          <cell r="FK27" t="str">
            <v xml:space="preserve"> </v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 xml:space="preserve"> </v>
          </cell>
          <cell r="EB28" t="str">
            <v>normal/no action</v>
          </cell>
          <cell r="ED28" t="str">
            <v xml:space="preserve"> </v>
          </cell>
          <cell r="EE28" t="str">
            <v>normal/no action</v>
          </cell>
          <cell r="EG28" t="str">
            <v xml:space="preserve"> </v>
          </cell>
          <cell r="EH28" t="str">
            <v>normal/no action</v>
          </cell>
          <cell r="EJ28" t="str">
            <v xml:space="preserve"> </v>
          </cell>
          <cell r="EK28" t="str">
            <v>normal/no action</v>
          </cell>
          <cell r="EM28" t="str">
            <v xml:space="preserve"> </v>
          </cell>
          <cell r="EN28" t="str">
            <v>normal/no action</v>
          </cell>
          <cell r="EP28" t="str">
            <v xml:space="preserve"> </v>
          </cell>
          <cell r="EQ28" t="str">
            <v>normal/no action</v>
          </cell>
          <cell r="ES28" t="str">
            <v xml:space="preserve"> </v>
          </cell>
          <cell r="ET28" t="str">
            <v>normal/no action</v>
          </cell>
          <cell r="EV28" t="str">
            <v xml:space="preserve"> </v>
          </cell>
          <cell r="EW28" t="str">
            <v>normal/no action</v>
          </cell>
          <cell r="EY28" t="str">
            <v xml:space="preserve"> </v>
          </cell>
          <cell r="EZ28" t="str">
            <v>normal/no action</v>
          </cell>
          <cell r="FB28" t="str">
            <v xml:space="preserve"> </v>
          </cell>
          <cell r="FC28" t="str">
            <v>normal/no action</v>
          </cell>
          <cell r="FE28" t="str">
            <v xml:space="preserve"> </v>
          </cell>
          <cell r="FF28" t="str">
            <v>normal/no action</v>
          </cell>
          <cell r="FH28" t="str">
            <v xml:space="preserve"> </v>
          </cell>
          <cell r="FI28" t="str">
            <v>normal/no action</v>
          </cell>
          <cell r="FK28" t="str">
            <v xml:space="preserve"> </v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 xml:space="preserve"> </v>
          </cell>
          <cell r="EB31" t="str">
            <v>normal/no action</v>
          </cell>
          <cell r="ED31" t="str">
            <v xml:space="preserve"> </v>
          </cell>
          <cell r="EE31" t="str">
            <v>normal/no action</v>
          </cell>
          <cell r="EG31" t="str">
            <v xml:space="preserve"> </v>
          </cell>
          <cell r="EH31" t="str">
            <v>normal/no action</v>
          </cell>
          <cell r="EJ31" t="str">
            <v xml:space="preserve"> </v>
          </cell>
          <cell r="EK31" t="str">
            <v>normal/no action</v>
          </cell>
          <cell r="EM31" t="str">
            <v xml:space="preserve"> </v>
          </cell>
          <cell r="EN31" t="str">
            <v>normal/no action</v>
          </cell>
          <cell r="EP31" t="str">
            <v xml:space="preserve"> </v>
          </cell>
          <cell r="EQ31" t="str">
            <v>normal/no action</v>
          </cell>
          <cell r="ES31" t="str">
            <v xml:space="preserve"> </v>
          </cell>
          <cell r="ET31" t="str">
            <v>normal/no action</v>
          </cell>
          <cell r="EV31" t="str">
            <v xml:space="preserve"> </v>
          </cell>
          <cell r="EW31" t="str">
            <v>normal/no action</v>
          </cell>
          <cell r="EY31" t="str">
            <v xml:space="preserve"> </v>
          </cell>
          <cell r="EZ31" t="str">
            <v>normal/no action</v>
          </cell>
          <cell r="FB31" t="str">
            <v xml:space="preserve"> </v>
          </cell>
          <cell r="FC31" t="str">
            <v>normal/no action</v>
          </cell>
          <cell r="FE31" t="str">
            <v xml:space="preserve"> </v>
          </cell>
          <cell r="FF31" t="str">
            <v>normal/no action</v>
          </cell>
          <cell r="FH31" t="str">
            <v xml:space="preserve"> </v>
          </cell>
          <cell r="FI31" t="str">
            <v>normal/no action</v>
          </cell>
          <cell r="FK31" t="str">
            <v xml:space="preserve"> </v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 xml:space="preserve"> </v>
          </cell>
          <cell r="EB32" t="str">
            <v>normal/no action</v>
          </cell>
          <cell r="ED32" t="str">
            <v xml:space="preserve"> </v>
          </cell>
          <cell r="EE32" t="str">
            <v>normal/no action</v>
          </cell>
          <cell r="EG32" t="str">
            <v xml:space="preserve"> </v>
          </cell>
          <cell r="EH32" t="str">
            <v>normal/no action</v>
          </cell>
          <cell r="EJ32" t="str">
            <v xml:space="preserve"> </v>
          </cell>
          <cell r="EK32" t="str">
            <v>normal/no action</v>
          </cell>
          <cell r="EM32" t="str">
            <v xml:space="preserve"> </v>
          </cell>
          <cell r="EN32" t="str">
            <v>normal/no action</v>
          </cell>
          <cell r="EP32" t="str">
            <v xml:space="preserve"> </v>
          </cell>
          <cell r="EQ32" t="str">
            <v>normal/no action</v>
          </cell>
          <cell r="ES32" t="str">
            <v xml:space="preserve"> </v>
          </cell>
          <cell r="ET32" t="str">
            <v>normal/no action</v>
          </cell>
          <cell r="EV32" t="str">
            <v xml:space="preserve"> </v>
          </cell>
          <cell r="EW32" t="str">
            <v>normal/no action</v>
          </cell>
          <cell r="EY32" t="str">
            <v xml:space="preserve"> </v>
          </cell>
          <cell r="EZ32" t="str">
            <v>normal/no action</v>
          </cell>
          <cell r="FB32" t="str">
            <v xml:space="preserve"> </v>
          </cell>
          <cell r="FC32" t="str">
            <v>normal/no action</v>
          </cell>
          <cell r="FE32" t="str">
            <v xml:space="preserve"> </v>
          </cell>
          <cell r="FF32" t="str">
            <v>normal/no action</v>
          </cell>
          <cell r="FH32" t="str">
            <v xml:space="preserve"> </v>
          </cell>
          <cell r="FI32" t="str">
            <v>normal/no action</v>
          </cell>
          <cell r="FK32" t="str">
            <v xml:space="preserve"> </v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 xml:space="preserve"> </v>
          </cell>
          <cell r="EB33" t="str">
            <v>normal/no action</v>
          </cell>
          <cell r="ED33" t="str">
            <v xml:space="preserve"> </v>
          </cell>
          <cell r="EE33" t="str">
            <v>normal/no action</v>
          </cell>
          <cell r="EG33" t="str">
            <v xml:space="preserve"> </v>
          </cell>
          <cell r="EH33" t="str">
            <v>normal/no action</v>
          </cell>
          <cell r="EJ33" t="str">
            <v xml:space="preserve"> </v>
          </cell>
          <cell r="EK33" t="str">
            <v>normal/no action</v>
          </cell>
          <cell r="EM33" t="str">
            <v xml:space="preserve"> </v>
          </cell>
          <cell r="EN33" t="str">
            <v>normal/no action</v>
          </cell>
          <cell r="EP33" t="str">
            <v xml:space="preserve"> </v>
          </cell>
          <cell r="EQ33" t="str">
            <v>normal/no action</v>
          </cell>
          <cell r="ES33" t="str">
            <v xml:space="preserve"> </v>
          </cell>
          <cell r="ET33" t="str">
            <v>normal/no action</v>
          </cell>
          <cell r="EV33" t="str">
            <v xml:space="preserve"> </v>
          </cell>
          <cell r="EW33" t="str">
            <v>normal/no action</v>
          </cell>
          <cell r="EY33" t="str">
            <v xml:space="preserve"> </v>
          </cell>
          <cell r="EZ33" t="str">
            <v>normal/no action</v>
          </cell>
          <cell r="FB33" t="str">
            <v xml:space="preserve"> </v>
          </cell>
          <cell r="FC33" t="str">
            <v>normal/no action</v>
          </cell>
          <cell r="FE33" t="str">
            <v xml:space="preserve"> </v>
          </cell>
          <cell r="FF33" t="str">
            <v>normal/no action</v>
          </cell>
          <cell r="FH33" t="str">
            <v xml:space="preserve"> </v>
          </cell>
          <cell r="FI33" t="str">
            <v>normal/no action</v>
          </cell>
          <cell r="FK33" t="str">
            <v xml:space="preserve"> </v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 xml:space="preserve"> </v>
          </cell>
          <cell r="EB34" t="str">
            <v>normal/no action</v>
          </cell>
          <cell r="ED34" t="str">
            <v xml:space="preserve"> </v>
          </cell>
          <cell r="EE34" t="str">
            <v>normal/no action</v>
          </cell>
          <cell r="EG34" t="str">
            <v xml:space="preserve"> </v>
          </cell>
          <cell r="EH34" t="str">
            <v>normal/no action</v>
          </cell>
          <cell r="EJ34" t="str">
            <v xml:space="preserve"> </v>
          </cell>
          <cell r="EK34" t="str">
            <v>ชั้นNotice0</v>
          </cell>
          <cell r="EM34" t="str">
            <v xml:space="preserve"> </v>
          </cell>
          <cell r="EN34" t="str">
            <v>normal/no action</v>
          </cell>
          <cell r="EP34" t="str">
            <v xml:space="preserve"> </v>
          </cell>
          <cell r="EQ34" t="str">
            <v>normal/no action</v>
          </cell>
          <cell r="ES34" t="str">
            <v xml:space="preserve"> </v>
          </cell>
          <cell r="ET34" t="str">
            <v>normal/no action</v>
          </cell>
          <cell r="EV34" t="str">
            <v xml:space="preserve"> </v>
          </cell>
          <cell r="EW34" t="str">
            <v>normal/no action</v>
          </cell>
          <cell r="EY34" t="str">
            <v xml:space="preserve"> </v>
          </cell>
          <cell r="EZ34" t="str">
            <v>normal/no action</v>
          </cell>
          <cell r="FB34" t="str">
            <v xml:space="preserve"> </v>
          </cell>
          <cell r="FC34" t="str">
            <v>normal/no action</v>
          </cell>
          <cell r="FE34" t="str">
            <v xml:space="preserve"> </v>
          </cell>
          <cell r="FF34" t="str">
            <v>normal/no action</v>
          </cell>
          <cell r="FH34" t="str">
            <v xml:space="preserve"> </v>
          </cell>
          <cell r="FI34" t="str">
            <v>normal/no action</v>
          </cell>
          <cell r="FK34" t="str">
            <v xml:space="preserve"> </v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 xml:space="preserve"> </v>
          </cell>
          <cell r="EB35" t="str">
            <v>normal/no action</v>
          </cell>
          <cell r="ED35" t="str">
            <v xml:space="preserve"> </v>
          </cell>
          <cell r="EE35" t="str">
            <v>normal/no action</v>
          </cell>
          <cell r="EG35" t="str">
            <v xml:space="preserve"> </v>
          </cell>
          <cell r="EH35" t="str">
            <v>normal/no action</v>
          </cell>
          <cell r="EJ35" t="str">
            <v xml:space="preserve"> </v>
          </cell>
          <cell r="EK35" t="str">
            <v>normal/no action</v>
          </cell>
          <cell r="EM35" t="str">
            <v xml:space="preserve"> </v>
          </cell>
          <cell r="EN35" t="str">
            <v>normal/no action</v>
          </cell>
          <cell r="EP35" t="str">
            <v xml:space="preserve"> </v>
          </cell>
          <cell r="EQ35" t="str">
            <v>normal/no action</v>
          </cell>
          <cell r="ES35" t="str">
            <v xml:space="preserve"> </v>
          </cell>
          <cell r="ET35" t="str">
            <v>normal/no action</v>
          </cell>
          <cell r="EV35" t="str">
            <v xml:space="preserve"> </v>
          </cell>
          <cell r="EW35" t="str">
            <v>normal/no action</v>
          </cell>
          <cell r="EY35" t="str">
            <v xml:space="preserve"> </v>
          </cell>
          <cell r="EZ35" t="str">
            <v>normal/no action</v>
          </cell>
          <cell r="FB35" t="str">
            <v xml:space="preserve"> </v>
          </cell>
          <cell r="FC35" t="str">
            <v>normal/no action</v>
          </cell>
          <cell r="FE35" t="str">
            <v xml:space="preserve"> </v>
          </cell>
          <cell r="FF35" t="str">
            <v>normal/no action</v>
          </cell>
          <cell r="FH35" t="str">
            <v xml:space="preserve"> </v>
          </cell>
          <cell r="FI35" t="str">
            <v>normal/no action</v>
          </cell>
          <cell r="FK35" t="str">
            <v xml:space="preserve"> </v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 xml:space="preserve"> </v>
          </cell>
          <cell r="EB36" t="str">
            <v>normal/no action</v>
          </cell>
          <cell r="ED36" t="str">
            <v xml:space="preserve"> </v>
          </cell>
          <cell r="EE36" t="str">
            <v>normal/no action</v>
          </cell>
          <cell r="EG36" t="str">
            <v xml:space="preserve"> </v>
          </cell>
          <cell r="EH36" t="str">
            <v>normal/no action</v>
          </cell>
          <cell r="EJ36" t="str">
            <v xml:space="preserve"> </v>
          </cell>
          <cell r="EK36" t="str">
            <v>ชั้นNotice0</v>
          </cell>
          <cell r="EM36" t="str">
            <v xml:space="preserve"> </v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 xml:space="preserve"> </v>
          </cell>
          <cell r="EB38" t="str">
            <v>normal/no action</v>
          </cell>
          <cell r="ED38" t="str">
            <v xml:space="preserve"> </v>
          </cell>
          <cell r="EE38" t="str">
            <v>normal/no action</v>
          </cell>
          <cell r="EG38" t="str">
            <v xml:space="preserve"> </v>
          </cell>
          <cell r="EH38" t="str">
            <v>normal/no action</v>
          </cell>
          <cell r="EJ38" t="str">
            <v xml:space="preserve"> </v>
          </cell>
          <cell r="EK38" t="str">
            <v>normal/no action</v>
          </cell>
          <cell r="EM38" t="str">
            <v xml:space="preserve"> </v>
          </cell>
          <cell r="EN38" t="str">
            <v>normal/no action</v>
          </cell>
          <cell r="EP38" t="str">
            <v xml:space="preserve"> </v>
          </cell>
          <cell r="EQ38" t="str">
            <v>normal/no action</v>
          </cell>
          <cell r="ES38" t="str">
            <v xml:space="preserve"> </v>
          </cell>
          <cell r="ET38" t="str">
            <v>normal/no action</v>
          </cell>
          <cell r="EV38" t="str">
            <v xml:space="preserve"> </v>
          </cell>
          <cell r="EW38" t="str">
            <v>normal/no action</v>
          </cell>
          <cell r="EY38" t="str">
            <v xml:space="preserve"> </v>
          </cell>
          <cell r="EZ38" t="str">
            <v>normal/no action</v>
          </cell>
          <cell r="FB38" t="str">
            <v xml:space="preserve"> </v>
          </cell>
          <cell r="FC38" t="str">
            <v>normal/no action</v>
          </cell>
          <cell r="FE38" t="str">
            <v xml:space="preserve"> </v>
          </cell>
          <cell r="FF38" t="str">
            <v>normal/no action</v>
          </cell>
          <cell r="FH38" t="str">
            <v xml:space="preserve"> </v>
          </cell>
          <cell r="FI38" t="str">
            <v>normal/no action</v>
          </cell>
          <cell r="FK38" t="str">
            <v xml:space="preserve"> </v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 xml:space="preserve"> </v>
          </cell>
          <cell r="EB39" t="str">
            <v>normal/no action</v>
          </cell>
          <cell r="ED39" t="str">
            <v xml:space="preserve"> </v>
          </cell>
          <cell r="EE39" t="str">
            <v>normal/no action</v>
          </cell>
          <cell r="EG39" t="str">
            <v xml:space="preserve"> </v>
          </cell>
          <cell r="EH39" t="str">
            <v>normal/no action</v>
          </cell>
          <cell r="EJ39" t="str">
            <v xml:space="preserve"> </v>
          </cell>
          <cell r="EK39" t="str">
            <v>normal/no action</v>
          </cell>
          <cell r="EM39" t="str">
            <v xml:space="preserve"> </v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 xml:space="preserve"> </v>
          </cell>
          <cell r="EB41" t="str">
            <v>normal/no action</v>
          </cell>
          <cell r="ED41" t="str">
            <v xml:space="preserve"> </v>
          </cell>
          <cell r="EE41" t="str">
            <v>normal/no action</v>
          </cell>
          <cell r="EG41" t="str">
            <v xml:space="preserve"> </v>
          </cell>
          <cell r="EH41" t="str">
            <v>normal/no action</v>
          </cell>
          <cell r="EJ41" t="str">
            <v xml:space="preserve"> </v>
          </cell>
          <cell r="EK41" t="str">
            <v>normal/no action</v>
          </cell>
          <cell r="EM41" t="str">
            <v xml:space="preserve"> </v>
          </cell>
          <cell r="EN41" t="str">
            <v>normal/no action</v>
          </cell>
          <cell r="EP41" t="str">
            <v xml:space="preserve"> </v>
          </cell>
          <cell r="EQ41" t="str">
            <v>normal/no action</v>
          </cell>
          <cell r="ES41" t="str">
            <v xml:space="preserve"> </v>
          </cell>
          <cell r="ET41" t="str">
            <v>normal/no action</v>
          </cell>
          <cell r="EV41" t="str">
            <v xml:space="preserve"> </v>
          </cell>
          <cell r="EW41" t="str">
            <v>normal/no action</v>
          </cell>
          <cell r="EY41" t="str">
            <v xml:space="preserve"> </v>
          </cell>
          <cell r="EZ41" t="str">
            <v>normal/no action</v>
          </cell>
          <cell r="FB41" t="str">
            <v xml:space="preserve"> </v>
          </cell>
          <cell r="FC41" t="str">
            <v>normal/no action</v>
          </cell>
          <cell r="FE41" t="str">
            <v xml:space="preserve"> </v>
          </cell>
          <cell r="FF41" t="str">
            <v>normal/no action</v>
          </cell>
          <cell r="FH41" t="str">
            <v xml:space="preserve"> </v>
          </cell>
          <cell r="FI41" t="str">
            <v>normal/no action</v>
          </cell>
          <cell r="FK41" t="str">
            <v xml:space="preserve"> </v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 xml:space="preserve"> </v>
          </cell>
          <cell r="EB42" t="str">
            <v>normal/no action</v>
          </cell>
          <cell r="ED42" t="str">
            <v xml:space="preserve"> </v>
          </cell>
          <cell r="EE42" t="str">
            <v>normal/no action</v>
          </cell>
          <cell r="EG42" t="str">
            <v xml:space="preserve"> </v>
          </cell>
          <cell r="EH42" t="str">
            <v>normal/no action</v>
          </cell>
          <cell r="EJ42" t="str">
            <v xml:space="preserve"> </v>
          </cell>
          <cell r="EK42" t="str">
            <v>normal/no action</v>
          </cell>
          <cell r="EM42" t="str">
            <v xml:space="preserve"> </v>
          </cell>
          <cell r="EN42" t="str">
            <v>normal/no action</v>
          </cell>
          <cell r="EP42" t="str">
            <v xml:space="preserve"> </v>
          </cell>
          <cell r="EQ42" t="str">
            <v>normal/no action</v>
          </cell>
          <cell r="ES42" t="str">
            <v xml:space="preserve"> </v>
          </cell>
          <cell r="ET42" t="str">
            <v>normal/no action</v>
          </cell>
          <cell r="EV42" t="str">
            <v xml:space="preserve"> </v>
          </cell>
          <cell r="EW42" t="str">
            <v>normal/no action</v>
          </cell>
          <cell r="EY42" t="str">
            <v xml:space="preserve"> </v>
          </cell>
          <cell r="EZ42" t="str">
            <v>normal/no action</v>
          </cell>
          <cell r="FB42" t="str">
            <v xml:space="preserve"> </v>
          </cell>
          <cell r="FC42" t="str">
            <v>normal/no action</v>
          </cell>
          <cell r="FE42" t="str">
            <v xml:space="preserve"> </v>
          </cell>
          <cell r="FF42" t="str">
            <v>normal/no action</v>
          </cell>
          <cell r="FH42" t="str">
            <v xml:space="preserve"> </v>
          </cell>
          <cell r="FI42" t="str">
            <v>normal/no action</v>
          </cell>
          <cell r="FK42" t="str">
            <v xml:space="preserve"> </v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 xml:space="preserve"> </v>
          </cell>
          <cell r="EB44" t="str">
            <v>normal/no action</v>
          </cell>
          <cell r="ED44" t="str">
            <v xml:space="preserve"> </v>
          </cell>
          <cell r="EE44" t="str">
            <v>normal/no action</v>
          </cell>
          <cell r="EG44" t="str">
            <v xml:space="preserve"> </v>
          </cell>
          <cell r="EH44" t="str">
            <v>normal/no action</v>
          </cell>
          <cell r="EJ44" t="str">
            <v xml:space="preserve"> </v>
          </cell>
          <cell r="EK44" t="str">
            <v>normal/no action</v>
          </cell>
          <cell r="EM44" t="str">
            <v xml:space="preserve"> </v>
          </cell>
          <cell r="EN44" t="str">
            <v>normal/no action</v>
          </cell>
          <cell r="EP44" t="str">
            <v xml:space="preserve"> </v>
          </cell>
          <cell r="EQ44" t="str">
            <v>normal/no action</v>
          </cell>
          <cell r="ES44" t="str">
            <v xml:space="preserve"> </v>
          </cell>
          <cell r="ET44" t="str">
            <v>normal/no action</v>
          </cell>
          <cell r="EV44" t="str">
            <v xml:space="preserve"> </v>
          </cell>
          <cell r="EW44" t="str">
            <v>normal/no action</v>
          </cell>
          <cell r="EY44" t="str">
            <v xml:space="preserve"> </v>
          </cell>
          <cell r="EZ44" t="str">
            <v>normal/no action</v>
          </cell>
          <cell r="FB44" t="str">
            <v xml:space="preserve"> </v>
          </cell>
          <cell r="FC44" t="str">
            <v>normal/no action</v>
          </cell>
          <cell r="FE44" t="str">
            <v xml:space="preserve"> </v>
          </cell>
          <cell r="FF44" t="str">
            <v>normal/no action</v>
          </cell>
          <cell r="FH44" t="str">
            <v xml:space="preserve"> </v>
          </cell>
          <cell r="FI44" t="str">
            <v>normal/no action</v>
          </cell>
          <cell r="FK44" t="str">
            <v xml:space="preserve"> </v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 xml:space="preserve"> </v>
          </cell>
          <cell r="EB45" t="str">
            <v>normal/no action</v>
          </cell>
          <cell r="ED45" t="str">
            <v xml:space="preserve"> </v>
          </cell>
          <cell r="EE45" t="str">
            <v>normal/no action</v>
          </cell>
          <cell r="EG45" t="str">
            <v xml:space="preserve"> </v>
          </cell>
          <cell r="EH45" t="str">
            <v>normal/no action</v>
          </cell>
          <cell r="EJ45" t="str">
            <v xml:space="preserve"> </v>
          </cell>
          <cell r="EK45" t="str">
            <v>normal/no action</v>
          </cell>
          <cell r="EM45" t="str">
            <v xml:space="preserve"> </v>
          </cell>
          <cell r="EN45" t="str">
            <v>normal/no action</v>
          </cell>
          <cell r="EP45" t="str">
            <v xml:space="preserve"> </v>
          </cell>
          <cell r="EQ45" t="str">
            <v>normal/no action</v>
          </cell>
          <cell r="ES45" t="str">
            <v xml:space="preserve"> </v>
          </cell>
          <cell r="ET45" t="str">
            <v>normal/no action</v>
          </cell>
          <cell r="EV45" t="str">
            <v xml:space="preserve"> </v>
          </cell>
          <cell r="EW45" t="str">
            <v>normal/no action</v>
          </cell>
          <cell r="EY45" t="str">
            <v xml:space="preserve"> </v>
          </cell>
          <cell r="EZ45" t="str">
            <v>normal/no action</v>
          </cell>
          <cell r="FB45" t="str">
            <v xml:space="preserve"> </v>
          </cell>
          <cell r="FC45" t="str">
            <v>normal/no action</v>
          </cell>
          <cell r="FE45" t="str">
            <v xml:space="preserve"> </v>
          </cell>
          <cell r="FF45" t="str">
            <v>normal/no action</v>
          </cell>
          <cell r="FH45" t="str">
            <v xml:space="preserve"> </v>
          </cell>
          <cell r="FI45" t="str">
            <v>normal/no action</v>
          </cell>
          <cell r="FK45" t="str">
            <v xml:space="preserve"> </v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 xml:space="preserve"> </v>
          </cell>
          <cell r="EB46" t="str">
            <v>normal/no action</v>
          </cell>
          <cell r="ED46" t="str">
            <v xml:space="preserve"> </v>
          </cell>
          <cell r="EE46" t="str">
            <v>normal/no action</v>
          </cell>
          <cell r="EG46" t="str">
            <v xml:space="preserve"> </v>
          </cell>
          <cell r="EH46" t="str">
            <v>normal/no action</v>
          </cell>
          <cell r="EJ46" t="str">
            <v xml:space="preserve"> </v>
          </cell>
          <cell r="EK46" t="str">
            <v>normal/no action</v>
          </cell>
          <cell r="EM46" t="str">
            <v xml:space="preserve"> </v>
          </cell>
          <cell r="EN46" t="str">
            <v>normal/no action</v>
          </cell>
          <cell r="EP46" t="str">
            <v xml:space="preserve"> </v>
          </cell>
          <cell r="EQ46" t="str">
            <v>normal/no action</v>
          </cell>
          <cell r="ES46" t="str">
            <v xml:space="preserve"> </v>
          </cell>
          <cell r="ET46" t="str">
            <v>normal/no action</v>
          </cell>
          <cell r="EV46" t="str">
            <v xml:space="preserve"> </v>
          </cell>
          <cell r="EW46" t="str">
            <v>normal/no action</v>
          </cell>
          <cell r="EY46" t="str">
            <v xml:space="preserve"> </v>
          </cell>
          <cell r="EZ46" t="str">
            <v>normal/no action</v>
          </cell>
          <cell r="FB46" t="str">
            <v xml:space="preserve"> </v>
          </cell>
          <cell r="FC46" t="str">
            <v>normal/no action</v>
          </cell>
          <cell r="FE46" t="str">
            <v xml:space="preserve"> </v>
          </cell>
          <cell r="FF46" t="str">
            <v>normal/no action</v>
          </cell>
          <cell r="FH46" t="str">
            <v xml:space="preserve"> </v>
          </cell>
          <cell r="FI46" t="str">
            <v>normal/no action</v>
          </cell>
          <cell r="FK46" t="str">
            <v xml:space="preserve"> </v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 xml:space="preserve"> </v>
          </cell>
          <cell r="EB47" t="str">
            <v>normal/no action</v>
          </cell>
          <cell r="ED47" t="str">
            <v xml:space="preserve"> </v>
          </cell>
          <cell r="EE47" t="str">
            <v>normal/no action</v>
          </cell>
          <cell r="EG47" t="str">
            <v xml:space="preserve"> </v>
          </cell>
          <cell r="EH47" t="str">
            <v>normal/no action</v>
          </cell>
          <cell r="EJ47" t="str">
            <v xml:space="preserve"> </v>
          </cell>
          <cell r="EK47" t="str">
            <v>normal/no action</v>
          </cell>
          <cell r="EM47" t="str">
            <v xml:space="preserve"> </v>
          </cell>
          <cell r="EN47" t="str">
            <v>normal/no action</v>
          </cell>
          <cell r="EP47" t="str">
            <v xml:space="preserve"> </v>
          </cell>
          <cell r="EQ47" t="str">
            <v>normal/no action</v>
          </cell>
          <cell r="ES47" t="str">
            <v xml:space="preserve"> </v>
          </cell>
          <cell r="ET47" t="str">
            <v>normal/no action</v>
          </cell>
          <cell r="EV47" t="str">
            <v xml:space="preserve"> </v>
          </cell>
          <cell r="EW47" t="str">
            <v>normal/no action</v>
          </cell>
          <cell r="EY47" t="str">
            <v xml:space="preserve"> </v>
          </cell>
          <cell r="EZ47" t="str">
            <v>normal/no action</v>
          </cell>
          <cell r="FB47" t="str">
            <v xml:space="preserve"> </v>
          </cell>
          <cell r="FC47" t="str">
            <v>normal/no action</v>
          </cell>
          <cell r="FE47" t="str">
            <v xml:space="preserve"> </v>
          </cell>
          <cell r="FF47" t="str">
            <v>normal/no action</v>
          </cell>
          <cell r="FH47" t="str">
            <v xml:space="preserve"> </v>
          </cell>
          <cell r="FI47" t="str">
            <v>normal/no action</v>
          </cell>
          <cell r="FK47" t="str">
            <v xml:space="preserve"> </v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 xml:space="preserve"> </v>
          </cell>
          <cell r="EB48" t="str">
            <v>normal/no action</v>
          </cell>
          <cell r="ED48" t="str">
            <v xml:space="preserve"> </v>
          </cell>
          <cell r="EE48" t="str">
            <v>normal/no action</v>
          </cell>
          <cell r="EG48" t="str">
            <v xml:space="preserve"> </v>
          </cell>
          <cell r="EH48" t="str">
            <v>normal/no action</v>
          </cell>
          <cell r="EJ48" t="str">
            <v xml:space="preserve"> </v>
          </cell>
          <cell r="EK48" t="str">
            <v>normal/no action</v>
          </cell>
          <cell r="EM48" t="str">
            <v xml:space="preserve"> </v>
          </cell>
          <cell r="EN48" t="str">
            <v>normal/no action</v>
          </cell>
          <cell r="EP48" t="str">
            <v xml:space="preserve"> </v>
          </cell>
          <cell r="EQ48" t="str">
            <v>normal/no action</v>
          </cell>
          <cell r="ES48" t="str">
            <v xml:space="preserve"> </v>
          </cell>
          <cell r="ET48" t="str">
            <v>normal/no action</v>
          </cell>
          <cell r="EV48" t="str">
            <v xml:space="preserve"> </v>
          </cell>
          <cell r="EW48" t="str">
            <v>normal/no action</v>
          </cell>
          <cell r="EY48" t="str">
            <v xml:space="preserve"> </v>
          </cell>
          <cell r="EZ48" t="str">
            <v>normal/no action</v>
          </cell>
          <cell r="FB48" t="str">
            <v xml:space="preserve"> </v>
          </cell>
          <cell r="FC48" t="str">
            <v>normal/no action</v>
          </cell>
          <cell r="FE48" t="str">
            <v xml:space="preserve"> </v>
          </cell>
          <cell r="FF48" t="str">
            <v>normal/no action</v>
          </cell>
          <cell r="FH48" t="str">
            <v xml:space="preserve"> </v>
          </cell>
          <cell r="FI48" t="str">
            <v>normal/no action</v>
          </cell>
          <cell r="FK48" t="str">
            <v xml:space="preserve"> </v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 xml:space="preserve"> </v>
          </cell>
          <cell r="EB50" t="str">
            <v>normal/no action</v>
          </cell>
          <cell r="ED50" t="str">
            <v xml:space="preserve"> </v>
          </cell>
          <cell r="EE50" t="str">
            <v>normal/no action</v>
          </cell>
          <cell r="EG50" t="str">
            <v xml:space="preserve"> </v>
          </cell>
          <cell r="EH50" t="str">
            <v>normal/no action</v>
          </cell>
          <cell r="EJ50" t="str">
            <v xml:space="preserve"> </v>
          </cell>
          <cell r="EK50" t="str">
            <v>ชั้นNotice0</v>
          </cell>
          <cell r="EM50" t="str">
            <v xml:space="preserve"> </v>
          </cell>
          <cell r="EN50" t="str">
            <v>ชั้นNotice0</v>
          </cell>
          <cell r="EP50" t="str">
            <v xml:space="preserve"> </v>
          </cell>
          <cell r="EQ50" t="str">
            <v>ชั้นNotice0</v>
          </cell>
          <cell r="ES50" t="str">
            <v xml:space="preserve"> </v>
          </cell>
          <cell r="ET50" t="str">
            <v>normal/no action</v>
          </cell>
          <cell r="EU50" t="str">
            <v>มีผ่อน</v>
          </cell>
          <cell r="EV50" t="str">
            <v xml:space="preserve"> </v>
          </cell>
          <cell r="EW50" t="str">
            <v>normal/no action</v>
          </cell>
          <cell r="EY50" t="str">
            <v xml:space="preserve"> </v>
          </cell>
          <cell r="EZ50" t="str">
            <v>normal/no action</v>
          </cell>
          <cell r="FB50" t="str">
            <v xml:space="preserve"> </v>
          </cell>
          <cell r="FC50" t="str">
            <v>normal/no action</v>
          </cell>
          <cell r="FE50" t="str">
            <v xml:space="preserve"> </v>
          </cell>
          <cell r="FF50" t="str">
            <v>normal/no action</v>
          </cell>
          <cell r="FH50" t="str">
            <v xml:space="preserve"> </v>
          </cell>
          <cell r="FI50" t="str">
            <v>normal/no action</v>
          </cell>
          <cell r="FK50" t="str">
            <v xml:space="preserve"> </v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 xml:space="preserve"> </v>
          </cell>
          <cell r="EB51" t="str">
            <v>normal/no action</v>
          </cell>
          <cell r="ED51" t="str">
            <v xml:space="preserve"> </v>
          </cell>
          <cell r="EE51" t="str">
            <v>normal/no action</v>
          </cell>
          <cell r="EG51" t="str">
            <v xml:space="preserve"> </v>
          </cell>
          <cell r="EH51" t="str">
            <v>normal/no action</v>
          </cell>
          <cell r="EJ51" t="str">
            <v xml:space="preserve"> </v>
          </cell>
          <cell r="EK51" t="str">
            <v>normal/no action</v>
          </cell>
          <cell r="EM51" t="str">
            <v xml:space="preserve"> </v>
          </cell>
          <cell r="EN51" t="str">
            <v>normal/no action</v>
          </cell>
          <cell r="EP51" t="str">
            <v xml:space="preserve"> </v>
          </cell>
          <cell r="EQ51" t="str">
            <v>normal/no action</v>
          </cell>
          <cell r="ES51" t="str">
            <v xml:space="preserve"> </v>
          </cell>
          <cell r="ET51" t="str">
            <v>normal/no action</v>
          </cell>
          <cell r="EV51" t="str">
            <v xml:space="preserve"> </v>
          </cell>
          <cell r="EW51" t="str">
            <v>normal/no action</v>
          </cell>
          <cell r="EY51" t="str">
            <v xml:space="preserve"> </v>
          </cell>
          <cell r="EZ51" t="str">
            <v>normal/no action</v>
          </cell>
          <cell r="FB51" t="str">
            <v xml:space="preserve"> </v>
          </cell>
          <cell r="FC51" t="str">
            <v>normal/no action</v>
          </cell>
          <cell r="FE51" t="str">
            <v xml:space="preserve"> </v>
          </cell>
          <cell r="FF51" t="str">
            <v>normal/no action</v>
          </cell>
          <cell r="FH51" t="str">
            <v xml:space="preserve"> </v>
          </cell>
          <cell r="FI51" t="str">
            <v>normal/no action</v>
          </cell>
          <cell r="FK51" t="str">
            <v xml:space="preserve"> </v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 xml:space="preserve"> </v>
          </cell>
          <cell r="EB52" t="str">
            <v>normal/no action</v>
          </cell>
          <cell r="ED52" t="str">
            <v xml:space="preserve"> </v>
          </cell>
          <cell r="EE52" t="str">
            <v>normal/no action</v>
          </cell>
          <cell r="EG52" t="str">
            <v xml:space="preserve"> </v>
          </cell>
          <cell r="EH52" t="str">
            <v>normal/no action</v>
          </cell>
          <cell r="EJ52" t="str">
            <v xml:space="preserve"> </v>
          </cell>
          <cell r="EK52" t="str">
            <v>ชั้นNotice0</v>
          </cell>
          <cell r="EM52" t="str">
            <v xml:space="preserve"> </v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 xml:space="preserve"> </v>
          </cell>
          <cell r="EB53" t="str">
            <v>normal/no action</v>
          </cell>
          <cell r="ED53" t="str">
            <v xml:space="preserve"> </v>
          </cell>
          <cell r="EE53" t="str">
            <v>normal/no action</v>
          </cell>
          <cell r="EG53" t="str">
            <v xml:space="preserve"> </v>
          </cell>
          <cell r="EH53" t="str">
            <v>normal/no action</v>
          </cell>
          <cell r="EJ53" t="str">
            <v xml:space="preserve"> </v>
          </cell>
          <cell r="EK53" t="str">
            <v>normal/no action</v>
          </cell>
          <cell r="EM53" t="str">
            <v xml:space="preserve"> </v>
          </cell>
          <cell r="EN53" t="str">
            <v>normal/no action</v>
          </cell>
          <cell r="EP53" t="str">
            <v xml:space="preserve"> </v>
          </cell>
          <cell r="EQ53" t="str">
            <v>normal/no action</v>
          </cell>
          <cell r="ES53" t="str">
            <v xml:space="preserve"> </v>
          </cell>
          <cell r="ET53" t="str">
            <v>normal/no action</v>
          </cell>
          <cell r="EV53" t="str">
            <v xml:space="preserve"> </v>
          </cell>
          <cell r="EW53" t="str">
            <v>normal/no action</v>
          </cell>
          <cell r="EY53" t="str">
            <v xml:space="preserve"> </v>
          </cell>
          <cell r="EZ53" t="str">
            <v>normal/no action</v>
          </cell>
          <cell r="FB53" t="str">
            <v xml:space="preserve"> </v>
          </cell>
          <cell r="FC53" t="str">
            <v>normal/no action</v>
          </cell>
          <cell r="FE53" t="str">
            <v xml:space="preserve"> </v>
          </cell>
          <cell r="FF53" t="str">
            <v>normal/no action</v>
          </cell>
          <cell r="FH53" t="str">
            <v xml:space="preserve"> </v>
          </cell>
          <cell r="FI53" t="str">
            <v>normal/no action</v>
          </cell>
          <cell r="FK53" t="str">
            <v xml:space="preserve"> </v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 xml:space="preserve"> </v>
          </cell>
          <cell r="EB54" t="str">
            <v>normal/no action</v>
          </cell>
          <cell r="ED54" t="str">
            <v xml:space="preserve"> </v>
          </cell>
          <cell r="EE54" t="str">
            <v>normal/no action</v>
          </cell>
          <cell r="EG54" t="str">
            <v xml:space="preserve"> </v>
          </cell>
          <cell r="EH54" t="str">
            <v>normal/no action</v>
          </cell>
          <cell r="EJ54" t="str">
            <v xml:space="preserve"> </v>
          </cell>
          <cell r="EK54" t="str">
            <v>normal/no action</v>
          </cell>
          <cell r="EM54" t="str">
            <v xml:space="preserve"> </v>
          </cell>
          <cell r="EN54" t="str">
            <v>normal/no action</v>
          </cell>
          <cell r="EP54" t="str">
            <v xml:space="preserve"> </v>
          </cell>
          <cell r="EQ54" t="str">
            <v>normal/no action</v>
          </cell>
          <cell r="ES54" t="str">
            <v xml:space="preserve"> </v>
          </cell>
          <cell r="ET54" t="str">
            <v>normal/no action</v>
          </cell>
          <cell r="EV54" t="str">
            <v xml:space="preserve"> </v>
          </cell>
          <cell r="EW54" t="str">
            <v>normal/no action</v>
          </cell>
          <cell r="EY54" t="str">
            <v xml:space="preserve"> </v>
          </cell>
          <cell r="EZ54" t="str">
            <v>normal/no action</v>
          </cell>
          <cell r="FB54" t="str">
            <v xml:space="preserve"> </v>
          </cell>
          <cell r="FC54" t="str">
            <v>normal/no action</v>
          </cell>
          <cell r="FE54" t="str">
            <v xml:space="preserve"> </v>
          </cell>
          <cell r="FF54" t="str">
            <v>normal/no action</v>
          </cell>
          <cell r="FH54" t="str">
            <v xml:space="preserve"> </v>
          </cell>
          <cell r="FI54" t="str">
            <v>normal/no action</v>
          </cell>
          <cell r="FK54" t="str">
            <v xml:space="preserve"> </v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 xml:space="preserve"> </v>
          </cell>
          <cell r="EB56" t="str">
            <v>normal/no action</v>
          </cell>
          <cell r="ED56" t="str">
            <v xml:space="preserve"> </v>
          </cell>
          <cell r="EE56" t="str">
            <v>normal/no action</v>
          </cell>
          <cell r="EG56" t="str">
            <v xml:space="preserve"> </v>
          </cell>
          <cell r="EH56" t="str">
            <v>normal/no action</v>
          </cell>
          <cell r="EJ56" t="str">
            <v xml:space="preserve"> </v>
          </cell>
          <cell r="EK56" t="str">
            <v>ชั้นNotice0</v>
          </cell>
          <cell r="EM56" t="str">
            <v xml:space="preserve"> </v>
          </cell>
          <cell r="EN56" t="str">
            <v>normal/no action</v>
          </cell>
          <cell r="EP56" t="str">
            <v xml:space="preserve"> </v>
          </cell>
          <cell r="EQ56" t="str">
            <v>normal/no action</v>
          </cell>
          <cell r="ES56" t="str">
            <v xml:space="preserve"> </v>
          </cell>
          <cell r="ET56" t="str">
            <v>normal/no action</v>
          </cell>
          <cell r="EV56" t="str">
            <v xml:space="preserve"> </v>
          </cell>
          <cell r="EW56" t="str">
            <v>normal/no action</v>
          </cell>
          <cell r="EY56" t="str">
            <v xml:space="preserve"> </v>
          </cell>
          <cell r="EZ56" t="str">
            <v>normal/no action</v>
          </cell>
          <cell r="FB56" t="str">
            <v xml:space="preserve"> </v>
          </cell>
          <cell r="FC56" t="str">
            <v>normal/no action</v>
          </cell>
          <cell r="FE56" t="str">
            <v xml:space="preserve"> </v>
          </cell>
          <cell r="FF56" t="str">
            <v>normal/no action</v>
          </cell>
          <cell r="FH56" t="str">
            <v xml:space="preserve"> </v>
          </cell>
          <cell r="FI56" t="str">
            <v>normal/no action</v>
          </cell>
          <cell r="FK56" t="str">
            <v xml:space="preserve"> </v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 xml:space="preserve"> </v>
          </cell>
          <cell r="EB57" t="str">
            <v>normal/no action</v>
          </cell>
          <cell r="ED57" t="str">
            <v xml:space="preserve"> </v>
          </cell>
          <cell r="EE57" t="str">
            <v>normal/no action</v>
          </cell>
          <cell r="EG57" t="str">
            <v xml:space="preserve"> </v>
          </cell>
          <cell r="EH57" t="str">
            <v>normal/no action</v>
          </cell>
          <cell r="EJ57" t="str">
            <v xml:space="preserve"> </v>
          </cell>
          <cell r="EK57" t="str">
            <v>normal/no action</v>
          </cell>
          <cell r="EM57" t="str">
            <v xml:space="preserve"> </v>
          </cell>
          <cell r="EN57" t="str">
            <v>normal/no action</v>
          </cell>
          <cell r="EP57" t="str">
            <v xml:space="preserve"> </v>
          </cell>
          <cell r="EQ57" t="str">
            <v>normal/no action</v>
          </cell>
          <cell r="ES57" t="str">
            <v xml:space="preserve"> </v>
          </cell>
          <cell r="ET57" t="str">
            <v>normal/no action</v>
          </cell>
          <cell r="EV57" t="str">
            <v xml:space="preserve"> </v>
          </cell>
          <cell r="EW57" t="str">
            <v>normal/no action</v>
          </cell>
          <cell r="EY57" t="str">
            <v xml:space="preserve"> </v>
          </cell>
          <cell r="EZ57" t="str">
            <v>normal/no action</v>
          </cell>
          <cell r="FB57" t="str">
            <v xml:space="preserve"> </v>
          </cell>
          <cell r="FC57" t="str">
            <v>normal/no action</v>
          </cell>
          <cell r="FE57" t="str">
            <v xml:space="preserve"> </v>
          </cell>
          <cell r="FF57" t="str">
            <v>normal/no action</v>
          </cell>
          <cell r="FH57" t="str">
            <v xml:space="preserve"> </v>
          </cell>
          <cell r="FI57" t="str">
            <v>normal/no action</v>
          </cell>
          <cell r="FK57" t="str">
            <v xml:space="preserve"> </v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 xml:space="preserve"> </v>
          </cell>
          <cell r="EB58" t="str">
            <v>normal/no action</v>
          </cell>
          <cell r="ED58" t="str">
            <v xml:space="preserve"> </v>
          </cell>
          <cell r="EE58" t="str">
            <v>normal/no action</v>
          </cell>
          <cell r="EG58" t="str">
            <v xml:space="preserve"> </v>
          </cell>
          <cell r="EH58" t="str">
            <v>normal/no action</v>
          </cell>
          <cell r="EJ58" t="str">
            <v xml:space="preserve"> </v>
          </cell>
          <cell r="EK58" t="str">
            <v>normal/no action</v>
          </cell>
          <cell r="EM58" t="str">
            <v xml:space="preserve"> </v>
          </cell>
          <cell r="EN58" t="str">
            <v>normal/no action</v>
          </cell>
          <cell r="EP58" t="str">
            <v xml:space="preserve"> </v>
          </cell>
          <cell r="EQ58" t="str">
            <v>normal/no action</v>
          </cell>
          <cell r="ES58" t="str">
            <v xml:space="preserve"> </v>
          </cell>
          <cell r="ET58" t="str">
            <v>normal/no action</v>
          </cell>
          <cell r="EV58" t="str">
            <v xml:space="preserve"> </v>
          </cell>
          <cell r="EW58" t="str">
            <v>normal/no action</v>
          </cell>
          <cell r="EY58" t="str">
            <v xml:space="preserve"> </v>
          </cell>
          <cell r="EZ58" t="str">
            <v>normal/no action</v>
          </cell>
          <cell r="FB58" t="str">
            <v xml:space="preserve"> </v>
          </cell>
          <cell r="FC58" t="str">
            <v>normal/no action</v>
          </cell>
          <cell r="FE58" t="str">
            <v xml:space="preserve"> </v>
          </cell>
          <cell r="FF58" t="str">
            <v>normal/no action</v>
          </cell>
          <cell r="FH58" t="str">
            <v xml:space="preserve"> </v>
          </cell>
          <cell r="FI58" t="str">
            <v>normal/no action</v>
          </cell>
          <cell r="FK58" t="str">
            <v xml:space="preserve"> </v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 xml:space="preserve"> </v>
          </cell>
          <cell r="EB59" t="str">
            <v>normal/no action</v>
          </cell>
          <cell r="ED59" t="str">
            <v xml:space="preserve"> </v>
          </cell>
          <cell r="EE59" t="str">
            <v>normal/no action</v>
          </cell>
          <cell r="EG59" t="str">
            <v xml:space="preserve"> </v>
          </cell>
          <cell r="EH59" t="str">
            <v>normal/no action</v>
          </cell>
          <cell r="EJ59" t="str">
            <v xml:space="preserve"> </v>
          </cell>
          <cell r="EK59" t="str">
            <v>normal/no action</v>
          </cell>
          <cell r="EM59" t="str">
            <v xml:space="preserve"> </v>
          </cell>
          <cell r="EN59" t="str">
            <v>normal/no action</v>
          </cell>
          <cell r="EP59" t="str">
            <v xml:space="preserve"> </v>
          </cell>
          <cell r="EQ59" t="str">
            <v>normal/no action</v>
          </cell>
          <cell r="ES59" t="str">
            <v xml:space="preserve"> </v>
          </cell>
          <cell r="ET59" t="str">
            <v>normal/no action</v>
          </cell>
          <cell r="EV59" t="str">
            <v xml:space="preserve"> </v>
          </cell>
          <cell r="EW59" t="str">
            <v>normal/no action</v>
          </cell>
          <cell r="EY59" t="str">
            <v xml:space="preserve"> </v>
          </cell>
          <cell r="EZ59" t="str">
            <v>normal/no action</v>
          </cell>
          <cell r="FB59" t="str">
            <v xml:space="preserve"> </v>
          </cell>
          <cell r="FC59" t="str">
            <v>normal/no action</v>
          </cell>
          <cell r="FE59" t="str">
            <v xml:space="preserve"> </v>
          </cell>
          <cell r="FF59" t="str">
            <v>normal/no action</v>
          </cell>
          <cell r="FH59" t="str">
            <v xml:space="preserve"> </v>
          </cell>
          <cell r="FI59" t="str">
            <v>normal/no action</v>
          </cell>
          <cell r="FK59" t="str">
            <v xml:space="preserve"> </v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 xml:space="preserve"> </v>
          </cell>
          <cell r="EB60" t="str">
            <v>normal/no action</v>
          </cell>
          <cell r="ED60" t="str">
            <v xml:space="preserve"> </v>
          </cell>
          <cell r="EE60" t="str">
            <v>normal/no action</v>
          </cell>
          <cell r="EG60" t="str">
            <v xml:space="preserve"> </v>
          </cell>
          <cell r="EH60" t="str">
            <v>normal/no action</v>
          </cell>
          <cell r="EJ60" t="str">
            <v xml:space="preserve"> </v>
          </cell>
          <cell r="EK60" t="str">
            <v>normal/no action</v>
          </cell>
          <cell r="EM60" t="str">
            <v xml:space="preserve"> </v>
          </cell>
          <cell r="EN60" t="str">
            <v>normal/no action</v>
          </cell>
          <cell r="EP60" t="str">
            <v xml:space="preserve"> </v>
          </cell>
          <cell r="EQ60" t="str">
            <v>normal/no action</v>
          </cell>
          <cell r="ES60" t="str">
            <v xml:space="preserve"> </v>
          </cell>
          <cell r="ET60" t="str">
            <v>normal/no action</v>
          </cell>
          <cell r="EV60" t="str">
            <v xml:space="preserve"> </v>
          </cell>
          <cell r="EW60" t="str">
            <v>normal/no action</v>
          </cell>
          <cell r="EY60" t="str">
            <v xml:space="preserve"> </v>
          </cell>
          <cell r="EZ60" t="str">
            <v>normal/no action</v>
          </cell>
          <cell r="FB60" t="str">
            <v xml:space="preserve"> </v>
          </cell>
          <cell r="FC60" t="str">
            <v>normal/no action</v>
          </cell>
          <cell r="FE60" t="str">
            <v xml:space="preserve"> </v>
          </cell>
          <cell r="FF60" t="str">
            <v>normal/no action</v>
          </cell>
          <cell r="FH60" t="str">
            <v xml:space="preserve"> </v>
          </cell>
          <cell r="FI60" t="str">
            <v>normal/no action</v>
          </cell>
          <cell r="FK60" t="str">
            <v xml:space="preserve"> </v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 xml:space="preserve"> </v>
          </cell>
          <cell r="EB61" t="str">
            <v>normal/no action</v>
          </cell>
          <cell r="ED61" t="str">
            <v xml:space="preserve"> </v>
          </cell>
          <cell r="EE61" t="str">
            <v>normal/no action</v>
          </cell>
          <cell r="EG61" t="str">
            <v xml:space="preserve"> </v>
          </cell>
          <cell r="EH61" t="str">
            <v>normal/no action</v>
          </cell>
          <cell r="EJ61" t="str">
            <v xml:space="preserve"> </v>
          </cell>
          <cell r="EK61" t="str">
            <v>ชั้นNotice0</v>
          </cell>
          <cell r="EM61" t="str">
            <v xml:space="preserve"> </v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 xml:space="preserve"> </v>
          </cell>
          <cell r="EB63" t="str">
            <v>normal/no action</v>
          </cell>
          <cell r="ED63" t="str">
            <v xml:space="preserve"> </v>
          </cell>
          <cell r="EE63" t="str">
            <v>normal/no action</v>
          </cell>
          <cell r="EG63" t="str">
            <v xml:space="preserve"> </v>
          </cell>
          <cell r="EH63" t="str">
            <v>normal/no action</v>
          </cell>
          <cell r="EJ63" t="str">
            <v xml:space="preserve"> </v>
          </cell>
          <cell r="EK63" t="str">
            <v>normal/no action</v>
          </cell>
          <cell r="EM63" t="str">
            <v xml:space="preserve"> </v>
          </cell>
          <cell r="EN63" t="str">
            <v>normal/no action</v>
          </cell>
          <cell r="EP63" t="str">
            <v xml:space="preserve"> </v>
          </cell>
          <cell r="EQ63" t="str">
            <v>normal/no action</v>
          </cell>
          <cell r="ES63" t="str">
            <v xml:space="preserve"> </v>
          </cell>
          <cell r="ET63" t="str">
            <v>normal/no action</v>
          </cell>
          <cell r="EV63" t="str">
            <v xml:space="preserve"> </v>
          </cell>
          <cell r="EW63" t="str">
            <v>normal/no action</v>
          </cell>
          <cell r="EY63" t="str">
            <v xml:space="preserve"> </v>
          </cell>
          <cell r="EZ63" t="str">
            <v>normal/no action</v>
          </cell>
          <cell r="FB63" t="str">
            <v xml:space="preserve"> </v>
          </cell>
          <cell r="FC63" t="str">
            <v>normal/no action</v>
          </cell>
          <cell r="FE63" t="str">
            <v xml:space="preserve"> </v>
          </cell>
          <cell r="FF63" t="str">
            <v>normal/no action</v>
          </cell>
          <cell r="FH63" t="str">
            <v xml:space="preserve"> </v>
          </cell>
          <cell r="FI63" t="str">
            <v>normal/no action</v>
          </cell>
          <cell r="FK63" t="str">
            <v xml:space="preserve"> </v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 xml:space="preserve"> </v>
          </cell>
          <cell r="EB64" t="str">
            <v>normal/no action</v>
          </cell>
          <cell r="ED64" t="str">
            <v xml:space="preserve"> </v>
          </cell>
          <cell r="EE64" t="str">
            <v>normal/no action</v>
          </cell>
          <cell r="EG64" t="str">
            <v xml:space="preserve"> </v>
          </cell>
          <cell r="EH64" t="str">
            <v>normal/no action</v>
          </cell>
          <cell r="EJ64" t="str">
            <v xml:space="preserve"> </v>
          </cell>
          <cell r="EK64" t="str">
            <v>normal/no action</v>
          </cell>
          <cell r="EM64" t="str">
            <v xml:space="preserve"> </v>
          </cell>
          <cell r="EN64" t="str">
            <v>normal/no action</v>
          </cell>
          <cell r="EP64" t="str">
            <v xml:space="preserve"> </v>
          </cell>
          <cell r="EQ64" t="str">
            <v>normal/no action</v>
          </cell>
          <cell r="ES64" t="str">
            <v xml:space="preserve"> </v>
          </cell>
          <cell r="ET64" t="str">
            <v>normal/no action</v>
          </cell>
          <cell r="EV64" t="str">
            <v xml:space="preserve"> </v>
          </cell>
          <cell r="EW64" t="str">
            <v>normal/no action</v>
          </cell>
          <cell r="EY64" t="str">
            <v xml:space="preserve"> </v>
          </cell>
          <cell r="EZ64" t="str">
            <v>normal/no action</v>
          </cell>
          <cell r="FB64" t="str">
            <v xml:space="preserve"> </v>
          </cell>
          <cell r="FC64" t="str">
            <v>normal/no action</v>
          </cell>
          <cell r="FE64" t="str">
            <v xml:space="preserve"> </v>
          </cell>
          <cell r="FF64" t="str">
            <v>normal/no action</v>
          </cell>
          <cell r="FH64" t="str">
            <v xml:space="preserve"> </v>
          </cell>
          <cell r="FI64" t="str">
            <v>normal/no action</v>
          </cell>
          <cell r="FK64" t="str">
            <v xml:space="preserve"> </v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 xml:space="preserve"> </v>
          </cell>
          <cell r="EB65" t="str">
            <v>normal/no action</v>
          </cell>
          <cell r="ED65" t="str">
            <v xml:space="preserve"> </v>
          </cell>
          <cell r="EE65" t="str">
            <v>normal/no action</v>
          </cell>
          <cell r="EG65" t="str">
            <v xml:space="preserve"> </v>
          </cell>
          <cell r="EH65" t="str">
            <v>normal/no action</v>
          </cell>
          <cell r="EJ65" t="str">
            <v xml:space="preserve"> </v>
          </cell>
          <cell r="EK65" t="str">
            <v>normal/no action</v>
          </cell>
          <cell r="EM65" t="str">
            <v xml:space="preserve"> </v>
          </cell>
          <cell r="EN65" t="str">
            <v>normal/no action</v>
          </cell>
          <cell r="EP65" t="str">
            <v xml:space="preserve"> </v>
          </cell>
          <cell r="EQ65" t="str">
            <v>normal/no action</v>
          </cell>
          <cell r="ES65" t="str">
            <v xml:space="preserve"> </v>
          </cell>
          <cell r="ET65" t="str">
            <v>normal/no action</v>
          </cell>
          <cell r="EV65" t="str">
            <v xml:space="preserve"> </v>
          </cell>
          <cell r="EW65" t="str">
            <v>normal/no action</v>
          </cell>
          <cell r="EY65" t="str">
            <v xml:space="preserve"> </v>
          </cell>
          <cell r="EZ65" t="str">
            <v>normal/no action</v>
          </cell>
          <cell r="FB65" t="str">
            <v xml:space="preserve"> </v>
          </cell>
          <cell r="FC65" t="str">
            <v>normal/no action</v>
          </cell>
          <cell r="FE65" t="str">
            <v xml:space="preserve"> </v>
          </cell>
          <cell r="FF65" t="str">
            <v>normal/no action</v>
          </cell>
          <cell r="FH65" t="str">
            <v xml:space="preserve"> </v>
          </cell>
          <cell r="FI65" t="str">
            <v>normal/no action</v>
          </cell>
          <cell r="FK65" t="str">
            <v xml:space="preserve"> </v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 xml:space="preserve"> </v>
          </cell>
          <cell r="EB67" t="str">
            <v>normal/no action</v>
          </cell>
          <cell r="ED67" t="str">
            <v xml:space="preserve"> </v>
          </cell>
          <cell r="EE67" t="str">
            <v>normal/no action</v>
          </cell>
          <cell r="EG67" t="str">
            <v xml:space="preserve"> </v>
          </cell>
          <cell r="EH67" t="str">
            <v>normal/no action</v>
          </cell>
          <cell r="EJ67" t="str">
            <v xml:space="preserve"> </v>
          </cell>
          <cell r="EK67" t="str">
            <v>normal/no action</v>
          </cell>
          <cell r="EM67" t="str">
            <v xml:space="preserve"> </v>
          </cell>
          <cell r="EN67" t="str">
            <v>normal/no action</v>
          </cell>
          <cell r="EP67" t="str">
            <v xml:space="preserve"> </v>
          </cell>
          <cell r="EQ67" t="str">
            <v>normal/no action</v>
          </cell>
          <cell r="ES67" t="str">
            <v xml:space="preserve"> </v>
          </cell>
          <cell r="ET67" t="str">
            <v>normal/no action</v>
          </cell>
          <cell r="EV67" t="str">
            <v xml:space="preserve"> </v>
          </cell>
          <cell r="EW67" t="str">
            <v>normal/no action</v>
          </cell>
          <cell r="EY67" t="str">
            <v xml:space="preserve"> </v>
          </cell>
          <cell r="EZ67" t="str">
            <v>normal/no action</v>
          </cell>
          <cell r="FB67" t="str">
            <v xml:space="preserve"> </v>
          </cell>
          <cell r="FC67" t="str">
            <v>normal/no action</v>
          </cell>
          <cell r="FE67" t="str">
            <v xml:space="preserve"> </v>
          </cell>
          <cell r="FF67" t="str">
            <v>normal/no action</v>
          </cell>
          <cell r="FH67" t="str">
            <v xml:space="preserve"> </v>
          </cell>
          <cell r="FI67" t="str">
            <v>normal/no action</v>
          </cell>
          <cell r="FK67" t="str">
            <v xml:space="preserve"> </v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 xml:space="preserve"> </v>
          </cell>
          <cell r="EB69" t="str">
            <v>normal/no action</v>
          </cell>
          <cell r="ED69" t="str">
            <v xml:space="preserve"> </v>
          </cell>
          <cell r="EE69" t="str">
            <v>normal/no action</v>
          </cell>
          <cell r="EG69" t="str">
            <v xml:space="preserve"> </v>
          </cell>
          <cell r="EH69" t="str">
            <v>normal/no action</v>
          </cell>
          <cell r="EJ69" t="str">
            <v xml:space="preserve"> </v>
          </cell>
          <cell r="EK69" t="str">
            <v>normal/no action</v>
          </cell>
          <cell r="EM69" t="str">
            <v xml:space="preserve"> </v>
          </cell>
          <cell r="EN69" t="str">
            <v>normal/no action</v>
          </cell>
          <cell r="EP69" t="str">
            <v xml:space="preserve"> </v>
          </cell>
          <cell r="EQ69" t="str">
            <v>normal/no action</v>
          </cell>
          <cell r="ES69" t="str">
            <v xml:space="preserve"> </v>
          </cell>
          <cell r="ET69" t="str">
            <v>normal/no action</v>
          </cell>
          <cell r="EV69" t="str">
            <v xml:space="preserve"> </v>
          </cell>
          <cell r="EW69" t="str">
            <v>normal/no action</v>
          </cell>
          <cell r="EY69" t="str">
            <v xml:space="preserve"> </v>
          </cell>
          <cell r="EZ69" t="str">
            <v>normal/no action</v>
          </cell>
          <cell r="FB69" t="str">
            <v xml:space="preserve"> </v>
          </cell>
          <cell r="FC69" t="str">
            <v>normal/no action</v>
          </cell>
          <cell r="FE69" t="str">
            <v xml:space="preserve"> </v>
          </cell>
          <cell r="FF69" t="str">
            <v>normal/no action</v>
          </cell>
          <cell r="FH69" t="str">
            <v xml:space="preserve"> </v>
          </cell>
          <cell r="FI69" t="str">
            <v>normal/no action</v>
          </cell>
          <cell r="FK69" t="str">
            <v xml:space="preserve"> </v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 xml:space="preserve"> </v>
          </cell>
          <cell r="EB70" t="str">
            <v>normal/no action</v>
          </cell>
          <cell r="ED70" t="str">
            <v xml:space="preserve"> </v>
          </cell>
          <cell r="EE70" t="str">
            <v>normal/no action</v>
          </cell>
          <cell r="EG70" t="str">
            <v xml:space="preserve"> </v>
          </cell>
          <cell r="EH70" t="str">
            <v>normal/no action</v>
          </cell>
          <cell r="EJ70" t="str">
            <v xml:space="preserve"> </v>
          </cell>
          <cell r="EK70" t="str">
            <v>normal/no action</v>
          </cell>
          <cell r="EM70" t="str">
            <v xml:space="preserve"> </v>
          </cell>
          <cell r="EN70" t="str">
            <v>normal/no action</v>
          </cell>
          <cell r="EP70" t="str">
            <v xml:space="preserve"> </v>
          </cell>
          <cell r="EQ70" t="str">
            <v>normal/no action</v>
          </cell>
          <cell r="ES70" t="str">
            <v xml:space="preserve"> </v>
          </cell>
          <cell r="ET70" t="str">
            <v>normal/no action</v>
          </cell>
          <cell r="EV70" t="str">
            <v xml:space="preserve"> </v>
          </cell>
          <cell r="EW70" t="str">
            <v>normal/no action</v>
          </cell>
          <cell r="EY70" t="str">
            <v xml:space="preserve"> </v>
          </cell>
          <cell r="EZ70" t="str">
            <v>normal/no action</v>
          </cell>
          <cell r="FB70" t="str">
            <v xml:space="preserve"> </v>
          </cell>
          <cell r="FC70" t="str">
            <v>normal/no action</v>
          </cell>
          <cell r="FE70" t="str">
            <v xml:space="preserve"> </v>
          </cell>
          <cell r="FF70" t="str">
            <v>normal/no action</v>
          </cell>
          <cell r="FH70" t="str">
            <v xml:space="preserve"> </v>
          </cell>
          <cell r="FI70" t="str">
            <v>normal/no action</v>
          </cell>
          <cell r="FK70" t="str">
            <v xml:space="preserve"> </v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 xml:space="preserve"> </v>
          </cell>
          <cell r="EB71" t="str">
            <v>normal/no action</v>
          </cell>
          <cell r="ED71" t="str">
            <v xml:space="preserve"> </v>
          </cell>
          <cell r="EE71" t="str">
            <v>normal/no action</v>
          </cell>
          <cell r="EG71" t="str">
            <v xml:space="preserve"> </v>
          </cell>
          <cell r="EH71" t="str">
            <v>normal/no action</v>
          </cell>
          <cell r="EJ71" t="str">
            <v xml:space="preserve"> </v>
          </cell>
          <cell r="EK71" t="str">
            <v>ชั้นNotice0</v>
          </cell>
          <cell r="EM71" t="str">
            <v xml:space="preserve"> </v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 xml:space="preserve"> </v>
          </cell>
          <cell r="EB72" t="str">
            <v>normal/no action</v>
          </cell>
          <cell r="ED72" t="str">
            <v xml:space="preserve"> </v>
          </cell>
          <cell r="EE72" t="str">
            <v>normal/no action</v>
          </cell>
          <cell r="EG72" t="str">
            <v xml:space="preserve"> </v>
          </cell>
          <cell r="EH72" t="str">
            <v>normal/no action</v>
          </cell>
          <cell r="EJ72" t="str">
            <v xml:space="preserve"> </v>
          </cell>
          <cell r="EK72" t="str">
            <v>ชั้นNotice0</v>
          </cell>
          <cell r="EM72" t="str">
            <v xml:space="preserve"> </v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 xml:space="preserve"> </v>
          </cell>
          <cell r="EB73" t="str">
            <v>normal/no action</v>
          </cell>
          <cell r="ED73" t="str">
            <v xml:space="preserve"> </v>
          </cell>
          <cell r="EE73" t="str">
            <v>normal/no action</v>
          </cell>
          <cell r="EG73" t="str">
            <v xml:space="preserve"> </v>
          </cell>
          <cell r="EH73" t="str">
            <v>normal/no action</v>
          </cell>
          <cell r="EJ73" t="str">
            <v xml:space="preserve"> </v>
          </cell>
          <cell r="EK73" t="str">
            <v>ชั้นNotice0</v>
          </cell>
          <cell r="EM73" t="str">
            <v xml:space="preserve"> </v>
          </cell>
          <cell r="EN73" t="str">
            <v>ชั้นNotice0</v>
          </cell>
          <cell r="EP73" t="str">
            <v xml:space="preserve"> </v>
          </cell>
          <cell r="EQ73" t="str">
            <v>ชั้นNotice0</v>
          </cell>
          <cell r="ES73" t="str">
            <v xml:space="preserve"> </v>
          </cell>
          <cell r="ET73" t="str">
            <v>ชั้นNotice0</v>
          </cell>
          <cell r="EV73" t="str">
            <v xml:space="preserve"> </v>
          </cell>
          <cell r="EW73" t="str">
            <v>normal/no action</v>
          </cell>
          <cell r="EY73" t="str">
            <v xml:space="preserve"> </v>
          </cell>
          <cell r="EZ73" t="str">
            <v>normal/no action</v>
          </cell>
          <cell r="FB73" t="str">
            <v xml:space="preserve"> </v>
          </cell>
          <cell r="FC73" t="str">
            <v>normal/no action</v>
          </cell>
          <cell r="FE73" t="str">
            <v xml:space="preserve"> </v>
          </cell>
          <cell r="FF73" t="str">
            <v>normal/no action</v>
          </cell>
          <cell r="FH73" t="str">
            <v xml:space="preserve"> </v>
          </cell>
          <cell r="FI73" t="str">
            <v>normal/no action</v>
          </cell>
          <cell r="FK73" t="str">
            <v xml:space="preserve"> </v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 xml:space="preserve"> </v>
          </cell>
          <cell r="EB74" t="str">
            <v>normal/no action</v>
          </cell>
          <cell r="ED74" t="str">
            <v xml:space="preserve"> </v>
          </cell>
          <cell r="EE74" t="str">
            <v>normal/no action</v>
          </cell>
          <cell r="EG74" t="str">
            <v xml:space="preserve"> </v>
          </cell>
          <cell r="EH74" t="str">
            <v>normal/no action</v>
          </cell>
          <cell r="EJ74" t="str">
            <v xml:space="preserve"> </v>
          </cell>
          <cell r="EK74" t="str">
            <v>normal/no action</v>
          </cell>
          <cell r="EM74" t="str">
            <v xml:space="preserve"> </v>
          </cell>
          <cell r="EN74" t="str">
            <v>normal/no action</v>
          </cell>
          <cell r="EP74" t="str">
            <v xml:space="preserve"> </v>
          </cell>
          <cell r="EQ74" t="str">
            <v>normal/no action</v>
          </cell>
          <cell r="ES74" t="str">
            <v xml:space="preserve"> </v>
          </cell>
          <cell r="ET74" t="str">
            <v>normal/no action</v>
          </cell>
          <cell r="EV74" t="str">
            <v xml:space="preserve"> </v>
          </cell>
          <cell r="EW74" t="str">
            <v>normal/no action</v>
          </cell>
          <cell r="EY74" t="str">
            <v xml:space="preserve"> </v>
          </cell>
          <cell r="EZ74" t="str">
            <v>normal/no action</v>
          </cell>
          <cell r="FB74" t="str">
            <v xml:space="preserve"> </v>
          </cell>
          <cell r="FC74" t="str">
            <v>normal/no action</v>
          </cell>
          <cell r="FE74" t="str">
            <v xml:space="preserve"> </v>
          </cell>
          <cell r="FF74" t="str">
            <v>normal/no action</v>
          </cell>
          <cell r="FH74" t="str">
            <v xml:space="preserve"> </v>
          </cell>
          <cell r="FI74" t="str">
            <v>normal/no action</v>
          </cell>
          <cell r="FK74" t="str">
            <v xml:space="preserve"> </v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 xml:space="preserve"> </v>
          </cell>
          <cell r="EB75" t="str">
            <v>normal/no action</v>
          </cell>
          <cell r="ED75" t="str">
            <v xml:space="preserve"> </v>
          </cell>
          <cell r="EE75" t="str">
            <v>normal/no action</v>
          </cell>
          <cell r="EG75" t="str">
            <v xml:space="preserve"> </v>
          </cell>
          <cell r="EH75" t="str">
            <v>normal/no action</v>
          </cell>
          <cell r="EJ75" t="str">
            <v xml:space="preserve"> </v>
          </cell>
          <cell r="EK75" t="str">
            <v>normal/no action</v>
          </cell>
          <cell r="EM75" t="str">
            <v xml:space="preserve"> </v>
          </cell>
          <cell r="EN75" t="str">
            <v>normal/no action</v>
          </cell>
          <cell r="EP75" t="str">
            <v xml:space="preserve"> </v>
          </cell>
          <cell r="EQ75" t="str">
            <v>normal/no action</v>
          </cell>
          <cell r="ES75" t="str">
            <v xml:space="preserve"> </v>
          </cell>
          <cell r="ET75" t="str">
            <v>normal/no action</v>
          </cell>
          <cell r="EV75" t="str">
            <v xml:space="preserve"> </v>
          </cell>
          <cell r="EW75" t="str">
            <v>normal/no action</v>
          </cell>
          <cell r="EY75" t="str">
            <v xml:space="preserve"> </v>
          </cell>
          <cell r="EZ75" t="str">
            <v>normal/no action</v>
          </cell>
          <cell r="FB75" t="str">
            <v xml:space="preserve"> </v>
          </cell>
          <cell r="FC75" t="str">
            <v>normal/no action</v>
          </cell>
          <cell r="FE75" t="str">
            <v xml:space="preserve"> </v>
          </cell>
          <cell r="FF75" t="str">
            <v>normal/no action</v>
          </cell>
          <cell r="FH75" t="str">
            <v xml:space="preserve"> </v>
          </cell>
          <cell r="FI75" t="str">
            <v>normal/no action</v>
          </cell>
          <cell r="FK75" t="str">
            <v xml:space="preserve"> </v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 xml:space="preserve"> </v>
          </cell>
          <cell r="EB76" t="str">
            <v>normal/no action</v>
          </cell>
          <cell r="ED76" t="str">
            <v xml:space="preserve"> </v>
          </cell>
          <cell r="EE76" t="str">
            <v>normal/no action</v>
          </cell>
          <cell r="EG76" t="str">
            <v xml:space="preserve"> </v>
          </cell>
          <cell r="EH76" t="str">
            <v>normal/no action</v>
          </cell>
          <cell r="EJ76" t="str">
            <v xml:space="preserve"> </v>
          </cell>
          <cell r="EK76" t="str">
            <v>normal/no action</v>
          </cell>
          <cell r="EM76" t="str">
            <v xml:space="preserve"> </v>
          </cell>
          <cell r="EN76" t="str">
            <v>normal/no action</v>
          </cell>
          <cell r="EP76" t="str">
            <v xml:space="preserve"> </v>
          </cell>
          <cell r="EQ76" t="str">
            <v>normal/no action</v>
          </cell>
          <cell r="ES76" t="str">
            <v xml:space="preserve"> </v>
          </cell>
          <cell r="ET76" t="str">
            <v>normal/no action</v>
          </cell>
          <cell r="EV76" t="str">
            <v xml:space="preserve"> </v>
          </cell>
          <cell r="EW76" t="str">
            <v>normal/no action</v>
          </cell>
          <cell r="EY76" t="str">
            <v xml:space="preserve"> </v>
          </cell>
          <cell r="EZ76" t="str">
            <v>normal/no action</v>
          </cell>
          <cell r="FB76" t="str">
            <v xml:space="preserve"> </v>
          </cell>
          <cell r="FC76" t="str">
            <v>normal/no action</v>
          </cell>
          <cell r="FE76" t="str">
            <v xml:space="preserve"> </v>
          </cell>
          <cell r="FF76" t="str">
            <v>normal/no action</v>
          </cell>
          <cell r="FH76" t="str">
            <v xml:space="preserve"> </v>
          </cell>
          <cell r="FI76" t="str">
            <v>normal/no action</v>
          </cell>
          <cell r="FK76" t="str">
            <v xml:space="preserve"> </v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 xml:space="preserve"> </v>
          </cell>
          <cell r="EB79" t="str">
            <v>normal/no action</v>
          </cell>
          <cell r="ED79" t="str">
            <v xml:space="preserve"> </v>
          </cell>
          <cell r="EE79" t="str">
            <v>normal/no action</v>
          </cell>
          <cell r="EG79" t="str">
            <v xml:space="preserve"> </v>
          </cell>
          <cell r="EH79" t="str">
            <v>normal/no action</v>
          </cell>
          <cell r="EJ79" t="str">
            <v xml:space="preserve"> </v>
          </cell>
          <cell r="EK79" t="str">
            <v>ชั้นNotice0</v>
          </cell>
          <cell r="EM79" t="str">
            <v xml:space="preserve"> </v>
          </cell>
          <cell r="EN79" t="str">
            <v>ชั้นNotice0</v>
          </cell>
          <cell r="EP79" t="str">
            <v xml:space="preserve"> </v>
          </cell>
          <cell r="EQ79" t="str">
            <v>ชั้นNotice0</v>
          </cell>
          <cell r="ES79" t="str">
            <v xml:space="preserve"> </v>
          </cell>
          <cell r="ET79" t="str">
            <v>normal/no action</v>
          </cell>
          <cell r="EU79" t="str">
            <v xml:space="preserve"> </v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 xml:space="preserve"> </v>
          </cell>
          <cell r="EB80" t="str">
            <v>normal/no action</v>
          </cell>
          <cell r="ED80" t="str">
            <v xml:space="preserve"> </v>
          </cell>
          <cell r="EE80" t="str">
            <v>normal/no action</v>
          </cell>
          <cell r="EG80" t="str">
            <v xml:space="preserve"> </v>
          </cell>
          <cell r="EH80" t="str">
            <v>normal/no action</v>
          </cell>
          <cell r="EJ80" t="str">
            <v xml:space="preserve"> </v>
          </cell>
          <cell r="EK80" t="str">
            <v>normal/no action</v>
          </cell>
          <cell r="EM80" t="str">
            <v xml:space="preserve"> </v>
          </cell>
          <cell r="EN80" t="str">
            <v>normal/no action</v>
          </cell>
          <cell r="EP80" t="str">
            <v xml:space="preserve"> </v>
          </cell>
          <cell r="EQ80" t="str">
            <v>normal/no action</v>
          </cell>
          <cell r="ES80" t="str">
            <v xml:space="preserve"> </v>
          </cell>
          <cell r="ET80" t="str">
            <v>normal/no action</v>
          </cell>
          <cell r="EV80" t="str">
            <v xml:space="preserve"> </v>
          </cell>
          <cell r="EW80" t="str">
            <v>normal/no action</v>
          </cell>
          <cell r="EY80" t="str">
            <v xml:space="preserve"> </v>
          </cell>
          <cell r="EZ80" t="str">
            <v>normal/no action</v>
          </cell>
          <cell r="FB80" t="str">
            <v xml:space="preserve"> </v>
          </cell>
          <cell r="FC80" t="str">
            <v>normal/no action</v>
          </cell>
          <cell r="FE80" t="str">
            <v xml:space="preserve"> </v>
          </cell>
          <cell r="FF80" t="str">
            <v>normal/no action</v>
          </cell>
          <cell r="FH80" t="str">
            <v xml:space="preserve"> </v>
          </cell>
          <cell r="FI80" t="str">
            <v>normal/no action</v>
          </cell>
          <cell r="FK80" t="str">
            <v xml:space="preserve"> </v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 xml:space="preserve"> </v>
          </cell>
          <cell r="EB81" t="str">
            <v>normal/no action</v>
          </cell>
          <cell r="ED81" t="str">
            <v xml:space="preserve"> </v>
          </cell>
          <cell r="EE81" t="str">
            <v>normal/no action</v>
          </cell>
          <cell r="EG81" t="str">
            <v xml:space="preserve"> </v>
          </cell>
          <cell r="EH81" t="str">
            <v>normal/no action</v>
          </cell>
          <cell r="EJ81" t="str">
            <v xml:space="preserve"> </v>
          </cell>
          <cell r="EK81" t="str">
            <v>normal/no action</v>
          </cell>
          <cell r="EM81" t="str">
            <v xml:space="preserve"> </v>
          </cell>
          <cell r="EN81" t="str">
            <v>normal/no action</v>
          </cell>
          <cell r="EP81" t="str">
            <v xml:space="preserve"> </v>
          </cell>
          <cell r="EQ81" t="str">
            <v>normal/no action</v>
          </cell>
          <cell r="ES81" t="str">
            <v xml:space="preserve"> </v>
          </cell>
          <cell r="ET81" t="str">
            <v>normal/no action</v>
          </cell>
          <cell r="EV81" t="str">
            <v xml:space="preserve"> </v>
          </cell>
          <cell r="EW81" t="str">
            <v>normal/no action</v>
          </cell>
          <cell r="EY81" t="str">
            <v xml:space="preserve"> </v>
          </cell>
          <cell r="EZ81" t="str">
            <v>normal/no action</v>
          </cell>
          <cell r="FB81" t="str">
            <v xml:space="preserve"> </v>
          </cell>
          <cell r="FC81" t="str">
            <v>normal/no action</v>
          </cell>
          <cell r="FE81" t="str">
            <v xml:space="preserve"> </v>
          </cell>
          <cell r="FF81" t="str">
            <v>normal/no action</v>
          </cell>
          <cell r="FH81" t="str">
            <v xml:space="preserve"> </v>
          </cell>
          <cell r="FI81" t="str">
            <v>normal/no action</v>
          </cell>
          <cell r="FK81" t="str">
            <v xml:space="preserve"> </v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 xml:space="preserve"> </v>
          </cell>
          <cell r="EB82" t="str">
            <v>normal/no action</v>
          </cell>
          <cell r="ED82" t="str">
            <v xml:space="preserve"> </v>
          </cell>
          <cell r="EE82" t="str">
            <v>normal/no action</v>
          </cell>
          <cell r="EG82" t="str">
            <v xml:space="preserve"> </v>
          </cell>
          <cell r="EH82" t="str">
            <v>normal/no action</v>
          </cell>
          <cell r="EJ82" t="str">
            <v xml:space="preserve"> </v>
          </cell>
          <cell r="EK82" t="str">
            <v>normal/no action</v>
          </cell>
          <cell r="EM82" t="str">
            <v xml:space="preserve"> </v>
          </cell>
          <cell r="EN82" t="str">
            <v>normal/no action</v>
          </cell>
          <cell r="EP82" t="str">
            <v xml:space="preserve"> </v>
          </cell>
          <cell r="EQ82" t="str">
            <v>normal/no action</v>
          </cell>
          <cell r="ES82" t="str">
            <v xml:space="preserve"> </v>
          </cell>
          <cell r="ET82" t="str">
            <v>normal/no action</v>
          </cell>
          <cell r="EV82" t="str">
            <v xml:space="preserve"> </v>
          </cell>
          <cell r="EW82" t="str">
            <v>normal/no action</v>
          </cell>
          <cell r="EY82" t="str">
            <v xml:space="preserve"> </v>
          </cell>
          <cell r="EZ82" t="str">
            <v>normal/no action</v>
          </cell>
          <cell r="FB82" t="str">
            <v xml:space="preserve"> </v>
          </cell>
          <cell r="FC82" t="str">
            <v>normal/no action</v>
          </cell>
          <cell r="FE82" t="str">
            <v xml:space="preserve"> </v>
          </cell>
          <cell r="FF82" t="str">
            <v>normal/no action</v>
          </cell>
          <cell r="FH82" t="str">
            <v xml:space="preserve"> </v>
          </cell>
          <cell r="FI82" t="str">
            <v>normal/no action</v>
          </cell>
          <cell r="FK82" t="str">
            <v xml:space="preserve"> </v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 xml:space="preserve"> </v>
          </cell>
          <cell r="EB83" t="str">
            <v>normal/no action</v>
          </cell>
          <cell r="ED83" t="str">
            <v xml:space="preserve"> </v>
          </cell>
          <cell r="EE83" t="str">
            <v>normal/no action</v>
          </cell>
          <cell r="EG83" t="str">
            <v xml:space="preserve"> </v>
          </cell>
          <cell r="EH83" t="str">
            <v>normal/no action</v>
          </cell>
          <cell r="EJ83" t="str">
            <v xml:space="preserve"> </v>
          </cell>
          <cell r="EK83" t="str">
            <v>normal/no action</v>
          </cell>
          <cell r="EM83" t="str">
            <v xml:space="preserve"> </v>
          </cell>
          <cell r="EN83" t="str">
            <v>normal/no action</v>
          </cell>
          <cell r="EP83" t="str">
            <v xml:space="preserve"> </v>
          </cell>
          <cell r="EQ83" t="str">
            <v>normal/no action</v>
          </cell>
          <cell r="ES83" t="str">
            <v xml:space="preserve"> </v>
          </cell>
          <cell r="ET83" t="str">
            <v>normal/no action</v>
          </cell>
          <cell r="EV83" t="str">
            <v xml:space="preserve"> </v>
          </cell>
          <cell r="EW83" t="str">
            <v>normal/no action</v>
          </cell>
          <cell r="EY83" t="str">
            <v xml:space="preserve"> </v>
          </cell>
          <cell r="EZ83" t="str">
            <v>normal/no action</v>
          </cell>
          <cell r="FB83" t="str">
            <v xml:space="preserve"> </v>
          </cell>
          <cell r="FC83" t="str">
            <v>normal/no action</v>
          </cell>
          <cell r="FE83" t="str">
            <v xml:space="preserve"> </v>
          </cell>
          <cell r="FF83" t="str">
            <v>normal/no action</v>
          </cell>
          <cell r="FH83" t="str">
            <v xml:space="preserve"> </v>
          </cell>
          <cell r="FI83" t="str">
            <v>normal/no action</v>
          </cell>
          <cell r="FK83" t="str">
            <v xml:space="preserve"> </v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 xml:space="preserve"> </v>
          </cell>
          <cell r="EB84" t="str">
            <v>normal/no action</v>
          </cell>
          <cell r="ED84" t="str">
            <v xml:space="preserve"> </v>
          </cell>
          <cell r="EE84" t="str">
            <v>normal/no action</v>
          </cell>
          <cell r="EG84" t="str">
            <v xml:space="preserve"> </v>
          </cell>
          <cell r="EH84" t="str">
            <v>normal/no action</v>
          </cell>
          <cell r="EJ84" t="str">
            <v xml:space="preserve"> </v>
          </cell>
          <cell r="EK84" t="str">
            <v>normal/no action</v>
          </cell>
          <cell r="EM84" t="str">
            <v xml:space="preserve"> </v>
          </cell>
          <cell r="EN84" t="str">
            <v>normal/no action</v>
          </cell>
          <cell r="EP84" t="str">
            <v xml:space="preserve"> </v>
          </cell>
          <cell r="EQ84" t="str">
            <v>normal/no action</v>
          </cell>
          <cell r="ES84" t="str">
            <v xml:space="preserve"> </v>
          </cell>
          <cell r="ET84" t="str">
            <v>normal/no action</v>
          </cell>
          <cell r="EV84" t="str">
            <v xml:space="preserve"> </v>
          </cell>
          <cell r="EW84" t="str">
            <v>normal/no action</v>
          </cell>
          <cell r="EY84" t="str">
            <v xml:space="preserve"> </v>
          </cell>
          <cell r="EZ84" t="str">
            <v>normal/no action</v>
          </cell>
          <cell r="FB84" t="str">
            <v xml:space="preserve"> </v>
          </cell>
          <cell r="FC84" t="str">
            <v>normal/no action</v>
          </cell>
          <cell r="FE84" t="str">
            <v xml:space="preserve"> </v>
          </cell>
          <cell r="FF84" t="str">
            <v>normal/no action</v>
          </cell>
          <cell r="FH84" t="str">
            <v xml:space="preserve"> </v>
          </cell>
          <cell r="FI84" t="str">
            <v>normal/no action</v>
          </cell>
          <cell r="FK84" t="str">
            <v xml:space="preserve"> </v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 xml:space="preserve"> </v>
          </cell>
          <cell r="EB86" t="str">
            <v>normal/no action</v>
          </cell>
          <cell r="ED86" t="str">
            <v xml:space="preserve"> </v>
          </cell>
          <cell r="EE86" t="str">
            <v>normal/no action</v>
          </cell>
          <cell r="EG86" t="str">
            <v xml:space="preserve"> </v>
          </cell>
          <cell r="EH86" t="str">
            <v>normal/no action</v>
          </cell>
          <cell r="EJ86" t="str">
            <v xml:space="preserve"> </v>
          </cell>
          <cell r="EK86" t="str">
            <v>normal/no action</v>
          </cell>
          <cell r="EM86" t="str">
            <v xml:space="preserve"> </v>
          </cell>
          <cell r="EN86" t="str">
            <v>normal/no action</v>
          </cell>
          <cell r="EP86" t="str">
            <v xml:space="preserve"> </v>
          </cell>
          <cell r="EQ86" t="str">
            <v>normal/no action</v>
          </cell>
          <cell r="ES86" t="str">
            <v xml:space="preserve"> </v>
          </cell>
          <cell r="ET86" t="str">
            <v>normal/no action</v>
          </cell>
          <cell r="EV86" t="str">
            <v xml:space="preserve"> </v>
          </cell>
          <cell r="EW86" t="str">
            <v>normal/no action</v>
          </cell>
          <cell r="EY86" t="str">
            <v xml:space="preserve"> </v>
          </cell>
          <cell r="EZ86" t="str">
            <v>normal/no action</v>
          </cell>
          <cell r="FB86" t="str">
            <v xml:space="preserve"> </v>
          </cell>
          <cell r="FC86" t="str">
            <v>normal/no action</v>
          </cell>
          <cell r="FE86" t="str">
            <v xml:space="preserve"> </v>
          </cell>
          <cell r="FF86" t="str">
            <v>normal/no action</v>
          </cell>
          <cell r="FH86" t="str">
            <v xml:space="preserve"> </v>
          </cell>
          <cell r="FI86" t="str">
            <v>normal/no action</v>
          </cell>
          <cell r="FK86" t="str">
            <v xml:space="preserve"> </v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 xml:space="preserve"> </v>
          </cell>
          <cell r="EB87" t="str">
            <v>normal/no action</v>
          </cell>
          <cell r="ED87" t="str">
            <v xml:space="preserve"> </v>
          </cell>
          <cell r="EE87" t="str">
            <v>normal/no action</v>
          </cell>
          <cell r="EG87" t="str">
            <v xml:space="preserve"> </v>
          </cell>
          <cell r="EH87" t="str">
            <v>normal/no action</v>
          </cell>
          <cell r="EJ87" t="str">
            <v xml:space="preserve"> </v>
          </cell>
          <cell r="EK87" t="str">
            <v>normal/no action</v>
          </cell>
          <cell r="EM87" t="str">
            <v xml:space="preserve"> </v>
          </cell>
          <cell r="EN87" t="str">
            <v>normal/no action</v>
          </cell>
          <cell r="EP87" t="str">
            <v xml:space="preserve"> </v>
          </cell>
          <cell r="EQ87" t="str">
            <v>normal/no action</v>
          </cell>
          <cell r="ES87" t="str">
            <v xml:space="preserve"> </v>
          </cell>
          <cell r="ET87" t="str">
            <v>normal/no action</v>
          </cell>
          <cell r="EV87" t="str">
            <v xml:space="preserve"> </v>
          </cell>
          <cell r="EW87" t="str">
            <v>normal/no action</v>
          </cell>
          <cell r="EY87" t="str">
            <v xml:space="preserve"> </v>
          </cell>
          <cell r="EZ87" t="str">
            <v>normal/no action</v>
          </cell>
          <cell r="FB87" t="str">
            <v xml:space="preserve"> </v>
          </cell>
          <cell r="FC87" t="str">
            <v>normal/no action</v>
          </cell>
          <cell r="FE87" t="str">
            <v xml:space="preserve"> </v>
          </cell>
          <cell r="FF87" t="str">
            <v>normal/no action</v>
          </cell>
          <cell r="FH87" t="str">
            <v xml:space="preserve"> </v>
          </cell>
          <cell r="FI87" t="str">
            <v>normal/no action</v>
          </cell>
          <cell r="FK87" t="str">
            <v xml:space="preserve"> </v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 xml:space="preserve"> </v>
          </cell>
          <cell r="EB88" t="str">
            <v>normal/no action</v>
          </cell>
          <cell r="ED88" t="str">
            <v xml:space="preserve"> </v>
          </cell>
          <cell r="EE88" t="str">
            <v>normal/no action</v>
          </cell>
          <cell r="EG88" t="str">
            <v xml:space="preserve"> </v>
          </cell>
          <cell r="EH88" t="str">
            <v>normal/no action</v>
          </cell>
          <cell r="EJ88" t="str">
            <v xml:space="preserve"> </v>
          </cell>
          <cell r="EK88" t="str">
            <v>normal/no action</v>
          </cell>
          <cell r="EM88" t="str">
            <v xml:space="preserve"> </v>
          </cell>
          <cell r="EN88" t="str">
            <v>normal/no action</v>
          </cell>
          <cell r="EP88" t="str">
            <v xml:space="preserve"> </v>
          </cell>
          <cell r="EQ88" t="str">
            <v>normal/no action</v>
          </cell>
          <cell r="ES88" t="str">
            <v xml:space="preserve"> </v>
          </cell>
          <cell r="ET88" t="str">
            <v>normal/no action</v>
          </cell>
          <cell r="EV88" t="str">
            <v xml:space="preserve"> </v>
          </cell>
          <cell r="EW88" t="str">
            <v>normal/no action</v>
          </cell>
          <cell r="EY88" t="str">
            <v xml:space="preserve"> </v>
          </cell>
          <cell r="EZ88" t="str">
            <v>normal/no action</v>
          </cell>
          <cell r="FB88" t="str">
            <v xml:space="preserve"> </v>
          </cell>
          <cell r="FC88" t="str">
            <v>normal/no action</v>
          </cell>
          <cell r="FE88" t="str">
            <v xml:space="preserve"> </v>
          </cell>
          <cell r="FF88" t="str">
            <v>normal/no action</v>
          </cell>
          <cell r="FH88" t="str">
            <v xml:space="preserve"> </v>
          </cell>
          <cell r="FI88" t="str">
            <v>normal/no action</v>
          </cell>
          <cell r="FK88" t="str">
            <v xml:space="preserve"> </v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 xml:space="preserve"> </v>
          </cell>
          <cell r="EB89" t="str">
            <v>normal/no action</v>
          </cell>
          <cell r="ED89" t="str">
            <v xml:space="preserve"> </v>
          </cell>
          <cell r="EE89" t="str">
            <v>normal/no action</v>
          </cell>
          <cell r="EG89" t="str">
            <v xml:space="preserve"> </v>
          </cell>
          <cell r="EH89" t="str">
            <v>normal/no action</v>
          </cell>
          <cell r="EJ89" t="str">
            <v xml:space="preserve"> </v>
          </cell>
          <cell r="EK89" t="str">
            <v>ชั้นNotice0</v>
          </cell>
          <cell r="EM89" t="str">
            <v xml:space="preserve"> </v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 xml:space="preserve"> </v>
          </cell>
          <cell r="EB90" t="str">
            <v>normal/no action</v>
          </cell>
          <cell r="ED90" t="str">
            <v xml:space="preserve"> </v>
          </cell>
          <cell r="EE90" t="str">
            <v>normal/no action</v>
          </cell>
          <cell r="EG90" t="str">
            <v xml:space="preserve"> </v>
          </cell>
          <cell r="EH90" t="str">
            <v>normal/no action</v>
          </cell>
          <cell r="EJ90" t="str">
            <v xml:space="preserve"> </v>
          </cell>
          <cell r="EK90" t="str">
            <v>normal/no action</v>
          </cell>
          <cell r="EM90" t="str">
            <v xml:space="preserve"> </v>
          </cell>
          <cell r="EN90" t="str">
            <v>normal/no action</v>
          </cell>
          <cell r="EP90" t="str">
            <v xml:space="preserve"> </v>
          </cell>
          <cell r="EQ90" t="str">
            <v>normal/no action</v>
          </cell>
          <cell r="ES90" t="str">
            <v xml:space="preserve"> </v>
          </cell>
          <cell r="ET90" t="str">
            <v>normal/no action</v>
          </cell>
          <cell r="EV90" t="str">
            <v xml:space="preserve"> </v>
          </cell>
          <cell r="EW90" t="str">
            <v>normal/no action</v>
          </cell>
          <cell r="EY90" t="str">
            <v xml:space="preserve"> </v>
          </cell>
          <cell r="EZ90" t="str">
            <v>normal/no action</v>
          </cell>
          <cell r="FB90" t="str">
            <v xml:space="preserve"> </v>
          </cell>
          <cell r="FC90" t="str">
            <v>normal/no action</v>
          </cell>
          <cell r="FE90" t="str">
            <v xml:space="preserve"> </v>
          </cell>
          <cell r="FF90" t="str">
            <v>normal/no action</v>
          </cell>
          <cell r="FH90" t="str">
            <v xml:space="preserve"> </v>
          </cell>
          <cell r="FI90" t="str">
            <v>normal/no action</v>
          </cell>
          <cell r="FK90" t="str">
            <v xml:space="preserve"> </v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 xml:space="preserve"> </v>
          </cell>
          <cell r="EB92" t="str">
            <v>normal/no action</v>
          </cell>
          <cell r="ED92" t="str">
            <v xml:space="preserve"> </v>
          </cell>
          <cell r="EE92" t="str">
            <v>normal/no action</v>
          </cell>
          <cell r="EG92" t="str">
            <v xml:space="preserve"> </v>
          </cell>
          <cell r="EH92" t="str">
            <v>normal/no action</v>
          </cell>
          <cell r="EJ92" t="str">
            <v xml:space="preserve"> </v>
          </cell>
          <cell r="EK92" t="str">
            <v>normal/no action</v>
          </cell>
          <cell r="EM92" t="str">
            <v xml:space="preserve"> </v>
          </cell>
          <cell r="EN92" t="str">
            <v>normal/no action</v>
          </cell>
          <cell r="EP92" t="str">
            <v xml:space="preserve"> </v>
          </cell>
          <cell r="EQ92" t="str">
            <v>normal/no action</v>
          </cell>
          <cell r="ES92" t="str">
            <v xml:space="preserve"> </v>
          </cell>
          <cell r="ET92" t="str">
            <v>normal/no action</v>
          </cell>
          <cell r="EV92" t="str">
            <v xml:space="preserve"> </v>
          </cell>
          <cell r="EW92" t="str">
            <v>normal/no action</v>
          </cell>
          <cell r="EY92" t="str">
            <v xml:space="preserve"> </v>
          </cell>
          <cell r="EZ92" t="str">
            <v>normal/no action</v>
          </cell>
          <cell r="FB92" t="str">
            <v xml:space="preserve"> </v>
          </cell>
          <cell r="FC92" t="str">
            <v>normal/no action</v>
          </cell>
          <cell r="FE92" t="str">
            <v xml:space="preserve"> </v>
          </cell>
          <cell r="FF92" t="str">
            <v>normal/no action</v>
          </cell>
          <cell r="FH92" t="str">
            <v xml:space="preserve"> </v>
          </cell>
          <cell r="FI92" t="str">
            <v>normal/no action</v>
          </cell>
          <cell r="FK92" t="str">
            <v xml:space="preserve"> </v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 xml:space="preserve"> </v>
          </cell>
          <cell r="EB94" t="str">
            <v>normal/no action</v>
          </cell>
          <cell r="ED94" t="str">
            <v xml:space="preserve"> </v>
          </cell>
          <cell r="EE94" t="str">
            <v>normal/no action</v>
          </cell>
          <cell r="EG94" t="str">
            <v xml:space="preserve"> </v>
          </cell>
          <cell r="EH94" t="str">
            <v>normal/no action</v>
          </cell>
          <cell r="EJ94" t="str">
            <v xml:space="preserve"> </v>
          </cell>
          <cell r="EK94" t="str">
            <v>normal/no action</v>
          </cell>
          <cell r="EM94" t="str">
            <v xml:space="preserve"> </v>
          </cell>
          <cell r="EN94" t="str">
            <v>normal/no action</v>
          </cell>
          <cell r="EP94" t="str">
            <v xml:space="preserve"> </v>
          </cell>
          <cell r="EQ94" t="str">
            <v>normal/no action</v>
          </cell>
          <cell r="ES94" t="str">
            <v xml:space="preserve"> </v>
          </cell>
          <cell r="ET94" t="str">
            <v>normal/no action</v>
          </cell>
          <cell r="EV94" t="str">
            <v xml:space="preserve"> </v>
          </cell>
          <cell r="EW94" t="str">
            <v>normal/no action</v>
          </cell>
          <cell r="EY94" t="str">
            <v xml:space="preserve"> </v>
          </cell>
          <cell r="EZ94" t="str">
            <v>normal/no action</v>
          </cell>
          <cell r="FB94" t="str">
            <v xml:space="preserve"> </v>
          </cell>
          <cell r="FC94" t="str">
            <v>normal/no action</v>
          </cell>
          <cell r="FE94" t="str">
            <v xml:space="preserve"> </v>
          </cell>
          <cell r="FF94" t="str">
            <v>normal/no action</v>
          </cell>
          <cell r="FH94" t="str">
            <v xml:space="preserve"> </v>
          </cell>
          <cell r="FI94" t="str">
            <v>normal/no action</v>
          </cell>
          <cell r="FK94" t="str">
            <v xml:space="preserve"> </v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 xml:space="preserve"> </v>
          </cell>
          <cell r="EB95" t="str">
            <v>normal/no action</v>
          </cell>
          <cell r="ED95" t="str">
            <v xml:space="preserve"> </v>
          </cell>
          <cell r="EE95" t="str">
            <v>normal/no action</v>
          </cell>
          <cell r="EG95" t="str">
            <v xml:space="preserve"> </v>
          </cell>
          <cell r="EH95" t="str">
            <v>normal/no action</v>
          </cell>
          <cell r="EJ95" t="str">
            <v xml:space="preserve"> </v>
          </cell>
          <cell r="EK95" t="str">
            <v>normal/no action</v>
          </cell>
          <cell r="EM95" t="str">
            <v xml:space="preserve"> </v>
          </cell>
          <cell r="EN95" t="str">
            <v>normal/no action</v>
          </cell>
          <cell r="EP95" t="str">
            <v xml:space="preserve"> </v>
          </cell>
          <cell r="EQ95" t="str">
            <v>normal/no action</v>
          </cell>
          <cell r="ES95" t="str">
            <v xml:space="preserve"> </v>
          </cell>
          <cell r="ET95" t="str">
            <v>normal/no action</v>
          </cell>
          <cell r="EV95" t="str">
            <v xml:space="preserve"> </v>
          </cell>
          <cell r="EW95" t="str">
            <v>normal/no action</v>
          </cell>
          <cell r="EY95" t="str">
            <v xml:space="preserve"> </v>
          </cell>
          <cell r="EZ95" t="str">
            <v>normal/no action</v>
          </cell>
          <cell r="FB95" t="str">
            <v xml:space="preserve"> </v>
          </cell>
          <cell r="FC95" t="str">
            <v>normal/no action</v>
          </cell>
          <cell r="FE95" t="str">
            <v xml:space="preserve"> </v>
          </cell>
          <cell r="FF95" t="str">
            <v>normal/no action</v>
          </cell>
          <cell r="FH95" t="str">
            <v xml:space="preserve"> </v>
          </cell>
          <cell r="FI95" t="str">
            <v>normal/no action</v>
          </cell>
          <cell r="FK95" t="str">
            <v xml:space="preserve"> </v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 xml:space="preserve"> </v>
          </cell>
          <cell r="EB96" t="str">
            <v>normal/no action</v>
          </cell>
          <cell r="ED96" t="str">
            <v xml:space="preserve"> </v>
          </cell>
          <cell r="EE96" t="str">
            <v>normal/no action</v>
          </cell>
          <cell r="EG96" t="str">
            <v xml:space="preserve"> </v>
          </cell>
          <cell r="EH96" t="str">
            <v>normal/no action</v>
          </cell>
          <cell r="EJ96" t="str">
            <v xml:space="preserve"> </v>
          </cell>
          <cell r="EK96" t="str">
            <v>normal/no action</v>
          </cell>
          <cell r="EM96" t="str">
            <v xml:space="preserve"> </v>
          </cell>
          <cell r="EN96" t="str">
            <v>normal/no action</v>
          </cell>
          <cell r="EP96" t="str">
            <v xml:space="preserve"> </v>
          </cell>
          <cell r="EQ96" t="str">
            <v>normal/no action</v>
          </cell>
          <cell r="ES96" t="str">
            <v xml:space="preserve"> </v>
          </cell>
          <cell r="ET96" t="str">
            <v>normal/no action</v>
          </cell>
          <cell r="EV96" t="str">
            <v xml:space="preserve"> </v>
          </cell>
          <cell r="EW96" t="str">
            <v>normal/no action</v>
          </cell>
          <cell r="EY96" t="str">
            <v xml:space="preserve"> </v>
          </cell>
          <cell r="EZ96" t="str">
            <v>normal/no action</v>
          </cell>
          <cell r="FB96" t="str">
            <v xml:space="preserve"> </v>
          </cell>
          <cell r="FC96" t="str">
            <v>normal/no action</v>
          </cell>
          <cell r="FE96" t="str">
            <v xml:space="preserve"> </v>
          </cell>
          <cell r="FF96" t="str">
            <v>normal/no action</v>
          </cell>
          <cell r="FH96" t="str">
            <v xml:space="preserve"> </v>
          </cell>
          <cell r="FI96" t="str">
            <v>normal/no action</v>
          </cell>
          <cell r="FK96" t="str">
            <v xml:space="preserve"> </v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 xml:space="preserve"> </v>
          </cell>
          <cell r="EB98" t="str">
            <v>normal/no action</v>
          </cell>
          <cell r="ED98" t="str">
            <v xml:space="preserve"> </v>
          </cell>
          <cell r="EE98" t="str">
            <v>normal/no action</v>
          </cell>
          <cell r="EG98" t="str">
            <v xml:space="preserve"> </v>
          </cell>
          <cell r="EH98" t="str">
            <v>normal/no action</v>
          </cell>
          <cell r="EJ98" t="str">
            <v xml:space="preserve"> </v>
          </cell>
          <cell r="EK98" t="str">
            <v>normal/no action</v>
          </cell>
          <cell r="EM98" t="str">
            <v xml:space="preserve"> </v>
          </cell>
          <cell r="EN98" t="str">
            <v>normal/no action</v>
          </cell>
          <cell r="EP98" t="str">
            <v xml:space="preserve"> </v>
          </cell>
          <cell r="EQ98" t="str">
            <v>normal/no action</v>
          </cell>
          <cell r="ES98" t="str">
            <v xml:space="preserve"> </v>
          </cell>
          <cell r="ET98" t="str">
            <v>normal/no action</v>
          </cell>
          <cell r="EV98" t="str">
            <v xml:space="preserve"> </v>
          </cell>
          <cell r="EW98" t="str">
            <v>normal/no action</v>
          </cell>
          <cell r="EY98" t="str">
            <v xml:space="preserve"> </v>
          </cell>
          <cell r="EZ98" t="str">
            <v>normal/no action</v>
          </cell>
          <cell r="FB98" t="str">
            <v xml:space="preserve"> </v>
          </cell>
          <cell r="FC98" t="str">
            <v>normal/no action</v>
          </cell>
          <cell r="FE98" t="str">
            <v xml:space="preserve"> </v>
          </cell>
          <cell r="FF98" t="str">
            <v>normal/no action</v>
          </cell>
          <cell r="FH98" t="str">
            <v xml:space="preserve"> </v>
          </cell>
          <cell r="FI98" t="str">
            <v>normal/no action</v>
          </cell>
          <cell r="FK98" t="str">
            <v xml:space="preserve"> </v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 xml:space="preserve"> </v>
          </cell>
          <cell r="EB99" t="str">
            <v>normal/no action</v>
          </cell>
          <cell r="ED99" t="str">
            <v xml:space="preserve"> </v>
          </cell>
          <cell r="EE99" t="str">
            <v>normal/no action</v>
          </cell>
          <cell r="EG99" t="str">
            <v xml:space="preserve"> </v>
          </cell>
          <cell r="EH99" t="str">
            <v>normal/no action</v>
          </cell>
          <cell r="EJ99" t="str">
            <v xml:space="preserve"> </v>
          </cell>
          <cell r="EK99" t="str">
            <v>normal/no action</v>
          </cell>
          <cell r="EM99" t="str">
            <v xml:space="preserve"> </v>
          </cell>
          <cell r="EN99" t="str">
            <v>normal/no action</v>
          </cell>
          <cell r="EP99" t="str">
            <v xml:space="preserve"> </v>
          </cell>
          <cell r="EQ99" t="str">
            <v>normal/no action</v>
          </cell>
          <cell r="ES99" t="str">
            <v xml:space="preserve"> </v>
          </cell>
          <cell r="ET99" t="str">
            <v>normal/no action</v>
          </cell>
          <cell r="EV99" t="str">
            <v xml:space="preserve"> </v>
          </cell>
          <cell r="EW99" t="str">
            <v>normal/no action</v>
          </cell>
          <cell r="EY99" t="str">
            <v xml:space="preserve"> </v>
          </cell>
          <cell r="EZ99" t="str">
            <v>normal/no action</v>
          </cell>
          <cell r="FB99" t="str">
            <v xml:space="preserve"> </v>
          </cell>
          <cell r="FC99" t="str">
            <v>normal/no action</v>
          </cell>
          <cell r="FE99" t="str">
            <v xml:space="preserve"> </v>
          </cell>
          <cell r="FF99" t="str">
            <v>normal/no action</v>
          </cell>
          <cell r="FH99" t="str">
            <v xml:space="preserve"> </v>
          </cell>
          <cell r="FI99" t="str">
            <v>normal/no action</v>
          </cell>
          <cell r="FK99" t="str">
            <v xml:space="preserve"> </v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 xml:space="preserve"> </v>
          </cell>
          <cell r="EB100" t="str">
            <v>normal/no action</v>
          </cell>
          <cell r="ED100" t="str">
            <v xml:space="preserve"> </v>
          </cell>
          <cell r="EE100" t="str">
            <v>normal/no action</v>
          </cell>
          <cell r="EG100" t="str">
            <v xml:space="preserve"> </v>
          </cell>
          <cell r="EH100" t="str">
            <v>normal/no action</v>
          </cell>
          <cell r="EJ100" t="str">
            <v xml:space="preserve"> </v>
          </cell>
          <cell r="EK100" t="str">
            <v>normal/no action</v>
          </cell>
          <cell r="EM100" t="str">
            <v xml:space="preserve"> </v>
          </cell>
          <cell r="EN100" t="str">
            <v>normal/no action</v>
          </cell>
          <cell r="EP100" t="str">
            <v xml:space="preserve"> </v>
          </cell>
          <cell r="EQ100" t="str">
            <v>normal/no action</v>
          </cell>
          <cell r="ES100" t="str">
            <v xml:space="preserve"> </v>
          </cell>
          <cell r="ET100" t="str">
            <v>normal/no action</v>
          </cell>
          <cell r="EV100" t="str">
            <v xml:space="preserve"> </v>
          </cell>
          <cell r="EW100" t="str">
            <v>normal/no action</v>
          </cell>
          <cell r="EY100" t="str">
            <v xml:space="preserve"> </v>
          </cell>
          <cell r="EZ100" t="str">
            <v>normal/no action</v>
          </cell>
          <cell r="FB100" t="str">
            <v xml:space="preserve"> </v>
          </cell>
          <cell r="FC100" t="str">
            <v>normal/no action</v>
          </cell>
          <cell r="FE100" t="str">
            <v xml:space="preserve"> </v>
          </cell>
          <cell r="FF100" t="str">
            <v>normal/no action</v>
          </cell>
          <cell r="FH100" t="str">
            <v xml:space="preserve"> </v>
          </cell>
          <cell r="FI100" t="str">
            <v>normal/no action</v>
          </cell>
          <cell r="FK100" t="str">
            <v xml:space="preserve"> </v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 xml:space="preserve"> </v>
          </cell>
          <cell r="EB101" t="str">
            <v>normal/no action</v>
          </cell>
          <cell r="ED101" t="str">
            <v xml:space="preserve"> </v>
          </cell>
          <cell r="EE101" t="str">
            <v>normal/no action</v>
          </cell>
          <cell r="EG101" t="str">
            <v xml:space="preserve"> </v>
          </cell>
          <cell r="EH101" t="str">
            <v>normal/no action</v>
          </cell>
          <cell r="EJ101" t="str">
            <v xml:space="preserve"> </v>
          </cell>
          <cell r="EK101" t="str">
            <v>normal/no action</v>
          </cell>
          <cell r="EM101" t="str">
            <v xml:space="preserve"> </v>
          </cell>
          <cell r="EN101" t="str">
            <v>normal/no action</v>
          </cell>
          <cell r="EP101" t="str">
            <v xml:space="preserve"> </v>
          </cell>
          <cell r="EQ101" t="str">
            <v>normal/no action</v>
          </cell>
          <cell r="ES101" t="str">
            <v xml:space="preserve"> </v>
          </cell>
          <cell r="ET101" t="str">
            <v>normal/no action</v>
          </cell>
          <cell r="EV101" t="str">
            <v xml:space="preserve"> </v>
          </cell>
          <cell r="EW101" t="str">
            <v>normal/no action</v>
          </cell>
          <cell r="EY101" t="str">
            <v xml:space="preserve"> </v>
          </cell>
          <cell r="EZ101" t="str">
            <v>normal/no action</v>
          </cell>
          <cell r="FB101" t="str">
            <v xml:space="preserve"> </v>
          </cell>
          <cell r="FC101" t="str">
            <v>normal/no action</v>
          </cell>
          <cell r="FE101" t="str">
            <v xml:space="preserve"> </v>
          </cell>
          <cell r="FF101" t="str">
            <v>normal/no action</v>
          </cell>
          <cell r="FH101" t="str">
            <v xml:space="preserve"> </v>
          </cell>
          <cell r="FI101" t="str">
            <v>normal/no action</v>
          </cell>
          <cell r="FK101" t="str">
            <v xml:space="preserve"> </v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 xml:space="preserve"> </v>
          </cell>
          <cell r="EB102" t="str">
            <v>normal/no action</v>
          </cell>
          <cell r="ED102" t="str">
            <v xml:space="preserve"> </v>
          </cell>
          <cell r="EE102" t="str">
            <v>normal/no action</v>
          </cell>
          <cell r="EG102" t="str">
            <v xml:space="preserve"> </v>
          </cell>
          <cell r="EH102" t="str">
            <v>normal/no action</v>
          </cell>
          <cell r="EJ102" t="str">
            <v xml:space="preserve"> </v>
          </cell>
          <cell r="EK102" t="str">
            <v>normal/no action</v>
          </cell>
          <cell r="EM102" t="str">
            <v xml:space="preserve"> </v>
          </cell>
          <cell r="EN102" t="str">
            <v>normal/no action</v>
          </cell>
          <cell r="EP102" t="str">
            <v xml:space="preserve"> </v>
          </cell>
          <cell r="EQ102" t="str">
            <v>normal/no action</v>
          </cell>
          <cell r="ES102" t="str">
            <v xml:space="preserve"> </v>
          </cell>
          <cell r="ET102" t="str">
            <v>normal/no action</v>
          </cell>
          <cell r="EV102" t="str">
            <v xml:space="preserve"> </v>
          </cell>
          <cell r="EW102" t="str">
            <v>normal/no action</v>
          </cell>
          <cell r="EY102" t="str">
            <v xml:space="preserve"> </v>
          </cell>
          <cell r="EZ102" t="str">
            <v>normal/no action</v>
          </cell>
          <cell r="FB102" t="str">
            <v xml:space="preserve"> </v>
          </cell>
          <cell r="FC102" t="str">
            <v>normal/no action</v>
          </cell>
          <cell r="FE102" t="str">
            <v xml:space="preserve"> </v>
          </cell>
          <cell r="FF102" t="str">
            <v>normal/no action</v>
          </cell>
          <cell r="FH102" t="str">
            <v xml:space="preserve"> </v>
          </cell>
          <cell r="FI102" t="str">
            <v>normal/no action</v>
          </cell>
          <cell r="FK102" t="str">
            <v xml:space="preserve"> </v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 xml:space="preserve"> </v>
          </cell>
          <cell r="EB103" t="str">
            <v>normal/no action</v>
          </cell>
          <cell r="ED103" t="str">
            <v xml:space="preserve"> </v>
          </cell>
          <cell r="EE103" t="str">
            <v>normal/no action</v>
          </cell>
          <cell r="EG103" t="str">
            <v xml:space="preserve"> </v>
          </cell>
          <cell r="EH103" t="str">
            <v>normal/no action</v>
          </cell>
          <cell r="EJ103" t="str">
            <v xml:space="preserve"> </v>
          </cell>
          <cell r="EK103" t="str">
            <v>normal/no action</v>
          </cell>
          <cell r="EM103" t="str">
            <v xml:space="preserve"> </v>
          </cell>
          <cell r="EN103" t="str">
            <v>normal/no action</v>
          </cell>
          <cell r="EP103" t="str">
            <v xml:space="preserve"> </v>
          </cell>
          <cell r="EQ103" t="str">
            <v>normal/no action</v>
          </cell>
          <cell r="ES103" t="str">
            <v xml:space="preserve"> </v>
          </cell>
          <cell r="ET103" t="str">
            <v>normal/no action</v>
          </cell>
          <cell r="EV103" t="str">
            <v xml:space="preserve"> </v>
          </cell>
          <cell r="EW103" t="str">
            <v>normal/no action</v>
          </cell>
          <cell r="EY103" t="str">
            <v xml:space="preserve"> </v>
          </cell>
          <cell r="EZ103" t="str">
            <v>normal/no action</v>
          </cell>
          <cell r="FB103" t="str">
            <v xml:space="preserve"> </v>
          </cell>
          <cell r="FC103" t="str">
            <v>normal/no action</v>
          </cell>
          <cell r="FE103" t="str">
            <v xml:space="preserve"> </v>
          </cell>
          <cell r="FF103" t="str">
            <v>normal/no action</v>
          </cell>
          <cell r="FH103" t="str">
            <v xml:space="preserve"> </v>
          </cell>
          <cell r="FI103" t="str">
            <v>normal/no action</v>
          </cell>
          <cell r="FK103" t="str">
            <v xml:space="preserve"> </v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 xml:space="preserve"> </v>
          </cell>
          <cell r="EB104" t="str">
            <v>normal/no action</v>
          </cell>
          <cell r="ED104" t="str">
            <v xml:space="preserve"> </v>
          </cell>
          <cell r="EE104" t="str">
            <v>normal/no action</v>
          </cell>
          <cell r="EG104" t="str">
            <v xml:space="preserve"> </v>
          </cell>
          <cell r="EH104" t="str">
            <v>normal/no action</v>
          </cell>
          <cell r="EJ104" t="str">
            <v xml:space="preserve"> </v>
          </cell>
          <cell r="EK104" t="str">
            <v>normal/no action</v>
          </cell>
          <cell r="EM104" t="str">
            <v xml:space="preserve"> </v>
          </cell>
          <cell r="EN104" t="str">
            <v>normal/no action</v>
          </cell>
          <cell r="EP104" t="str">
            <v xml:space="preserve"> </v>
          </cell>
          <cell r="EQ104" t="str">
            <v>normal/no action</v>
          </cell>
          <cell r="ES104" t="str">
            <v xml:space="preserve"> </v>
          </cell>
          <cell r="ET104" t="str">
            <v>normal/no action</v>
          </cell>
          <cell r="EV104" t="str">
            <v xml:space="preserve"> </v>
          </cell>
          <cell r="EW104" t="str">
            <v>normal/no action</v>
          </cell>
          <cell r="EY104" t="str">
            <v xml:space="preserve"> </v>
          </cell>
          <cell r="EZ104" t="str">
            <v>normal/no action</v>
          </cell>
          <cell r="FB104" t="str">
            <v xml:space="preserve"> </v>
          </cell>
          <cell r="FC104" t="str">
            <v>normal/no action</v>
          </cell>
          <cell r="FE104" t="str">
            <v xml:space="preserve"> </v>
          </cell>
          <cell r="FF104" t="str">
            <v>normal/no action</v>
          </cell>
          <cell r="FH104" t="str">
            <v xml:space="preserve"> </v>
          </cell>
          <cell r="FI104" t="str">
            <v>normal/no action</v>
          </cell>
          <cell r="FK104" t="str">
            <v xml:space="preserve"> </v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 xml:space="preserve"> </v>
          </cell>
          <cell r="EB105" t="str">
            <v>normal/no action</v>
          </cell>
          <cell r="ED105" t="str">
            <v xml:space="preserve"> </v>
          </cell>
          <cell r="EE105" t="str">
            <v>normal/no action</v>
          </cell>
          <cell r="EG105" t="str">
            <v xml:space="preserve"> </v>
          </cell>
          <cell r="EH105" t="str">
            <v>normal/no action</v>
          </cell>
          <cell r="EJ105" t="str">
            <v xml:space="preserve"> </v>
          </cell>
          <cell r="EK105" t="str">
            <v>ชั้นNotice0</v>
          </cell>
          <cell r="EM105" t="str">
            <v xml:space="preserve"> </v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 xml:space="preserve"> </v>
          </cell>
          <cell r="EB106" t="str">
            <v>normal/no action</v>
          </cell>
          <cell r="ED106" t="str">
            <v xml:space="preserve"> </v>
          </cell>
          <cell r="EE106" t="str">
            <v>normal/no action</v>
          </cell>
          <cell r="EG106" t="str">
            <v xml:space="preserve"> </v>
          </cell>
          <cell r="EH106" t="str">
            <v>normal/no action</v>
          </cell>
          <cell r="EJ106" t="str">
            <v xml:space="preserve"> </v>
          </cell>
          <cell r="EK106" t="str">
            <v>ชั้นNotice0</v>
          </cell>
          <cell r="EM106" t="str">
            <v xml:space="preserve"> </v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 xml:space="preserve"> </v>
          </cell>
          <cell r="EB114" t="str">
            <v>normal/no action</v>
          </cell>
          <cell r="ED114" t="str">
            <v xml:space="preserve"> </v>
          </cell>
          <cell r="EE114" t="str">
            <v>normal/no action</v>
          </cell>
          <cell r="EG114" t="str">
            <v xml:space="preserve"> </v>
          </cell>
          <cell r="EH114" t="str">
            <v>normal/no action</v>
          </cell>
          <cell r="EJ114" t="str">
            <v xml:space="preserve"> </v>
          </cell>
          <cell r="EK114" t="str">
            <v>normal/no action</v>
          </cell>
          <cell r="EM114" t="str">
            <v xml:space="preserve"> </v>
          </cell>
          <cell r="EN114" t="str">
            <v>normal/no action</v>
          </cell>
          <cell r="EP114" t="str">
            <v xml:space="preserve"> </v>
          </cell>
          <cell r="EQ114" t="str">
            <v>normal/no action</v>
          </cell>
          <cell r="ES114" t="str">
            <v xml:space="preserve"> </v>
          </cell>
          <cell r="ET114" t="str">
            <v>normal/no action</v>
          </cell>
          <cell r="EV114" t="str">
            <v xml:space="preserve"> </v>
          </cell>
          <cell r="EW114" t="str">
            <v>normal/no action</v>
          </cell>
          <cell r="EY114" t="str">
            <v xml:space="preserve"> </v>
          </cell>
          <cell r="EZ114" t="str">
            <v>normal/no action</v>
          </cell>
          <cell r="FB114" t="str">
            <v xml:space="preserve"> </v>
          </cell>
          <cell r="FC114" t="str">
            <v>normal/no action</v>
          </cell>
          <cell r="FE114" t="str">
            <v xml:space="preserve"> </v>
          </cell>
          <cell r="FF114" t="str">
            <v>normal/no action</v>
          </cell>
          <cell r="FH114" t="str">
            <v xml:space="preserve"> </v>
          </cell>
          <cell r="FI114" t="str">
            <v>normal/no action</v>
          </cell>
          <cell r="FK114" t="str">
            <v xml:space="preserve"> </v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 xml:space="preserve"> </v>
          </cell>
          <cell r="EB115" t="str">
            <v>normal/no action</v>
          </cell>
          <cell r="ED115" t="str">
            <v xml:space="preserve"> </v>
          </cell>
          <cell r="EE115" t="str">
            <v>normal/no action</v>
          </cell>
          <cell r="EG115" t="str">
            <v xml:space="preserve"> </v>
          </cell>
          <cell r="EH115" t="str">
            <v>normal/no action</v>
          </cell>
          <cell r="EJ115" t="str">
            <v xml:space="preserve"> </v>
          </cell>
          <cell r="EK115" t="str">
            <v>ชั้นNotice0</v>
          </cell>
          <cell r="EM115" t="str">
            <v xml:space="preserve"> </v>
          </cell>
          <cell r="EN115" t="str">
            <v>ชั้นNotice0</v>
          </cell>
          <cell r="EP115" t="str">
            <v xml:space="preserve"> </v>
          </cell>
          <cell r="EQ115" t="str">
            <v>ชั้นNotice0</v>
          </cell>
          <cell r="ES115" t="str">
            <v xml:space="preserve"> </v>
          </cell>
          <cell r="ET115" t="str">
            <v>normal/no action</v>
          </cell>
          <cell r="EV115" t="str">
            <v xml:space="preserve"> </v>
          </cell>
          <cell r="EW115" t="str">
            <v>normal/no action</v>
          </cell>
          <cell r="EY115" t="str">
            <v xml:space="preserve"> </v>
          </cell>
          <cell r="EZ115" t="str">
            <v>normal/no action</v>
          </cell>
          <cell r="FB115" t="str">
            <v xml:space="preserve"> </v>
          </cell>
          <cell r="FC115" t="str">
            <v>normal/no action</v>
          </cell>
          <cell r="FE115" t="str">
            <v xml:space="preserve"> </v>
          </cell>
          <cell r="FF115" t="str">
            <v>normal/no action</v>
          </cell>
          <cell r="FH115" t="str">
            <v xml:space="preserve"> </v>
          </cell>
          <cell r="FI115" t="str">
            <v>normal/no action</v>
          </cell>
          <cell r="FK115" t="str">
            <v xml:space="preserve"> </v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 xml:space="preserve"> </v>
          </cell>
          <cell r="EB116" t="str">
            <v>normal/no action</v>
          </cell>
          <cell r="ED116" t="str">
            <v xml:space="preserve"> </v>
          </cell>
          <cell r="EE116" t="str">
            <v>normal/no action</v>
          </cell>
          <cell r="EG116" t="str">
            <v xml:space="preserve"> </v>
          </cell>
          <cell r="EH116" t="str">
            <v>normal/no action</v>
          </cell>
          <cell r="EJ116" t="str">
            <v xml:space="preserve"> </v>
          </cell>
          <cell r="EK116" t="str">
            <v>normal/no action</v>
          </cell>
          <cell r="EM116" t="str">
            <v xml:space="preserve"> </v>
          </cell>
          <cell r="EN116" t="str">
            <v>normal/no action</v>
          </cell>
          <cell r="EP116" t="str">
            <v xml:space="preserve"> </v>
          </cell>
          <cell r="EQ116" t="str">
            <v>normal/no action</v>
          </cell>
          <cell r="ES116" t="str">
            <v xml:space="preserve"> </v>
          </cell>
          <cell r="ET116" t="str">
            <v>normal/no action</v>
          </cell>
          <cell r="EV116" t="str">
            <v xml:space="preserve"> </v>
          </cell>
          <cell r="EW116" t="str">
            <v>normal/no action</v>
          </cell>
          <cell r="EY116" t="str">
            <v xml:space="preserve"> </v>
          </cell>
          <cell r="EZ116" t="str">
            <v>normal/no action</v>
          </cell>
          <cell r="FB116" t="str">
            <v xml:space="preserve"> </v>
          </cell>
          <cell r="FC116" t="str">
            <v>normal/no action</v>
          </cell>
          <cell r="FE116" t="str">
            <v xml:space="preserve"> </v>
          </cell>
          <cell r="FF116" t="str">
            <v>normal/no action</v>
          </cell>
          <cell r="FH116" t="str">
            <v xml:space="preserve"> </v>
          </cell>
          <cell r="FI116" t="str">
            <v>normal/no action</v>
          </cell>
          <cell r="FK116" t="str">
            <v xml:space="preserve"> </v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 xml:space="preserve"> </v>
          </cell>
          <cell r="EB117" t="str">
            <v>normal/no action</v>
          </cell>
          <cell r="ED117" t="str">
            <v xml:space="preserve"> </v>
          </cell>
          <cell r="EE117" t="str">
            <v>normal/no action</v>
          </cell>
          <cell r="EG117" t="str">
            <v xml:space="preserve"> </v>
          </cell>
          <cell r="EH117" t="str">
            <v>normal/no action</v>
          </cell>
          <cell r="EJ117" t="str">
            <v xml:space="preserve"> </v>
          </cell>
          <cell r="EK117" t="str">
            <v>normal/no action</v>
          </cell>
          <cell r="EM117" t="str">
            <v xml:space="preserve"> </v>
          </cell>
          <cell r="EN117" t="str">
            <v>normal/no action</v>
          </cell>
          <cell r="EP117" t="str">
            <v xml:space="preserve"> </v>
          </cell>
          <cell r="EQ117" t="str">
            <v>normal/no action</v>
          </cell>
          <cell r="ES117" t="str">
            <v xml:space="preserve"> </v>
          </cell>
          <cell r="ET117" t="str">
            <v>normal/no action</v>
          </cell>
          <cell r="EV117" t="str">
            <v xml:space="preserve"> </v>
          </cell>
          <cell r="EW117" t="str">
            <v>normal/no action</v>
          </cell>
          <cell r="EY117" t="str">
            <v xml:space="preserve"> </v>
          </cell>
          <cell r="EZ117" t="str">
            <v>normal/no action</v>
          </cell>
          <cell r="FB117" t="str">
            <v xml:space="preserve"> </v>
          </cell>
          <cell r="FC117" t="str">
            <v>normal/no action</v>
          </cell>
          <cell r="FE117" t="str">
            <v xml:space="preserve"> </v>
          </cell>
          <cell r="FF117" t="str">
            <v>normal/no action</v>
          </cell>
          <cell r="FH117" t="str">
            <v xml:space="preserve"> </v>
          </cell>
          <cell r="FI117" t="str">
            <v>normal/no action</v>
          </cell>
          <cell r="FK117" t="str">
            <v xml:space="preserve"> </v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 xml:space="preserve"> </v>
          </cell>
          <cell r="EB118" t="str">
            <v>normal/no action</v>
          </cell>
          <cell r="ED118" t="str">
            <v xml:space="preserve"> </v>
          </cell>
          <cell r="EE118" t="str">
            <v>normal/no action</v>
          </cell>
          <cell r="EG118" t="str">
            <v xml:space="preserve"> </v>
          </cell>
          <cell r="EH118" t="str">
            <v>normal/no action</v>
          </cell>
          <cell r="EJ118" t="str">
            <v xml:space="preserve"> </v>
          </cell>
          <cell r="EK118" t="str">
            <v>normal/no action</v>
          </cell>
          <cell r="EM118" t="str">
            <v xml:space="preserve"> </v>
          </cell>
          <cell r="EN118" t="str">
            <v>normal/no action</v>
          </cell>
          <cell r="EP118" t="str">
            <v xml:space="preserve"> </v>
          </cell>
          <cell r="EQ118" t="str">
            <v>normal/no action</v>
          </cell>
          <cell r="ES118" t="str">
            <v xml:space="preserve"> </v>
          </cell>
          <cell r="ET118" t="str">
            <v>normal/no action</v>
          </cell>
          <cell r="EV118" t="str">
            <v xml:space="preserve"> </v>
          </cell>
          <cell r="EW118" t="str">
            <v>normal/no action</v>
          </cell>
          <cell r="EY118" t="str">
            <v xml:space="preserve"> </v>
          </cell>
          <cell r="EZ118" t="str">
            <v>normal/no action</v>
          </cell>
          <cell r="FB118" t="str">
            <v xml:space="preserve"> </v>
          </cell>
          <cell r="FC118" t="str">
            <v>normal/no action</v>
          </cell>
          <cell r="FE118" t="str">
            <v xml:space="preserve"> </v>
          </cell>
          <cell r="FF118" t="str">
            <v>normal/no action</v>
          </cell>
          <cell r="FH118" t="str">
            <v xml:space="preserve"> </v>
          </cell>
          <cell r="FI118" t="str">
            <v>normal/no action</v>
          </cell>
          <cell r="FK118" t="str">
            <v xml:space="preserve"> </v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 xml:space="preserve"> </v>
          </cell>
          <cell r="EB119" t="str">
            <v>normal/no action</v>
          </cell>
          <cell r="ED119" t="str">
            <v xml:space="preserve"> </v>
          </cell>
          <cell r="EE119" t="str">
            <v>normal/no action</v>
          </cell>
          <cell r="EG119" t="str">
            <v xml:space="preserve"> </v>
          </cell>
          <cell r="EH119" t="str">
            <v>normal/no action</v>
          </cell>
          <cell r="EJ119" t="str">
            <v xml:space="preserve"> </v>
          </cell>
          <cell r="EK119" t="str">
            <v>normal/no action</v>
          </cell>
          <cell r="EM119" t="str">
            <v xml:space="preserve"> </v>
          </cell>
          <cell r="EN119" t="str">
            <v>normal/no action</v>
          </cell>
          <cell r="EP119" t="str">
            <v xml:space="preserve"> </v>
          </cell>
          <cell r="EQ119" t="str">
            <v>normal/no action</v>
          </cell>
          <cell r="ES119" t="str">
            <v xml:space="preserve"> </v>
          </cell>
          <cell r="ET119" t="str">
            <v>normal/no action</v>
          </cell>
          <cell r="EV119" t="str">
            <v xml:space="preserve"> </v>
          </cell>
          <cell r="EW119" t="str">
            <v>normal/no action</v>
          </cell>
          <cell r="EY119" t="str">
            <v xml:space="preserve"> </v>
          </cell>
          <cell r="EZ119" t="str">
            <v>normal/no action</v>
          </cell>
          <cell r="FB119" t="str">
            <v xml:space="preserve"> </v>
          </cell>
          <cell r="FC119" t="str">
            <v>normal/no action</v>
          </cell>
          <cell r="FE119" t="str">
            <v xml:space="preserve"> </v>
          </cell>
          <cell r="FF119" t="str">
            <v>normal/no action</v>
          </cell>
          <cell r="FH119" t="str">
            <v xml:space="preserve"> </v>
          </cell>
          <cell r="FI119" t="str">
            <v>normal/no action</v>
          </cell>
          <cell r="FK119" t="str">
            <v xml:space="preserve"> </v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 xml:space="preserve"> </v>
          </cell>
          <cell r="EB120" t="str">
            <v>normal/no action</v>
          </cell>
          <cell r="ED120" t="str">
            <v xml:space="preserve"> </v>
          </cell>
          <cell r="EE120" t="str">
            <v>normal/no action</v>
          </cell>
          <cell r="EG120" t="str">
            <v xml:space="preserve"> </v>
          </cell>
          <cell r="EH120" t="str">
            <v>normal/no action</v>
          </cell>
          <cell r="EJ120" t="str">
            <v xml:space="preserve"> </v>
          </cell>
          <cell r="EK120" t="str">
            <v>normal/no action</v>
          </cell>
          <cell r="EM120" t="str">
            <v xml:space="preserve"> </v>
          </cell>
          <cell r="EN120" t="str">
            <v>normal/no action</v>
          </cell>
          <cell r="EP120" t="str">
            <v xml:space="preserve"> </v>
          </cell>
          <cell r="EQ120" t="str">
            <v>normal/no action</v>
          </cell>
          <cell r="ES120" t="str">
            <v xml:space="preserve"> </v>
          </cell>
          <cell r="ET120" t="str">
            <v>normal/no action</v>
          </cell>
          <cell r="EV120" t="str">
            <v xml:space="preserve"> </v>
          </cell>
          <cell r="EW120" t="str">
            <v>normal/no action</v>
          </cell>
          <cell r="EY120" t="str">
            <v xml:space="preserve"> </v>
          </cell>
          <cell r="EZ120" t="str">
            <v>normal/no action</v>
          </cell>
          <cell r="FB120" t="str">
            <v xml:space="preserve"> </v>
          </cell>
          <cell r="FC120" t="str">
            <v>normal/no action</v>
          </cell>
          <cell r="FE120" t="str">
            <v xml:space="preserve"> </v>
          </cell>
          <cell r="FF120" t="str">
            <v>normal/no action</v>
          </cell>
          <cell r="FH120" t="str">
            <v xml:space="preserve"> </v>
          </cell>
          <cell r="FI120" t="str">
            <v>normal/no action</v>
          </cell>
          <cell r="FK120" t="str">
            <v xml:space="preserve"> </v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 xml:space="preserve"> </v>
          </cell>
          <cell r="EB121" t="str">
            <v>normal/no action</v>
          </cell>
          <cell r="ED121" t="str">
            <v xml:space="preserve"> </v>
          </cell>
          <cell r="EE121" t="str">
            <v>normal/no action</v>
          </cell>
          <cell r="EG121" t="str">
            <v xml:space="preserve"> </v>
          </cell>
          <cell r="EH121" t="str">
            <v>normal/no action</v>
          </cell>
          <cell r="EJ121" t="str">
            <v xml:space="preserve"> </v>
          </cell>
          <cell r="EK121" t="str">
            <v>normal/no action</v>
          </cell>
          <cell r="EM121" t="str">
            <v xml:space="preserve"> </v>
          </cell>
          <cell r="EN121" t="str">
            <v>normal/no action</v>
          </cell>
          <cell r="EP121" t="str">
            <v xml:space="preserve"> </v>
          </cell>
          <cell r="EQ121" t="str">
            <v>normal/no action</v>
          </cell>
          <cell r="ES121" t="str">
            <v xml:space="preserve"> </v>
          </cell>
          <cell r="ET121" t="str">
            <v>normal/no action</v>
          </cell>
          <cell r="EV121" t="str">
            <v xml:space="preserve"> </v>
          </cell>
          <cell r="EW121" t="str">
            <v>normal/no action</v>
          </cell>
          <cell r="EY121" t="str">
            <v xml:space="preserve"> </v>
          </cell>
          <cell r="EZ121" t="str">
            <v>normal/no action</v>
          </cell>
          <cell r="FB121" t="str">
            <v xml:space="preserve"> </v>
          </cell>
          <cell r="FC121" t="str">
            <v>normal/no action</v>
          </cell>
          <cell r="FE121" t="str">
            <v xml:space="preserve"> </v>
          </cell>
          <cell r="FF121" t="str">
            <v>normal/no action</v>
          </cell>
          <cell r="FH121" t="str">
            <v xml:space="preserve"> </v>
          </cell>
          <cell r="FI121" t="str">
            <v>normal/no action</v>
          </cell>
          <cell r="FK121" t="str">
            <v xml:space="preserve"> </v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 xml:space="preserve"> </v>
          </cell>
          <cell r="EB122" t="str">
            <v>normal/no action</v>
          </cell>
          <cell r="ED122" t="str">
            <v xml:space="preserve"> </v>
          </cell>
          <cell r="EE122" t="str">
            <v>normal/no action</v>
          </cell>
          <cell r="EG122" t="str">
            <v xml:space="preserve"> </v>
          </cell>
          <cell r="EH122" t="str">
            <v>normal/no action</v>
          </cell>
          <cell r="EJ122" t="str">
            <v xml:space="preserve"> </v>
          </cell>
          <cell r="EK122" t="str">
            <v>normal/no action</v>
          </cell>
          <cell r="EM122" t="str">
            <v xml:space="preserve"> </v>
          </cell>
          <cell r="EN122" t="str">
            <v>normal/no action</v>
          </cell>
          <cell r="EP122" t="str">
            <v xml:space="preserve"> </v>
          </cell>
          <cell r="EQ122" t="str">
            <v>normal/no action</v>
          </cell>
          <cell r="ES122" t="str">
            <v xml:space="preserve"> </v>
          </cell>
          <cell r="ET122" t="str">
            <v>normal/no action</v>
          </cell>
          <cell r="EV122" t="str">
            <v xml:space="preserve"> </v>
          </cell>
          <cell r="EW122" t="str">
            <v>normal/no action</v>
          </cell>
          <cell r="EY122" t="str">
            <v xml:space="preserve"> </v>
          </cell>
          <cell r="EZ122" t="str">
            <v>normal/no action</v>
          </cell>
          <cell r="FB122" t="str">
            <v xml:space="preserve"> </v>
          </cell>
          <cell r="FC122" t="str">
            <v>normal/no action</v>
          </cell>
          <cell r="FE122" t="str">
            <v xml:space="preserve"> </v>
          </cell>
          <cell r="FF122" t="str">
            <v>normal/no action</v>
          </cell>
          <cell r="FH122" t="str">
            <v xml:space="preserve"> </v>
          </cell>
          <cell r="FI122" t="str">
            <v>normal/no action</v>
          </cell>
          <cell r="FK122" t="str">
            <v xml:space="preserve"> </v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 xml:space="preserve"> </v>
          </cell>
          <cell r="EB123" t="str">
            <v>normal/no action</v>
          </cell>
          <cell r="ED123" t="str">
            <v xml:space="preserve"> </v>
          </cell>
          <cell r="EE123" t="str">
            <v>normal/no action</v>
          </cell>
          <cell r="EG123" t="str">
            <v xml:space="preserve"> </v>
          </cell>
          <cell r="EH123" t="str">
            <v>normal/no action</v>
          </cell>
          <cell r="EJ123" t="str">
            <v xml:space="preserve"> </v>
          </cell>
          <cell r="EK123" t="str">
            <v>normal/no action</v>
          </cell>
          <cell r="EM123" t="str">
            <v xml:space="preserve"> </v>
          </cell>
          <cell r="EN123" t="str">
            <v>normal/no action</v>
          </cell>
          <cell r="EP123" t="str">
            <v xml:space="preserve"> </v>
          </cell>
          <cell r="EQ123" t="str">
            <v>normal/no action</v>
          </cell>
          <cell r="ES123" t="str">
            <v xml:space="preserve"> </v>
          </cell>
          <cell r="ET123" t="str">
            <v>normal/no action</v>
          </cell>
          <cell r="EV123" t="str">
            <v xml:space="preserve"> </v>
          </cell>
          <cell r="EW123" t="str">
            <v>normal/no action</v>
          </cell>
          <cell r="EY123" t="str">
            <v xml:space="preserve"> </v>
          </cell>
          <cell r="EZ123" t="str">
            <v>normal/no action</v>
          </cell>
          <cell r="FB123" t="str">
            <v xml:space="preserve"> </v>
          </cell>
          <cell r="FC123" t="str">
            <v>normal/no action</v>
          </cell>
          <cell r="FE123" t="str">
            <v xml:space="preserve"> </v>
          </cell>
          <cell r="FF123" t="str">
            <v>normal/no action</v>
          </cell>
          <cell r="FH123" t="str">
            <v xml:space="preserve"> </v>
          </cell>
          <cell r="FI123" t="str">
            <v>normal/no action</v>
          </cell>
          <cell r="FK123" t="str">
            <v xml:space="preserve"> </v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 xml:space="preserve"> </v>
          </cell>
          <cell r="EB124" t="str">
            <v>normal/no action</v>
          </cell>
          <cell r="ED124" t="str">
            <v xml:space="preserve"> </v>
          </cell>
          <cell r="EE124" t="str">
            <v>normal/no action</v>
          </cell>
          <cell r="EG124" t="str">
            <v xml:space="preserve"> </v>
          </cell>
          <cell r="EH124" t="str">
            <v>normal/no action</v>
          </cell>
          <cell r="EJ124" t="str">
            <v xml:space="preserve"> </v>
          </cell>
          <cell r="EK124" t="str">
            <v>ชั้นNotice0</v>
          </cell>
          <cell r="EM124" t="str">
            <v xml:space="preserve"> </v>
          </cell>
          <cell r="EN124" t="str">
            <v>normal/no action</v>
          </cell>
          <cell r="EP124" t="str">
            <v xml:space="preserve"> </v>
          </cell>
          <cell r="EQ124" t="str">
            <v>normal/no action</v>
          </cell>
          <cell r="ES124" t="str">
            <v xml:space="preserve"> </v>
          </cell>
          <cell r="ET124" t="str">
            <v>normal/no action</v>
          </cell>
          <cell r="EV124" t="str">
            <v xml:space="preserve"> </v>
          </cell>
          <cell r="EW124" t="str">
            <v>normal/no action</v>
          </cell>
          <cell r="EY124" t="str">
            <v xml:space="preserve"> </v>
          </cell>
          <cell r="EZ124" t="str">
            <v>normal/no action</v>
          </cell>
          <cell r="FB124" t="str">
            <v xml:space="preserve"> </v>
          </cell>
          <cell r="FC124" t="str">
            <v>normal/no action</v>
          </cell>
          <cell r="FE124" t="str">
            <v xml:space="preserve"> </v>
          </cell>
          <cell r="FF124" t="str">
            <v>normal/no action</v>
          </cell>
          <cell r="FH124" t="str">
            <v xml:space="preserve"> </v>
          </cell>
          <cell r="FI124" t="str">
            <v>normal/no action</v>
          </cell>
          <cell r="FK124" t="str">
            <v xml:space="preserve"> </v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 xml:space="preserve"> </v>
          </cell>
          <cell r="EB125" t="str">
            <v>normal/no action</v>
          </cell>
          <cell r="ED125" t="str">
            <v xml:space="preserve"> </v>
          </cell>
          <cell r="EE125" t="str">
            <v>normal/no action</v>
          </cell>
          <cell r="EG125" t="str">
            <v xml:space="preserve"> </v>
          </cell>
          <cell r="EH125" t="str">
            <v>normal/no action</v>
          </cell>
          <cell r="EJ125" t="str">
            <v xml:space="preserve"> </v>
          </cell>
          <cell r="EK125" t="str">
            <v>normal/no action</v>
          </cell>
          <cell r="EM125" t="str">
            <v xml:space="preserve"> </v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 xml:space="preserve"> </v>
          </cell>
          <cell r="EB126" t="str">
            <v>normal/no action</v>
          </cell>
          <cell r="ED126" t="str">
            <v xml:space="preserve"> </v>
          </cell>
          <cell r="EE126" t="str">
            <v>normal/no action</v>
          </cell>
          <cell r="EG126" t="str">
            <v xml:space="preserve"> </v>
          </cell>
          <cell r="EH126" t="str">
            <v>normal/no action</v>
          </cell>
          <cell r="EJ126" t="str">
            <v xml:space="preserve"> </v>
          </cell>
          <cell r="EK126" t="str">
            <v>ชั้นNotice0</v>
          </cell>
          <cell r="EM126" t="str">
            <v xml:space="preserve"> </v>
          </cell>
          <cell r="EN126" t="str">
            <v>normal/no action</v>
          </cell>
          <cell r="EP126" t="str">
            <v xml:space="preserve"> </v>
          </cell>
          <cell r="EQ126" t="str">
            <v>normal/no action</v>
          </cell>
          <cell r="ES126" t="str">
            <v xml:space="preserve"> </v>
          </cell>
          <cell r="ET126" t="str">
            <v>normal/no action</v>
          </cell>
          <cell r="EV126" t="str">
            <v xml:space="preserve"> </v>
          </cell>
          <cell r="EW126" t="str">
            <v>normal/no action</v>
          </cell>
          <cell r="EY126" t="str">
            <v xml:space="preserve"> </v>
          </cell>
          <cell r="EZ126" t="str">
            <v>normal/no action</v>
          </cell>
          <cell r="FB126" t="str">
            <v xml:space="preserve"> </v>
          </cell>
          <cell r="FC126" t="str">
            <v>normal/no action</v>
          </cell>
          <cell r="FE126" t="str">
            <v xml:space="preserve"> </v>
          </cell>
          <cell r="FF126" t="str">
            <v>normal/no action</v>
          </cell>
          <cell r="FH126" t="str">
            <v xml:space="preserve"> </v>
          </cell>
          <cell r="FI126" t="str">
            <v>normal/no action</v>
          </cell>
          <cell r="FK126" t="str">
            <v xml:space="preserve"> </v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 xml:space="preserve"> </v>
          </cell>
          <cell r="EB127" t="str">
            <v>normal/no action</v>
          </cell>
          <cell r="ED127" t="str">
            <v xml:space="preserve"> </v>
          </cell>
          <cell r="EE127" t="str">
            <v>normal/no action</v>
          </cell>
          <cell r="EG127" t="str">
            <v xml:space="preserve"> </v>
          </cell>
          <cell r="EH127" t="str">
            <v>normal/no action</v>
          </cell>
          <cell r="EJ127" t="str">
            <v xml:space="preserve"> </v>
          </cell>
          <cell r="EK127" t="str">
            <v>normal/no action</v>
          </cell>
          <cell r="EM127" t="str">
            <v xml:space="preserve"> </v>
          </cell>
          <cell r="EN127" t="str">
            <v>normal/no action</v>
          </cell>
          <cell r="EP127" t="str">
            <v xml:space="preserve"> </v>
          </cell>
          <cell r="EQ127" t="str">
            <v>normal/no action</v>
          </cell>
          <cell r="ES127" t="str">
            <v xml:space="preserve"> </v>
          </cell>
          <cell r="ET127" t="str">
            <v>normal/no action</v>
          </cell>
          <cell r="EV127" t="str">
            <v xml:space="preserve"> </v>
          </cell>
          <cell r="EW127" t="str">
            <v>normal/no action</v>
          </cell>
          <cell r="EY127" t="str">
            <v xml:space="preserve"> </v>
          </cell>
          <cell r="EZ127" t="str">
            <v>normal/no action</v>
          </cell>
          <cell r="FB127" t="str">
            <v xml:space="preserve"> </v>
          </cell>
          <cell r="FC127" t="str">
            <v>normal/no action</v>
          </cell>
          <cell r="FE127" t="str">
            <v xml:space="preserve"> </v>
          </cell>
          <cell r="FF127" t="str">
            <v>normal/no action</v>
          </cell>
          <cell r="FH127" t="str">
            <v xml:space="preserve"> </v>
          </cell>
          <cell r="FI127" t="str">
            <v>normal/no action</v>
          </cell>
          <cell r="FK127" t="str">
            <v xml:space="preserve"> </v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 xml:space="preserve"> </v>
          </cell>
          <cell r="EB128" t="str">
            <v>normal/no action</v>
          </cell>
          <cell r="ED128" t="str">
            <v xml:space="preserve"> </v>
          </cell>
          <cell r="EE128" t="str">
            <v>normal/no action</v>
          </cell>
          <cell r="EG128" t="str">
            <v xml:space="preserve"> </v>
          </cell>
          <cell r="EH128" t="str">
            <v>normal/no action</v>
          </cell>
          <cell r="EJ128" t="str">
            <v xml:space="preserve"> </v>
          </cell>
          <cell r="EK128" t="str">
            <v>ชั้นNotice0</v>
          </cell>
          <cell r="EM128" t="str">
            <v xml:space="preserve"> </v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 xml:space="preserve"> </v>
          </cell>
          <cell r="EB129" t="str">
            <v>normal/no action</v>
          </cell>
          <cell r="ED129" t="str">
            <v xml:space="preserve"> </v>
          </cell>
          <cell r="EE129" t="str">
            <v>normal/no action</v>
          </cell>
          <cell r="EG129" t="str">
            <v xml:space="preserve"> </v>
          </cell>
          <cell r="EH129" t="str">
            <v>normal/no action</v>
          </cell>
          <cell r="EJ129" t="str">
            <v xml:space="preserve"> </v>
          </cell>
          <cell r="EK129" t="str">
            <v>normal/no action</v>
          </cell>
          <cell r="EM129" t="str">
            <v xml:space="preserve"> </v>
          </cell>
          <cell r="EN129" t="str">
            <v>normal/no action</v>
          </cell>
          <cell r="EP129" t="str">
            <v xml:space="preserve"> </v>
          </cell>
          <cell r="EQ129" t="str">
            <v>normal/no action</v>
          </cell>
          <cell r="ES129" t="str">
            <v xml:space="preserve"> </v>
          </cell>
          <cell r="ET129" t="str">
            <v>normal/no action</v>
          </cell>
          <cell r="EV129" t="str">
            <v xml:space="preserve"> </v>
          </cell>
          <cell r="EW129" t="str">
            <v>normal/no action</v>
          </cell>
          <cell r="EY129" t="str">
            <v xml:space="preserve"> </v>
          </cell>
          <cell r="EZ129" t="str">
            <v>normal/no action</v>
          </cell>
          <cell r="FB129" t="str">
            <v xml:space="preserve"> </v>
          </cell>
          <cell r="FC129" t="str">
            <v>normal/no action</v>
          </cell>
          <cell r="FE129" t="str">
            <v xml:space="preserve"> </v>
          </cell>
          <cell r="FF129" t="str">
            <v>normal/no action</v>
          </cell>
          <cell r="FH129" t="str">
            <v xml:space="preserve"> </v>
          </cell>
          <cell r="FI129" t="str">
            <v>normal/no action</v>
          </cell>
          <cell r="FK129" t="str">
            <v xml:space="preserve"> </v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 xml:space="preserve"> </v>
          </cell>
          <cell r="EB130" t="str">
            <v>normal/no action</v>
          </cell>
          <cell r="ED130" t="str">
            <v xml:space="preserve"> </v>
          </cell>
          <cell r="EE130" t="str">
            <v>normal/no action</v>
          </cell>
          <cell r="EG130" t="str">
            <v xml:space="preserve"> </v>
          </cell>
          <cell r="EH130" t="str">
            <v>normal/no action</v>
          </cell>
          <cell r="EJ130" t="str">
            <v xml:space="preserve"> </v>
          </cell>
          <cell r="EK130" t="str">
            <v>ชั้นNotice0</v>
          </cell>
          <cell r="EM130" t="str">
            <v xml:space="preserve"> </v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 xml:space="preserve"> </v>
          </cell>
          <cell r="EB131" t="str">
            <v>normal/no action</v>
          </cell>
          <cell r="ED131" t="str">
            <v xml:space="preserve"> </v>
          </cell>
          <cell r="EE131" t="str">
            <v>normal/no action</v>
          </cell>
          <cell r="EG131" t="str">
            <v xml:space="preserve"> </v>
          </cell>
          <cell r="EH131" t="str">
            <v>normal/no action</v>
          </cell>
          <cell r="EJ131" t="str">
            <v xml:space="preserve"> </v>
          </cell>
          <cell r="EK131" t="str">
            <v>normal/no action</v>
          </cell>
          <cell r="EM131" t="str">
            <v xml:space="preserve"> </v>
          </cell>
          <cell r="EN131" t="str">
            <v>normal/no action</v>
          </cell>
          <cell r="EP131" t="str">
            <v xml:space="preserve"> </v>
          </cell>
          <cell r="EQ131" t="str">
            <v>normal/no action</v>
          </cell>
          <cell r="ES131" t="str">
            <v xml:space="preserve"> </v>
          </cell>
          <cell r="ET131" t="str">
            <v>normal/no action</v>
          </cell>
          <cell r="EV131" t="str">
            <v xml:space="preserve"> </v>
          </cell>
          <cell r="EW131" t="str">
            <v>normal/no action</v>
          </cell>
          <cell r="EY131" t="str">
            <v xml:space="preserve"> </v>
          </cell>
          <cell r="EZ131" t="str">
            <v>normal/no action</v>
          </cell>
          <cell r="FB131" t="str">
            <v xml:space="preserve"> </v>
          </cell>
          <cell r="FC131" t="str">
            <v>normal/no action</v>
          </cell>
          <cell r="FE131" t="str">
            <v xml:space="preserve"> </v>
          </cell>
          <cell r="FF131" t="str">
            <v>normal/no action</v>
          </cell>
          <cell r="FH131" t="str">
            <v xml:space="preserve"> </v>
          </cell>
          <cell r="FI131" t="str">
            <v>normal/no action</v>
          </cell>
          <cell r="FK131" t="str">
            <v xml:space="preserve"> </v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 xml:space="preserve"> </v>
          </cell>
          <cell r="EB132" t="str">
            <v>normal/no action</v>
          </cell>
          <cell r="ED132" t="str">
            <v xml:space="preserve"> </v>
          </cell>
          <cell r="EE132" t="str">
            <v>normal/no action</v>
          </cell>
          <cell r="EG132" t="str">
            <v xml:space="preserve"> </v>
          </cell>
          <cell r="EH132" t="str">
            <v>normal/no action</v>
          </cell>
          <cell r="EJ132" t="str">
            <v xml:space="preserve"> </v>
          </cell>
          <cell r="EK132" t="str">
            <v>normal/no action</v>
          </cell>
          <cell r="EM132" t="str">
            <v xml:space="preserve"> </v>
          </cell>
          <cell r="EN132" t="str">
            <v>normal/no action</v>
          </cell>
          <cell r="EP132" t="str">
            <v xml:space="preserve"> </v>
          </cell>
          <cell r="EQ132" t="str">
            <v>normal/no action</v>
          </cell>
          <cell r="ES132" t="str">
            <v xml:space="preserve"> </v>
          </cell>
          <cell r="ET132" t="str">
            <v>normal/no action</v>
          </cell>
          <cell r="EV132" t="str">
            <v xml:space="preserve"> </v>
          </cell>
          <cell r="EW132" t="str">
            <v>normal/no action</v>
          </cell>
          <cell r="EY132" t="str">
            <v xml:space="preserve"> </v>
          </cell>
          <cell r="EZ132" t="str">
            <v>normal/no action</v>
          </cell>
          <cell r="FB132" t="str">
            <v xml:space="preserve"> </v>
          </cell>
          <cell r="FC132" t="str">
            <v>normal/no action</v>
          </cell>
          <cell r="FE132" t="str">
            <v xml:space="preserve"> </v>
          </cell>
          <cell r="FF132" t="str">
            <v>normal/no action</v>
          </cell>
          <cell r="FH132" t="str">
            <v xml:space="preserve"> </v>
          </cell>
          <cell r="FI132" t="str">
            <v>normal/no action</v>
          </cell>
          <cell r="FK132" t="str">
            <v xml:space="preserve"> </v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 xml:space="preserve"> </v>
          </cell>
          <cell r="EB134" t="str">
            <v>normal/no action</v>
          </cell>
          <cell r="ED134" t="str">
            <v xml:space="preserve"> </v>
          </cell>
          <cell r="EE134" t="str">
            <v>normal/no action</v>
          </cell>
          <cell r="EG134" t="str">
            <v xml:space="preserve"> </v>
          </cell>
          <cell r="EH134" t="str">
            <v>normal/no action</v>
          </cell>
          <cell r="EJ134" t="str">
            <v xml:space="preserve"> </v>
          </cell>
          <cell r="EK134" t="str">
            <v>normal/no action</v>
          </cell>
          <cell r="EM134" t="str">
            <v xml:space="preserve"> </v>
          </cell>
          <cell r="EN134" t="str">
            <v>normal/no action</v>
          </cell>
          <cell r="EP134" t="str">
            <v xml:space="preserve"> </v>
          </cell>
          <cell r="EQ134" t="str">
            <v>normal/no action</v>
          </cell>
          <cell r="ES134" t="str">
            <v xml:space="preserve"> </v>
          </cell>
          <cell r="ET134" t="str">
            <v>normal/no action</v>
          </cell>
          <cell r="EV134" t="str">
            <v xml:space="preserve"> </v>
          </cell>
          <cell r="EW134" t="str">
            <v>normal/no action</v>
          </cell>
          <cell r="EY134" t="str">
            <v xml:space="preserve"> </v>
          </cell>
          <cell r="EZ134" t="str">
            <v>normal/no action</v>
          </cell>
          <cell r="FB134" t="str">
            <v xml:space="preserve"> </v>
          </cell>
          <cell r="FC134" t="str">
            <v>normal/no action</v>
          </cell>
          <cell r="FE134" t="str">
            <v xml:space="preserve"> </v>
          </cell>
          <cell r="FF134" t="str">
            <v>normal/no action</v>
          </cell>
          <cell r="FH134" t="str">
            <v xml:space="preserve"> </v>
          </cell>
          <cell r="FI134" t="str">
            <v>normal/no action</v>
          </cell>
          <cell r="FK134" t="str">
            <v xml:space="preserve"> </v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 xml:space="preserve"> </v>
          </cell>
          <cell r="EB135" t="str">
            <v>normal/no action</v>
          </cell>
          <cell r="ED135" t="str">
            <v xml:space="preserve"> </v>
          </cell>
          <cell r="EE135" t="str">
            <v>normal/no action</v>
          </cell>
          <cell r="EG135" t="str">
            <v xml:space="preserve"> </v>
          </cell>
          <cell r="EH135" t="str">
            <v>normal/no action</v>
          </cell>
          <cell r="EJ135" t="str">
            <v xml:space="preserve"> </v>
          </cell>
          <cell r="EK135" t="str">
            <v>ชั้นNotice0</v>
          </cell>
          <cell r="EM135" t="str">
            <v xml:space="preserve"> </v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 xml:space="preserve"> </v>
          </cell>
          <cell r="EB136" t="str">
            <v>normal/no action</v>
          </cell>
          <cell r="ED136" t="str">
            <v xml:space="preserve"> </v>
          </cell>
          <cell r="EE136" t="str">
            <v>normal/no action</v>
          </cell>
          <cell r="EG136" t="str">
            <v xml:space="preserve"> </v>
          </cell>
          <cell r="EH136" t="str">
            <v>normal/no action</v>
          </cell>
          <cell r="EJ136" t="str">
            <v xml:space="preserve"> </v>
          </cell>
          <cell r="EK136" t="str">
            <v>ชั้นNotice0</v>
          </cell>
          <cell r="EM136" t="str">
            <v xml:space="preserve"> </v>
          </cell>
          <cell r="EN136" t="str">
            <v>normal/no action</v>
          </cell>
          <cell r="EP136" t="str">
            <v xml:space="preserve"> </v>
          </cell>
          <cell r="EQ136" t="str">
            <v>normal/no action</v>
          </cell>
          <cell r="ES136" t="str">
            <v xml:space="preserve"> </v>
          </cell>
          <cell r="ET136" t="str">
            <v>normal/no action</v>
          </cell>
          <cell r="EV136" t="str">
            <v xml:space="preserve"> </v>
          </cell>
          <cell r="EW136" t="str">
            <v>normal/no action</v>
          </cell>
          <cell r="EY136" t="str">
            <v xml:space="preserve"> </v>
          </cell>
          <cell r="EZ136" t="str">
            <v>normal/no action</v>
          </cell>
          <cell r="FB136" t="str">
            <v xml:space="preserve"> </v>
          </cell>
          <cell r="FC136" t="str">
            <v>normal/no action</v>
          </cell>
          <cell r="FE136" t="str">
            <v xml:space="preserve"> </v>
          </cell>
          <cell r="FF136" t="str">
            <v>normal/no action</v>
          </cell>
          <cell r="FH136" t="str">
            <v xml:space="preserve"> </v>
          </cell>
          <cell r="FI136" t="str">
            <v>normal/no action</v>
          </cell>
          <cell r="FK136" t="str">
            <v xml:space="preserve"> </v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 xml:space="preserve"> </v>
          </cell>
          <cell r="EB137" t="str">
            <v>normal/no action</v>
          </cell>
          <cell r="ED137" t="str">
            <v xml:space="preserve"> </v>
          </cell>
          <cell r="EE137" t="str">
            <v>normal/no action</v>
          </cell>
          <cell r="EG137" t="str">
            <v xml:space="preserve"> </v>
          </cell>
          <cell r="EH137" t="str">
            <v>normal/no action</v>
          </cell>
          <cell r="EJ137" t="str">
            <v xml:space="preserve"> </v>
          </cell>
          <cell r="EK137" t="str">
            <v>normal/no action</v>
          </cell>
          <cell r="EM137" t="str">
            <v xml:space="preserve"> </v>
          </cell>
          <cell r="EN137" t="str">
            <v>normal/no action</v>
          </cell>
          <cell r="EP137" t="str">
            <v xml:space="preserve"> </v>
          </cell>
          <cell r="EQ137" t="str">
            <v>normal/no action</v>
          </cell>
          <cell r="ES137" t="str">
            <v xml:space="preserve"> </v>
          </cell>
          <cell r="ET137" t="str">
            <v>normal/no action</v>
          </cell>
          <cell r="EV137" t="str">
            <v xml:space="preserve"> </v>
          </cell>
          <cell r="EW137" t="str">
            <v>normal/no action</v>
          </cell>
          <cell r="EY137" t="str">
            <v xml:space="preserve"> </v>
          </cell>
          <cell r="EZ137" t="str">
            <v>normal/no action</v>
          </cell>
          <cell r="FB137" t="str">
            <v xml:space="preserve"> </v>
          </cell>
          <cell r="FC137" t="str">
            <v>normal/no action</v>
          </cell>
          <cell r="FE137" t="str">
            <v xml:space="preserve"> </v>
          </cell>
          <cell r="FF137" t="str">
            <v>normal/no action</v>
          </cell>
          <cell r="FH137" t="str">
            <v xml:space="preserve"> </v>
          </cell>
          <cell r="FI137" t="str">
            <v>normal/no action</v>
          </cell>
          <cell r="FK137" t="str">
            <v xml:space="preserve"> </v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 xml:space="preserve"> </v>
          </cell>
          <cell r="EB138" t="str">
            <v>normal/no action</v>
          </cell>
          <cell r="ED138" t="str">
            <v xml:space="preserve"> </v>
          </cell>
          <cell r="EE138" t="str">
            <v>normal/no action</v>
          </cell>
          <cell r="EG138" t="str">
            <v xml:space="preserve"> </v>
          </cell>
          <cell r="EH138" t="str">
            <v>normal/no action</v>
          </cell>
          <cell r="EJ138" t="str">
            <v xml:space="preserve"> </v>
          </cell>
          <cell r="EK138" t="str">
            <v>ชั้นNotice0</v>
          </cell>
          <cell r="EM138" t="str">
            <v xml:space="preserve"> </v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 xml:space="preserve"> </v>
          </cell>
          <cell r="EB139" t="str">
            <v>normal/no action</v>
          </cell>
          <cell r="ED139" t="str">
            <v xml:space="preserve"> </v>
          </cell>
          <cell r="EE139" t="str">
            <v>normal/no action</v>
          </cell>
          <cell r="EG139" t="str">
            <v xml:space="preserve"> </v>
          </cell>
          <cell r="EH139" t="str">
            <v>normal/no action</v>
          </cell>
          <cell r="EJ139" t="str">
            <v xml:space="preserve"> </v>
          </cell>
          <cell r="EK139" t="str">
            <v>normal/no action</v>
          </cell>
          <cell r="EM139" t="str">
            <v xml:space="preserve"> </v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 xml:space="preserve"> </v>
          </cell>
          <cell r="EB140" t="str">
            <v>normal/no action</v>
          </cell>
          <cell r="ED140" t="str">
            <v xml:space="preserve"> </v>
          </cell>
          <cell r="EE140" t="str">
            <v>normal/no action</v>
          </cell>
          <cell r="EG140" t="str">
            <v xml:space="preserve"> </v>
          </cell>
          <cell r="EH140" t="str">
            <v>normal/no action</v>
          </cell>
          <cell r="EJ140" t="str">
            <v xml:space="preserve"> </v>
          </cell>
          <cell r="EK140" t="str">
            <v>ชั้นNotice0</v>
          </cell>
          <cell r="EM140" t="str">
            <v xml:space="preserve"> </v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 xml:space="preserve"> </v>
          </cell>
          <cell r="EB141" t="str">
            <v>normal/no action</v>
          </cell>
          <cell r="ED141" t="str">
            <v xml:space="preserve"> </v>
          </cell>
          <cell r="EE141" t="str">
            <v>normal/no action</v>
          </cell>
          <cell r="EG141" t="str">
            <v xml:space="preserve"> </v>
          </cell>
          <cell r="EH141" t="str">
            <v>normal/no action</v>
          </cell>
          <cell r="EJ141" t="str">
            <v xml:space="preserve"> </v>
          </cell>
          <cell r="EK141" t="str">
            <v>normal/no action</v>
          </cell>
          <cell r="EM141" t="str">
            <v xml:space="preserve"> </v>
          </cell>
          <cell r="EN141" t="str">
            <v>normal/no action</v>
          </cell>
          <cell r="EP141" t="str">
            <v xml:space="preserve"> </v>
          </cell>
          <cell r="EQ141" t="str">
            <v>normal/no action</v>
          </cell>
          <cell r="ES141" t="str">
            <v xml:space="preserve"> </v>
          </cell>
          <cell r="ET141" t="str">
            <v>normal/no action</v>
          </cell>
          <cell r="EV141" t="str">
            <v xml:space="preserve"> </v>
          </cell>
          <cell r="EW141" t="str">
            <v>normal/no action</v>
          </cell>
          <cell r="EY141" t="str">
            <v xml:space="preserve"> </v>
          </cell>
          <cell r="EZ141" t="str">
            <v>normal/no action</v>
          </cell>
          <cell r="FB141" t="str">
            <v xml:space="preserve"> </v>
          </cell>
          <cell r="FC141" t="str">
            <v>normal/no action</v>
          </cell>
          <cell r="FE141" t="str">
            <v xml:space="preserve"> </v>
          </cell>
          <cell r="FF141" t="str">
            <v>normal/no action</v>
          </cell>
          <cell r="FH141" t="str">
            <v xml:space="preserve"> </v>
          </cell>
          <cell r="FI141" t="str">
            <v>normal/no action</v>
          </cell>
          <cell r="FK141" t="str">
            <v xml:space="preserve"> </v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 xml:space="preserve"> </v>
          </cell>
          <cell r="EB142" t="str">
            <v>normal/no action</v>
          </cell>
          <cell r="ED142" t="str">
            <v xml:space="preserve"> </v>
          </cell>
          <cell r="EE142" t="str">
            <v>normal/no action</v>
          </cell>
          <cell r="EG142" t="str">
            <v xml:space="preserve"> </v>
          </cell>
          <cell r="EH142" t="str">
            <v>normal/no action</v>
          </cell>
          <cell r="EJ142" t="str">
            <v xml:space="preserve"> </v>
          </cell>
          <cell r="EK142" t="str">
            <v>normal/no action</v>
          </cell>
          <cell r="EM142" t="str">
            <v xml:space="preserve"> </v>
          </cell>
          <cell r="EN142" t="str">
            <v>normal/no action</v>
          </cell>
          <cell r="EP142" t="str">
            <v xml:space="preserve"> </v>
          </cell>
          <cell r="EQ142" t="str">
            <v>normal/no action</v>
          </cell>
          <cell r="ES142" t="str">
            <v xml:space="preserve"> </v>
          </cell>
          <cell r="ET142" t="str">
            <v>normal/no action</v>
          </cell>
          <cell r="EV142" t="str">
            <v xml:space="preserve"> </v>
          </cell>
          <cell r="EW142" t="str">
            <v>normal/no action</v>
          </cell>
          <cell r="EY142" t="str">
            <v xml:space="preserve"> </v>
          </cell>
          <cell r="EZ142" t="str">
            <v>normal/no action</v>
          </cell>
          <cell r="FB142" t="str">
            <v xml:space="preserve"> </v>
          </cell>
          <cell r="FC142" t="str">
            <v>normal/no action</v>
          </cell>
          <cell r="FE142" t="str">
            <v xml:space="preserve"> </v>
          </cell>
          <cell r="FF142" t="str">
            <v>normal/no action</v>
          </cell>
          <cell r="FH142" t="str">
            <v xml:space="preserve"> </v>
          </cell>
          <cell r="FI142" t="str">
            <v>normal/no action</v>
          </cell>
          <cell r="FK142" t="str">
            <v xml:space="preserve"> </v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 xml:space="preserve"> </v>
          </cell>
          <cell r="EB143" t="str">
            <v>normal/no action</v>
          </cell>
          <cell r="ED143" t="str">
            <v xml:space="preserve"> </v>
          </cell>
          <cell r="EE143" t="str">
            <v>normal/no action</v>
          </cell>
          <cell r="EG143" t="str">
            <v xml:space="preserve"> </v>
          </cell>
          <cell r="EH143" t="str">
            <v>normal/no action</v>
          </cell>
          <cell r="EJ143" t="str">
            <v xml:space="preserve"> </v>
          </cell>
          <cell r="EK143" t="str">
            <v>normal/no action</v>
          </cell>
          <cell r="EM143" t="str">
            <v xml:space="preserve"> </v>
          </cell>
          <cell r="EN143" t="str">
            <v>normal/no action</v>
          </cell>
          <cell r="EP143" t="str">
            <v xml:space="preserve"> </v>
          </cell>
          <cell r="EQ143" t="str">
            <v>normal/no action</v>
          </cell>
          <cell r="ES143" t="str">
            <v xml:space="preserve"> </v>
          </cell>
          <cell r="ET143" t="str">
            <v>normal/no action</v>
          </cell>
          <cell r="EV143" t="str">
            <v xml:space="preserve"> </v>
          </cell>
          <cell r="EW143" t="str">
            <v>normal/no action</v>
          </cell>
          <cell r="EY143" t="str">
            <v xml:space="preserve"> </v>
          </cell>
          <cell r="EZ143" t="str">
            <v>normal/no action</v>
          </cell>
          <cell r="FB143" t="str">
            <v xml:space="preserve"> </v>
          </cell>
          <cell r="FC143" t="str">
            <v>normal/no action</v>
          </cell>
          <cell r="FE143" t="str">
            <v xml:space="preserve"> </v>
          </cell>
          <cell r="FF143" t="str">
            <v>normal/no action</v>
          </cell>
          <cell r="FH143" t="str">
            <v xml:space="preserve"> </v>
          </cell>
          <cell r="FI143" t="str">
            <v>normal/no action</v>
          </cell>
          <cell r="FK143" t="str">
            <v xml:space="preserve"> </v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 xml:space="preserve"> </v>
          </cell>
          <cell r="EB144" t="str">
            <v>normal/no action</v>
          </cell>
          <cell r="ED144" t="str">
            <v xml:space="preserve"> </v>
          </cell>
          <cell r="EE144" t="str">
            <v>normal/no action</v>
          </cell>
          <cell r="EG144" t="str">
            <v xml:space="preserve"> </v>
          </cell>
          <cell r="EH144" t="str">
            <v>normal/no action</v>
          </cell>
          <cell r="EJ144" t="str">
            <v xml:space="preserve"> </v>
          </cell>
          <cell r="EK144" t="str">
            <v>normal/no action</v>
          </cell>
          <cell r="EM144" t="str">
            <v xml:space="preserve"> </v>
          </cell>
          <cell r="EN144" t="str">
            <v>normal/no action</v>
          </cell>
          <cell r="EP144" t="str">
            <v xml:space="preserve"> </v>
          </cell>
          <cell r="EQ144" t="str">
            <v>normal/no action</v>
          </cell>
          <cell r="ES144" t="str">
            <v xml:space="preserve"> </v>
          </cell>
          <cell r="ET144" t="str">
            <v>normal/no action</v>
          </cell>
          <cell r="EV144" t="str">
            <v xml:space="preserve"> </v>
          </cell>
          <cell r="EW144" t="str">
            <v>normal/no action</v>
          </cell>
          <cell r="EY144" t="str">
            <v xml:space="preserve"> </v>
          </cell>
          <cell r="EZ144" t="str">
            <v>normal/no action</v>
          </cell>
          <cell r="FB144" t="str">
            <v xml:space="preserve"> </v>
          </cell>
          <cell r="FC144" t="str">
            <v>normal/no action</v>
          </cell>
          <cell r="FE144" t="str">
            <v xml:space="preserve"> </v>
          </cell>
          <cell r="FF144" t="str">
            <v>normal/no action</v>
          </cell>
          <cell r="FH144" t="str">
            <v xml:space="preserve"> </v>
          </cell>
          <cell r="FI144" t="str">
            <v>normal/no action</v>
          </cell>
          <cell r="FK144" t="str">
            <v xml:space="preserve"> </v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 xml:space="preserve"> </v>
          </cell>
          <cell r="EB145" t="str">
            <v>normal/no action</v>
          </cell>
          <cell r="ED145" t="str">
            <v xml:space="preserve"> </v>
          </cell>
          <cell r="EE145" t="str">
            <v>normal/no action</v>
          </cell>
          <cell r="EG145" t="str">
            <v xml:space="preserve"> </v>
          </cell>
          <cell r="EH145" t="str">
            <v>normal/no action</v>
          </cell>
          <cell r="EJ145" t="str">
            <v xml:space="preserve"> </v>
          </cell>
          <cell r="EK145" t="str">
            <v>normal/no action</v>
          </cell>
          <cell r="EM145" t="str">
            <v xml:space="preserve"> </v>
          </cell>
          <cell r="EN145" t="str">
            <v>normal/no action</v>
          </cell>
          <cell r="EP145" t="str">
            <v xml:space="preserve"> </v>
          </cell>
          <cell r="EQ145" t="str">
            <v>normal/no action</v>
          </cell>
          <cell r="ES145" t="str">
            <v xml:space="preserve"> </v>
          </cell>
          <cell r="ET145" t="str">
            <v>normal/no action</v>
          </cell>
          <cell r="EV145" t="str">
            <v xml:space="preserve"> </v>
          </cell>
          <cell r="EW145" t="str">
            <v>normal/no action</v>
          </cell>
          <cell r="EY145" t="str">
            <v xml:space="preserve"> </v>
          </cell>
          <cell r="EZ145" t="str">
            <v>normal/no action</v>
          </cell>
          <cell r="FB145" t="str">
            <v xml:space="preserve"> </v>
          </cell>
          <cell r="FC145" t="str">
            <v>normal/no action</v>
          </cell>
          <cell r="FE145" t="str">
            <v xml:space="preserve"> </v>
          </cell>
          <cell r="FF145" t="str">
            <v>normal/no action</v>
          </cell>
          <cell r="FH145" t="str">
            <v xml:space="preserve"> </v>
          </cell>
          <cell r="FI145" t="str">
            <v>normal/no action</v>
          </cell>
          <cell r="FK145" t="str">
            <v xml:space="preserve"> </v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 xml:space="preserve"> </v>
          </cell>
          <cell r="EB146" t="str">
            <v>normal/no action</v>
          </cell>
          <cell r="ED146" t="str">
            <v xml:space="preserve"> </v>
          </cell>
          <cell r="EE146" t="str">
            <v>normal/no action</v>
          </cell>
          <cell r="EG146" t="str">
            <v xml:space="preserve"> </v>
          </cell>
          <cell r="EH146" t="str">
            <v>normal/no action</v>
          </cell>
          <cell r="EJ146" t="str">
            <v xml:space="preserve"> </v>
          </cell>
          <cell r="EK146" t="str">
            <v>normal/no action</v>
          </cell>
          <cell r="EM146" t="str">
            <v xml:space="preserve"> </v>
          </cell>
          <cell r="EN146" t="str">
            <v>normal/no action</v>
          </cell>
          <cell r="EP146" t="str">
            <v xml:space="preserve"> </v>
          </cell>
          <cell r="EQ146" t="str">
            <v>normal/no action</v>
          </cell>
          <cell r="ES146" t="str">
            <v xml:space="preserve"> </v>
          </cell>
          <cell r="ET146" t="str">
            <v>normal/no action</v>
          </cell>
          <cell r="EV146" t="str">
            <v xml:space="preserve"> </v>
          </cell>
          <cell r="EW146" t="str">
            <v>normal/no action</v>
          </cell>
          <cell r="EY146" t="str">
            <v xml:space="preserve"> </v>
          </cell>
          <cell r="EZ146" t="str">
            <v>normal/no action</v>
          </cell>
          <cell r="FB146" t="str">
            <v xml:space="preserve"> </v>
          </cell>
          <cell r="FC146" t="str">
            <v>normal/no action</v>
          </cell>
          <cell r="FE146" t="str">
            <v xml:space="preserve"> </v>
          </cell>
          <cell r="FF146" t="str">
            <v>normal/no action</v>
          </cell>
          <cell r="FH146" t="str">
            <v xml:space="preserve"> </v>
          </cell>
          <cell r="FI146" t="str">
            <v>normal/no action</v>
          </cell>
          <cell r="FK146" t="str">
            <v xml:space="preserve"> </v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 xml:space="preserve"> </v>
          </cell>
          <cell r="EB150" t="str">
            <v>normal/no action</v>
          </cell>
          <cell r="ED150" t="str">
            <v xml:space="preserve"> </v>
          </cell>
          <cell r="EE150" t="str">
            <v>normal/no action</v>
          </cell>
          <cell r="EG150" t="str">
            <v xml:space="preserve"> </v>
          </cell>
          <cell r="EH150" t="str">
            <v>normal/no action</v>
          </cell>
          <cell r="EJ150" t="str">
            <v xml:space="preserve"> </v>
          </cell>
          <cell r="EK150" t="str">
            <v>ชั้นNotice0</v>
          </cell>
          <cell r="EM150" t="str">
            <v xml:space="preserve"> </v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 xml:space="preserve"> </v>
          </cell>
          <cell r="EB152" t="str">
            <v>normal/no action</v>
          </cell>
          <cell r="ED152" t="str">
            <v xml:space="preserve"> </v>
          </cell>
          <cell r="EE152" t="str">
            <v>normal/no action</v>
          </cell>
          <cell r="EG152" t="str">
            <v xml:space="preserve"> </v>
          </cell>
          <cell r="EH152" t="str">
            <v>normal/no action</v>
          </cell>
          <cell r="EJ152" t="str">
            <v xml:space="preserve"> </v>
          </cell>
          <cell r="EK152" t="str">
            <v>normal/no action</v>
          </cell>
          <cell r="EM152" t="str">
            <v xml:space="preserve"> </v>
          </cell>
          <cell r="EN152" t="str">
            <v>normal/no action</v>
          </cell>
          <cell r="EP152" t="str">
            <v xml:space="preserve"> </v>
          </cell>
          <cell r="EQ152" t="str">
            <v>normal/no action</v>
          </cell>
          <cell r="ES152" t="str">
            <v xml:space="preserve"> </v>
          </cell>
          <cell r="ET152" t="str">
            <v>normal/no action</v>
          </cell>
          <cell r="EV152" t="str">
            <v xml:space="preserve"> </v>
          </cell>
          <cell r="EW152" t="str">
            <v>normal/no action</v>
          </cell>
          <cell r="EY152" t="str">
            <v xml:space="preserve"> </v>
          </cell>
          <cell r="EZ152" t="str">
            <v>normal/no action</v>
          </cell>
          <cell r="FB152" t="str">
            <v xml:space="preserve"> </v>
          </cell>
          <cell r="FC152" t="str">
            <v>normal/no action</v>
          </cell>
          <cell r="FE152" t="str">
            <v xml:space="preserve"> </v>
          </cell>
          <cell r="FF152" t="str">
            <v>normal/no action</v>
          </cell>
          <cell r="FH152" t="str">
            <v xml:space="preserve"> </v>
          </cell>
          <cell r="FI152" t="str">
            <v>normal/no action</v>
          </cell>
          <cell r="FK152" t="str">
            <v xml:space="preserve"> </v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 xml:space="preserve"> </v>
          </cell>
          <cell r="EB154" t="str">
            <v>normal/no action</v>
          </cell>
          <cell r="ED154" t="str">
            <v xml:space="preserve"> </v>
          </cell>
          <cell r="EE154" t="str">
            <v>normal/no action</v>
          </cell>
          <cell r="EG154" t="str">
            <v xml:space="preserve"> </v>
          </cell>
          <cell r="EH154" t="str">
            <v>normal/no action</v>
          </cell>
          <cell r="EJ154" t="str">
            <v xml:space="preserve"> </v>
          </cell>
          <cell r="EK154" t="str">
            <v>ชั้นNotice0</v>
          </cell>
          <cell r="EM154" t="str">
            <v xml:space="preserve"> </v>
          </cell>
          <cell r="EN154" t="str">
            <v>ชั้นNotice0</v>
          </cell>
          <cell r="EP154" t="str">
            <v xml:space="preserve"> </v>
          </cell>
          <cell r="EQ154" t="str">
            <v>ชั้นNotice0</v>
          </cell>
          <cell r="ES154" t="str">
            <v xml:space="preserve"> </v>
          </cell>
          <cell r="ET154" t="str">
            <v>normal/no action</v>
          </cell>
          <cell r="EV154" t="str">
            <v xml:space="preserve"> </v>
          </cell>
          <cell r="EW154" t="str">
            <v>normal/no action</v>
          </cell>
          <cell r="EY154" t="str">
            <v xml:space="preserve"> </v>
          </cell>
          <cell r="EZ154" t="str">
            <v>normal/no action</v>
          </cell>
          <cell r="FB154" t="str">
            <v xml:space="preserve"> </v>
          </cell>
          <cell r="FC154" t="str">
            <v>normal/no action</v>
          </cell>
          <cell r="FE154" t="str">
            <v xml:space="preserve"> </v>
          </cell>
          <cell r="FF154" t="str">
            <v>normal/no action</v>
          </cell>
          <cell r="FH154" t="str">
            <v xml:space="preserve"> </v>
          </cell>
          <cell r="FI154" t="str">
            <v>normal/no action</v>
          </cell>
          <cell r="FK154" t="str">
            <v xml:space="preserve"> </v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 xml:space="preserve"> </v>
          </cell>
          <cell r="EB155" t="str">
            <v>normal/no action</v>
          </cell>
          <cell r="ED155" t="str">
            <v xml:space="preserve"> </v>
          </cell>
          <cell r="EE155" t="str">
            <v>normal/no action</v>
          </cell>
          <cell r="EG155" t="str">
            <v xml:space="preserve"> </v>
          </cell>
          <cell r="EH155" t="str">
            <v>normal/no action</v>
          </cell>
          <cell r="EJ155" t="str">
            <v xml:space="preserve"> </v>
          </cell>
          <cell r="EK155" t="str">
            <v>normal/no action</v>
          </cell>
          <cell r="EM155" t="str">
            <v xml:space="preserve"> </v>
          </cell>
          <cell r="EN155" t="str">
            <v>normal/no action</v>
          </cell>
          <cell r="EP155" t="str">
            <v xml:space="preserve"> </v>
          </cell>
          <cell r="EQ155" t="str">
            <v>normal/no action</v>
          </cell>
          <cell r="ES155" t="str">
            <v xml:space="preserve"> </v>
          </cell>
          <cell r="ET155" t="str">
            <v>normal/no action</v>
          </cell>
          <cell r="EV155" t="str">
            <v xml:space="preserve"> </v>
          </cell>
          <cell r="EW155" t="str">
            <v>normal/no action</v>
          </cell>
          <cell r="EY155" t="str">
            <v xml:space="preserve"> </v>
          </cell>
          <cell r="EZ155" t="str">
            <v>normal/no action</v>
          </cell>
          <cell r="FB155" t="str">
            <v xml:space="preserve"> </v>
          </cell>
          <cell r="FC155" t="str">
            <v>normal/no action</v>
          </cell>
          <cell r="FE155" t="str">
            <v xml:space="preserve"> </v>
          </cell>
          <cell r="FF155" t="str">
            <v>normal/no action</v>
          </cell>
          <cell r="FH155" t="str">
            <v xml:space="preserve"> </v>
          </cell>
          <cell r="FI155" t="str">
            <v>normal/no action</v>
          </cell>
          <cell r="FK155" t="str">
            <v xml:space="preserve"> </v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 xml:space="preserve"> </v>
          </cell>
          <cell r="EB156" t="str">
            <v>normal/no action</v>
          </cell>
          <cell r="ED156" t="str">
            <v xml:space="preserve"> </v>
          </cell>
          <cell r="EE156" t="str">
            <v>normal/no action</v>
          </cell>
          <cell r="EG156" t="str">
            <v xml:space="preserve"> </v>
          </cell>
          <cell r="EH156" t="str">
            <v>normal/no action</v>
          </cell>
          <cell r="EJ156" t="str">
            <v xml:space="preserve"> </v>
          </cell>
          <cell r="EK156" t="str">
            <v>ชั้นNotice0</v>
          </cell>
          <cell r="EM156" t="str">
            <v xml:space="preserve"> </v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 xml:space="preserve"> </v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 xml:space="preserve"> </v>
          </cell>
          <cell r="FC156" t="str">
            <v>normal/no action</v>
          </cell>
          <cell r="FE156" t="str">
            <v xml:space="preserve"> </v>
          </cell>
          <cell r="FF156" t="str">
            <v>normal/no action</v>
          </cell>
          <cell r="FH156" t="str">
            <v xml:space="preserve"> </v>
          </cell>
          <cell r="FI156" t="str">
            <v>normal/no action</v>
          </cell>
          <cell r="FK156" t="str">
            <v xml:space="preserve"> </v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 xml:space="preserve"> </v>
          </cell>
          <cell r="EB157" t="str">
            <v>normal/no action</v>
          </cell>
          <cell r="ED157" t="str">
            <v xml:space="preserve"> </v>
          </cell>
          <cell r="EE157" t="str">
            <v>normal/no action</v>
          </cell>
          <cell r="EG157" t="str">
            <v xml:space="preserve"> </v>
          </cell>
          <cell r="EH157" t="str">
            <v>normal/no action</v>
          </cell>
          <cell r="EJ157" t="str">
            <v xml:space="preserve"> </v>
          </cell>
          <cell r="EK157" t="str">
            <v>normal/no action</v>
          </cell>
          <cell r="EM157" t="str">
            <v xml:space="preserve"> </v>
          </cell>
          <cell r="EN157" t="str">
            <v>normal/no action</v>
          </cell>
          <cell r="EP157" t="str">
            <v xml:space="preserve"> </v>
          </cell>
          <cell r="EQ157" t="str">
            <v>normal/no action</v>
          </cell>
          <cell r="ES157" t="str">
            <v xml:space="preserve"> </v>
          </cell>
          <cell r="ET157" t="str">
            <v>normal/no action</v>
          </cell>
          <cell r="EV157" t="str">
            <v xml:space="preserve"> </v>
          </cell>
          <cell r="EW157" t="str">
            <v>normal/no action</v>
          </cell>
          <cell r="EY157" t="str">
            <v xml:space="preserve"> </v>
          </cell>
          <cell r="EZ157" t="str">
            <v>normal/no action</v>
          </cell>
          <cell r="FB157" t="str">
            <v xml:space="preserve"> </v>
          </cell>
          <cell r="FC157" t="str">
            <v>normal/no action</v>
          </cell>
          <cell r="FE157" t="str">
            <v xml:space="preserve"> </v>
          </cell>
          <cell r="FF157" t="str">
            <v>normal/no action</v>
          </cell>
          <cell r="FH157" t="str">
            <v xml:space="preserve"> </v>
          </cell>
          <cell r="FI157" t="str">
            <v>normal/no action</v>
          </cell>
          <cell r="FK157" t="str">
            <v xml:space="preserve"> </v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 xml:space="preserve"> </v>
          </cell>
          <cell r="EB158" t="str">
            <v>normal/no action</v>
          </cell>
          <cell r="ED158" t="str">
            <v xml:space="preserve"> </v>
          </cell>
          <cell r="EE158" t="str">
            <v>normal/no action</v>
          </cell>
          <cell r="EG158" t="str">
            <v xml:space="preserve"> </v>
          </cell>
          <cell r="EH158" t="str">
            <v>normal/no action</v>
          </cell>
          <cell r="EJ158" t="str">
            <v xml:space="preserve"> </v>
          </cell>
          <cell r="EK158" t="str">
            <v>normal/no action</v>
          </cell>
          <cell r="EM158" t="str">
            <v xml:space="preserve"> </v>
          </cell>
          <cell r="EN158" t="str">
            <v>normal/no action</v>
          </cell>
          <cell r="EP158" t="str">
            <v xml:space="preserve"> </v>
          </cell>
          <cell r="EQ158" t="str">
            <v>normal/no action</v>
          </cell>
          <cell r="ES158" t="str">
            <v xml:space="preserve"> </v>
          </cell>
          <cell r="ET158" t="str">
            <v>normal/no action</v>
          </cell>
          <cell r="EV158" t="str">
            <v xml:space="preserve"> </v>
          </cell>
          <cell r="EW158" t="str">
            <v>normal/no action</v>
          </cell>
          <cell r="EY158" t="str">
            <v xml:space="preserve"> </v>
          </cell>
          <cell r="EZ158" t="str">
            <v>normal/no action</v>
          </cell>
          <cell r="FB158" t="str">
            <v xml:space="preserve"> </v>
          </cell>
          <cell r="FC158" t="str">
            <v>normal/no action</v>
          </cell>
          <cell r="FE158" t="str">
            <v xml:space="preserve"> </v>
          </cell>
          <cell r="FF158" t="str">
            <v>normal/no action</v>
          </cell>
          <cell r="FH158" t="str">
            <v xml:space="preserve"> </v>
          </cell>
          <cell r="FI158" t="str">
            <v>normal/no action</v>
          </cell>
          <cell r="FK158" t="str">
            <v xml:space="preserve"> </v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 xml:space="preserve"> </v>
          </cell>
          <cell r="EB160" t="str">
            <v>normal/no action</v>
          </cell>
          <cell r="ED160" t="str">
            <v xml:space="preserve"> </v>
          </cell>
          <cell r="EE160" t="str">
            <v>normal/no action</v>
          </cell>
          <cell r="EG160" t="str">
            <v xml:space="preserve"> </v>
          </cell>
          <cell r="EH160" t="str">
            <v>normal/no action</v>
          </cell>
          <cell r="EJ160" t="str">
            <v xml:space="preserve"> </v>
          </cell>
          <cell r="EK160" t="str">
            <v>normal/no action</v>
          </cell>
          <cell r="EM160" t="str">
            <v xml:space="preserve"> </v>
          </cell>
          <cell r="EN160" t="str">
            <v>normal/no action</v>
          </cell>
          <cell r="EP160" t="str">
            <v xml:space="preserve"> </v>
          </cell>
          <cell r="EQ160" t="str">
            <v>normal/no action</v>
          </cell>
          <cell r="ES160" t="str">
            <v xml:space="preserve"> </v>
          </cell>
          <cell r="ET160" t="str">
            <v>normal/no action</v>
          </cell>
          <cell r="EV160" t="str">
            <v xml:space="preserve"> </v>
          </cell>
          <cell r="EW160" t="str">
            <v>normal/no action</v>
          </cell>
          <cell r="EY160" t="str">
            <v xml:space="preserve"> </v>
          </cell>
          <cell r="EZ160" t="str">
            <v>normal/no action</v>
          </cell>
          <cell r="FB160" t="str">
            <v xml:space="preserve"> </v>
          </cell>
          <cell r="FC160" t="str">
            <v>normal/no action</v>
          </cell>
          <cell r="FE160" t="str">
            <v xml:space="preserve"> </v>
          </cell>
          <cell r="FF160" t="str">
            <v>normal/no action</v>
          </cell>
          <cell r="FH160" t="str">
            <v xml:space="preserve"> </v>
          </cell>
          <cell r="FI160" t="str">
            <v>normal/no action</v>
          </cell>
          <cell r="FK160" t="str">
            <v xml:space="preserve"> </v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 xml:space="preserve"> </v>
          </cell>
          <cell r="EB161" t="str">
            <v>normal/no action</v>
          </cell>
          <cell r="ED161" t="str">
            <v xml:space="preserve"> </v>
          </cell>
          <cell r="EE161" t="str">
            <v>normal/no action</v>
          </cell>
          <cell r="EG161" t="str">
            <v xml:space="preserve"> </v>
          </cell>
          <cell r="EH161" t="str">
            <v>normal/no action</v>
          </cell>
          <cell r="EJ161" t="str">
            <v xml:space="preserve"> </v>
          </cell>
          <cell r="EK161" t="str">
            <v>normal/no action</v>
          </cell>
          <cell r="EM161" t="str">
            <v xml:space="preserve"> </v>
          </cell>
          <cell r="EN161" t="str">
            <v>normal/no action</v>
          </cell>
          <cell r="EP161" t="str">
            <v xml:space="preserve"> </v>
          </cell>
          <cell r="EQ161" t="str">
            <v>normal/no action</v>
          </cell>
          <cell r="ES161" t="str">
            <v xml:space="preserve"> </v>
          </cell>
          <cell r="ET161" t="str">
            <v>normal/no action</v>
          </cell>
          <cell r="EV161" t="str">
            <v xml:space="preserve"> </v>
          </cell>
          <cell r="EW161" t="str">
            <v>normal/no action</v>
          </cell>
          <cell r="EY161" t="str">
            <v xml:space="preserve"> </v>
          </cell>
          <cell r="EZ161" t="str">
            <v>normal/no action</v>
          </cell>
          <cell r="FB161" t="str">
            <v xml:space="preserve"> </v>
          </cell>
          <cell r="FC161" t="str">
            <v>normal/no action</v>
          </cell>
          <cell r="FE161" t="str">
            <v xml:space="preserve"> </v>
          </cell>
          <cell r="FF161" t="str">
            <v>normal/no action</v>
          </cell>
          <cell r="FH161" t="str">
            <v xml:space="preserve"> </v>
          </cell>
          <cell r="FI161" t="str">
            <v>normal/no action</v>
          </cell>
          <cell r="FK161" t="str">
            <v xml:space="preserve"> </v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 xml:space="preserve"> </v>
          </cell>
          <cell r="EB162" t="str">
            <v>normal/no action</v>
          </cell>
          <cell r="ED162" t="str">
            <v xml:space="preserve"> </v>
          </cell>
          <cell r="EE162" t="str">
            <v>normal/no action</v>
          </cell>
          <cell r="EG162" t="str">
            <v xml:space="preserve"> </v>
          </cell>
          <cell r="EH162" t="str">
            <v>normal/no action</v>
          </cell>
          <cell r="EJ162" t="str">
            <v xml:space="preserve"> </v>
          </cell>
          <cell r="EK162" t="str">
            <v>normal/no action</v>
          </cell>
          <cell r="EM162" t="str">
            <v xml:space="preserve"> </v>
          </cell>
          <cell r="EN162" t="str">
            <v>normal/no action</v>
          </cell>
          <cell r="EP162" t="str">
            <v xml:space="preserve"> </v>
          </cell>
          <cell r="EQ162" t="str">
            <v>normal/no action</v>
          </cell>
          <cell r="ES162" t="str">
            <v xml:space="preserve"> </v>
          </cell>
          <cell r="ET162" t="str">
            <v>normal/no action</v>
          </cell>
          <cell r="EV162" t="str">
            <v xml:space="preserve"> </v>
          </cell>
          <cell r="EW162" t="str">
            <v>normal/no action</v>
          </cell>
          <cell r="EY162" t="str">
            <v xml:space="preserve"> </v>
          </cell>
          <cell r="EZ162" t="str">
            <v>normal/no action</v>
          </cell>
          <cell r="FB162" t="str">
            <v xml:space="preserve"> </v>
          </cell>
          <cell r="FC162" t="str">
            <v>normal/no action</v>
          </cell>
          <cell r="FE162" t="str">
            <v xml:space="preserve"> </v>
          </cell>
          <cell r="FF162" t="str">
            <v>normal/no action</v>
          </cell>
          <cell r="FH162" t="str">
            <v xml:space="preserve"> </v>
          </cell>
          <cell r="FI162" t="str">
            <v>normal/no action</v>
          </cell>
          <cell r="FK162" t="str">
            <v xml:space="preserve"> </v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 xml:space="preserve"> </v>
          </cell>
          <cell r="EB163" t="str">
            <v>normal/no action</v>
          </cell>
          <cell r="ED163" t="str">
            <v xml:space="preserve"> </v>
          </cell>
          <cell r="EE163" t="str">
            <v>normal/no action</v>
          </cell>
          <cell r="EG163" t="str">
            <v xml:space="preserve"> </v>
          </cell>
          <cell r="EH163" t="str">
            <v>normal/no action</v>
          </cell>
          <cell r="EJ163" t="str">
            <v xml:space="preserve"> </v>
          </cell>
          <cell r="EK163" t="str">
            <v>normal/no action</v>
          </cell>
          <cell r="EM163" t="str">
            <v xml:space="preserve"> </v>
          </cell>
          <cell r="EN163" t="str">
            <v>normal/no action</v>
          </cell>
          <cell r="EP163" t="str">
            <v xml:space="preserve"> </v>
          </cell>
          <cell r="EQ163" t="str">
            <v>normal/no action</v>
          </cell>
          <cell r="ES163" t="str">
            <v xml:space="preserve"> </v>
          </cell>
          <cell r="ET163" t="str">
            <v>normal/no action</v>
          </cell>
          <cell r="EV163" t="str">
            <v xml:space="preserve"> </v>
          </cell>
          <cell r="EW163" t="str">
            <v>normal/no action</v>
          </cell>
          <cell r="EY163" t="str">
            <v xml:space="preserve"> </v>
          </cell>
          <cell r="EZ163" t="str">
            <v>normal/no action</v>
          </cell>
          <cell r="FB163" t="str">
            <v xml:space="preserve"> </v>
          </cell>
          <cell r="FC163" t="str">
            <v>normal/no action</v>
          </cell>
          <cell r="FE163" t="str">
            <v xml:space="preserve"> </v>
          </cell>
          <cell r="FF163" t="str">
            <v>normal/no action</v>
          </cell>
          <cell r="FH163" t="str">
            <v xml:space="preserve"> </v>
          </cell>
          <cell r="FI163" t="str">
            <v>normal/no action</v>
          </cell>
          <cell r="FK163" t="str">
            <v xml:space="preserve"> </v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 xml:space="preserve"> </v>
          </cell>
          <cell r="EB164" t="str">
            <v>normal/no action</v>
          </cell>
          <cell r="ED164" t="str">
            <v xml:space="preserve"> </v>
          </cell>
          <cell r="EE164" t="str">
            <v>normal/no action</v>
          </cell>
          <cell r="EG164" t="str">
            <v xml:space="preserve"> </v>
          </cell>
          <cell r="EH164" t="str">
            <v>normal/no action</v>
          </cell>
          <cell r="EJ164" t="str">
            <v xml:space="preserve"> </v>
          </cell>
          <cell r="EK164" t="str">
            <v>normal/no action</v>
          </cell>
          <cell r="EM164" t="str">
            <v xml:space="preserve"> </v>
          </cell>
          <cell r="EN164" t="str">
            <v>normal/no action</v>
          </cell>
          <cell r="EP164" t="str">
            <v xml:space="preserve"> </v>
          </cell>
          <cell r="EQ164" t="str">
            <v>normal/no action</v>
          </cell>
          <cell r="ES164" t="str">
            <v xml:space="preserve"> </v>
          </cell>
          <cell r="ET164" t="str">
            <v>normal/no action</v>
          </cell>
          <cell r="EV164" t="str">
            <v xml:space="preserve"> </v>
          </cell>
          <cell r="EW164" t="str">
            <v>normal/no action</v>
          </cell>
          <cell r="EY164" t="str">
            <v xml:space="preserve"> </v>
          </cell>
          <cell r="EZ164" t="str">
            <v>normal/no action</v>
          </cell>
          <cell r="FB164" t="str">
            <v xml:space="preserve"> </v>
          </cell>
          <cell r="FC164" t="str">
            <v>normal/no action</v>
          </cell>
          <cell r="FE164" t="str">
            <v xml:space="preserve"> </v>
          </cell>
          <cell r="FF164" t="str">
            <v>normal/no action</v>
          </cell>
          <cell r="FH164" t="str">
            <v xml:space="preserve"> </v>
          </cell>
          <cell r="FI164" t="str">
            <v>normal/no action</v>
          </cell>
          <cell r="FK164" t="str">
            <v xml:space="preserve"> </v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 xml:space="preserve"> </v>
          </cell>
          <cell r="EB165" t="str">
            <v>normal/no action</v>
          </cell>
          <cell r="ED165" t="str">
            <v xml:space="preserve"> </v>
          </cell>
          <cell r="EE165" t="str">
            <v>normal/no action</v>
          </cell>
          <cell r="EG165" t="str">
            <v xml:space="preserve"> </v>
          </cell>
          <cell r="EH165" t="str">
            <v>normal/no action</v>
          </cell>
          <cell r="EJ165" t="str">
            <v xml:space="preserve"> </v>
          </cell>
          <cell r="EK165" t="str">
            <v>normal/no action</v>
          </cell>
          <cell r="EM165" t="str">
            <v xml:space="preserve"> </v>
          </cell>
          <cell r="EN165" t="str">
            <v>normal/no action</v>
          </cell>
          <cell r="EP165" t="str">
            <v xml:space="preserve"> </v>
          </cell>
          <cell r="EQ165" t="str">
            <v>normal/no action</v>
          </cell>
          <cell r="ES165" t="str">
            <v xml:space="preserve"> </v>
          </cell>
          <cell r="ET165" t="str">
            <v>normal/no action</v>
          </cell>
          <cell r="EV165" t="str">
            <v xml:space="preserve"> </v>
          </cell>
          <cell r="EW165" t="str">
            <v>normal/no action</v>
          </cell>
          <cell r="EY165" t="str">
            <v xml:space="preserve"> </v>
          </cell>
          <cell r="EZ165" t="str">
            <v>normal/no action</v>
          </cell>
          <cell r="FB165" t="str">
            <v xml:space="preserve"> </v>
          </cell>
          <cell r="FC165" t="str">
            <v>normal/no action</v>
          </cell>
          <cell r="FE165" t="str">
            <v xml:space="preserve"> </v>
          </cell>
          <cell r="FF165" t="str">
            <v>normal/no action</v>
          </cell>
          <cell r="FH165" t="str">
            <v xml:space="preserve"> </v>
          </cell>
          <cell r="FI165" t="str">
            <v>normal/no action</v>
          </cell>
          <cell r="FK165" t="str">
            <v xml:space="preserve"> </v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 xml:space="preserve"> </v>
          </cell>
          <cell r="EB166" t="str">
            <v>normal/no action</v>
          </cell>
          <cell r="ED166" t="str">
            <v xml:space="preserve"> </v>
          </cell>
          <cell r="EE166" t="str">
            <v>normal/no action</v>
          </cell>
          <cell r="EG166" t="str">
            <v xml:space="preserve"> </v>
          </cell>
          <cell r="EH166" t="str">
            <v>normal/no action</v>
          </cell>
          <cell r="EJ166" t="str">
            <v xml:space="preserve"> </v>
          </cell>
          <cell r="EK166" t="str">
            <v>normal/no action</v>
          </cell>
          <cell r="EM166" t="str">
            <v xml:space="preserve"> </v>
          </cell>
          <cell r="EN166" t="str">
            <v>normal/no action</v>
          </cell>
          <cell r="EP166" t="str">
            <v xml:space="preserve"> </v>
          </cell>
          <cell r="EQ166" t="str">
            <v>normal/no action</v>
          </cell>
          <cell r="ES166" t="str">
            <v xml:space="preserve"> </v>
          </cell>
          <cell r="ET166" t="str">
            <v>normal/no action</v>
          </cell>
          <cell r="EV166" t="str">
            <v xml:space="preserve"> </v>
          </cell>
          <cell r="EW166" t="str">
            <v>normal/no action</v>
          </cell>
          <cell r="EY166" t="str">
            <v xml:space="preserve"> </v>
          </cell>
          <cell r="EZ166" t="str">
            <v>normal/no action</v>
          </cell>
          <cell r="FB166" t="str">
            <v xml:space="preserve"> </v>
          </cell>
          <cell r="FC166" t="str">
            <v>normal/no action</v>
          </cell>
          <cell r="FE166" t="str">
            <v xml:space="preserve"> </v>
          </cell>
          <cell r="FF166" t="str">
            <v>normal/no action</v>
          </cell>
          <cell r="FH166" t="str">
            <v xml:space="preserve"> </v>
          </cell>
          <cell r="FI166" t="str">
            <v>normal/no action</v>
          </cell>
          <cell r="FK166" t="str">
            <v xml:space="preserve"> </v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 xml:space="preserve"> </v>
          </cell>
          <cell r="EB167" t="str">
            <v>normal/no action</v>
          </cell>
          <cell r="ED167" t="str">
            <v xml:space="preserve"> </v>
          </cell>
          <cell r="EE167" t="str">
            <v>normal/no action</v>
          </cell>
          <cell r="EG167" t="str">
            <v xml:space="preserve"> </v>
          </cell>
          <cell r="EH167" t="str">
            <v>normal/no action</v>
          </cell>
          <cell r="EJ167" t="str">
            <v xml:space="preserve"> </v>
          </cell>
          <cell r="EK167" t="str">
            <v>ชั้นNotice0</v>
          </cell>
          <cell r="EM167" t="str">
            <v xml:space="preserve"> </v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 xml:space="preserve"> </v>
          </cell>
          <cell r="EB168" t="str">
            <v>normal/no action</v>
          </cell>
          <cell r="ED168" t="str">
            <v xml:space="preserve"> </v>
          </cell>
          <cell r="EE168" t="str">
            <v>normal/no action</v>
          </cell>
          <cell r="EG168" t="str">
            <v xml:space="preserve"> </v>
          </cell>
          <cell r="EH168" t="str">
            <v>normal/no action</v>
          </cell>
          <cell r="EJ168" t="str">
            <v xml:space="preserve"> </v>
          </cell>
          <cell r="EK168" t="str">
            <v>normal/no action</v>
          </cell>
          <cell r="EM168" t="str">
            <v xml:space="preserve"> </v>
          </cell>
          <cell r="EN168" t="str">
            <v>normal/no action</v>
          </cell>
          <cell r="EP168" t="str">
            <v xml:space="preserve"> </v>
          </cell>
          <cell r="EQ168" t="str">
            <v>normal/no action</v>
          </cell>
          <cell r="ES168" t="str">
            <v xml:space="preserve"> </v>
          </cell>
          <cell r="ET168" t="str">
            <v>normal/no action</v>
          </cell>
          <cell r="EV168" t="str">
            <v xml:space="preserve"> </v>
          </cell>
          <cell r="EW168" t="str">
            <v>normal/no action</v>
          </cell>
          <cell r="EY168" t="str">
            <v xml:space="preserve"> </v>
          </cell>
          <cell r="EZ168" t="str">
            <v>normal/no action</v>
          </cell>
          <cell r="FB168" t="str">
            <v xml:space="preserve"> </v>
          </cell>
          <cell r="FC168" t="str">
            <v>normal/no action</v>
          </cell>
          <cell r="FE168" t="str">
            <v xml:space="preserve"> </v>
          </cell>
          <cell r="FF168" t="str">
            <v>normal/no action</v>
          </cell>
          <cell r="FH168" t="str">
            <v xml:space="preserve"> </v>
          </cell>
          <cell r="FI168" t="str">
            <v>normal/no action</v>
          </cell>
          <cell r="FK168" t="str">
            <v xml:space="preserve"> </v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 xml:space="preserve"> </v>
          </cell>
          <cell r="EB169" t="str">
            <v>normal/no action</v>
          </cell>
          <cell r="ED169" t="str">
            <v xml:space="preserve"> </v>
          </cell>
          <cell r="EE169" t="str">
            <v>normal/no action</v>
          </cell>
          <cell r="EG169" t="str">
            <v xml:space="preserve"> </v>
          </cell>
          <cell r="EH169" t="str">
            <v>normal/no action</v>
          </cell>
          <cell r="EJ169" t="str">
            <v xml:space="preserve"> </v>
          </cell>
          <cell r="EK169" t="str">
            <v>normal/no action</v>
          </cell>
          <cell r="EM169" t="str">
            <v xml:space="preserve"> </v>
          </cell>
          <cell r="EN169" t="str">
            <v>normal/no action</v>
          </cell>
          <cell r="EP169" t="str">
            <v xml:space="preserve"> </v>
          </cell>
          <cell r="EQ169" t="str">
            <v>normal/no action</v>
          </cell>
          <cell r="ES169" t="str">
            <v xml:space="preserve"> </v>
          </cell>
          <cell r="ET169" t="str">
            <v>normal/no action</v>
          </cell>
          <cell r="EV169" t="str">
            <v xml:space="preserve"> </v>
          </cell>
          <cell r="EW169" t="str">
            <v>normal/no action</v>
          </cell>
          <cell r="EY169" t="str">
            <v xml:space="preserve"> </v>
          </cell>
          <cell r="EZ169" t="str">
            <v>normal/no action</v>
          </cell>
          <cell r="FB169" t="str">
            <v xml:space="preserve"> </v>
          </cell>
          <cell r="FC169" t="str">
            <v>normal/no action</v>
          </cell>
          <cell r="FE169" t="str">
            <v xml:space="preserve"> </v>
          </cell>
          <cell r="FF169" t="str">
            <v>normal/no action</v>
          </cell>
          <cell r="FH169" t="str">
            <v xml:space="preserve"> </v>
          </cell>
          <cell r="FI169" t="str">
            <v>normal/no action</v>
          </cell>
          <cell r="FK169" t="str">
            <v xml:space="preserve"> </v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 xml:space="preserve"> </v>
          </cell>
          <cell r="EB170" t="str">
            <v>normal/no action</v>
          </cell>
          <cell r="ED170" t="str">
            <v xml:space="preserve"> </v>
          </cell>
          <cell r="EE170" t="str">
            <v>normal/no action</v>
          </cell>
          <cell r="EG170" t="str">
            <v xml:space="preserve"> </v>
          </cell>
          <cell r="EH170" t="str">
            <v>normal/no action</v>
          </cell>
          <cell r="EJ170" t="str">
            <v xml:space="preserve"> </v>
          </cell>
          <cell r="EK170" t="str">
            <v>normal/no action</v>
          </cell>
          <cell r="EM170" t="str">
            <v xml:space="preserve"> </v>
          </cell>
          <cell r="EN170" t="str">
            <v>normal/no action</v>
          </cell>
          <cell r="EP170" t="str">
            <v xml:space="preserve"> </v>
          </cell>
          <cell r="EQ170" t="str">
            <v>normal/no action</v>
          </cell>
          <cell r="ES170" t="str">
            <v xml:space="preserve"> </v>
          </cell>
          <cell r="ET170" t="str">
            <v>normal/no action</v>
          </cell>
          <cell r="EV170" t="str">
            <v xml:space="preserve"> </v>
          </cell>
          <cell r="EW170" t="str">
            <v>normal/no action</v>
          </cell>
          <cell r="EY170" t="str">
            <v xml:space="preserve"> </v>
          </cell>
          <cell r="EZ170" t="str">
            <v>normal/no action</v>
          </cell>
          <cell r="FB170" t="str">
            <v xml:space="preserve"> </v>
          </cell>
          <cell r="FC170" t="str">
            <v>normal/no action</v>
          </cell>
          <cell r="FE170" t="str">
            <v xml:space="preserve"> </v>
          </cell>
          <cell r="FF170" t="str">
            <v>normal/no action</v>
          </cell>
          <cell r="FH170" t="str">
            <v xml:space="preserve"> </v>
          </cell>
          <cell r="FI170" t="str">
            <v>normal/no action</v>
          </cell>
          <cell r="FK170" t="str">
            <v xml:space="preserve"> </v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 xml:space="preserve"> </v>
          </cell>
          <cell r="EB171" t="str">
            <v>normal/no action</v>
          </cell>
          <cell r="ED171" t="str">
            <v xml:space="preserve"> </v>
          </cell>
          <cell r="EE171" t="str">
            <v>normal/no action</v>
          </cell>
          <cell r="EG171" t="str">
            <v xml:space="preserve"> </v>
          </cell>
          <cell r="EH171" t="str">
            <v>normal/no action</v>
          </cell>
          <cell r="EJ171" t="str">
            <v xml:space="preserve"> </v>
          </cell>
          <cell r="EK171" t="str">
            <v>normal/no action</v>
          </cell>
          <cell r="EM171" t="str">
            <v xml:space="preserve"> </v>
          </cell>
          <cell r="EN171" t="str">
            <v>normal/no action</v>
          </cell>
          <cell r="EP171" t="str">
            <v xml:space="preserve"> </v>
          </cell>
          <cell r="EQ171" t="str">
            <v>normal/no action</v>
          </cell>
          <cell r="ES171" t="str">
            <v xml:space="preserve"> </v>
          </cell>
          <cell r="ET171" t="str">
            <v>normal/no action</v>
          </cell>
          <cell r="EV171" t="str">
            <v xml:space="preserve"> </v>
          </cell>
          <cell r="EW171" t="str">
            <v>normal/no action</v>
          </cell>
          <cell r="EY171" t="str">
            <v xml:space="preserve"> </v>
          </cell>
          <cell r="EZ171" t="str">
            <v>normal/no action</v>
          </cell>
          <cell r="FB171" t="str">
            <v xml:space="preserve"> </v>
          </cell>
          <cell r="FC171" t="str">
            <v>normal/no action</v>
          </cell>
          <cell r="FE171" t="str">
            <v xml:space="preserve"> </v>
          </cell>
          <cell r="FF171" t="str">
            <v>normal/no action</v>
          </cell>
          <cell r="FH171" t="str">
            <v xml:space="preserve"> </v>
          </cell>
          <cell r="FI171" t="str">
            <v>normal/no action</v>
          </cell>
          <cell r="FK171" t="str">
            <v xml:space="preserve"> </v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 xml:space="preserve"> </v>
          </cell>
          <cell r="EB174" t="str">
            <v>normal/no action</v>
          </cell>
          <cell r="ED174" t="str">
            <v xml:space="preserve"> </v>
          </cell>
          <cell r="EE174" t="str">
            <v>normal/no action</v>
          </cell>
          <cell r="EG174" t="str">
            <v xml:space="preserve"> </v>
          </cell>
          <cell r="EH174" t="str">
            <v>normal/no action</v>
          </cell>
          <cell r="EJ174" t="str">
            <v xml:space="preserve"> </v>
          </cell>
          <cell r="EK174" t="str">
            <v>ชั้นNotice0</v>
          </cell>
          <cell r="EM174" t="str">
            <v xml:space="preserve"> </v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 xml:space="preserve"> </v>
          </cell>
          <cell r="EB175" t="str">
            <v>normal/no action</v>
          </cell>
          <cell r="ED175" t="str">
            <v xml:space="preserve"> </v>
          </cell>
          <cell r="EE175" t="str">
            <v>normal/no action</v>
          </cell>
          <cell r="EG175" t="str">
            <v xml:space="preserve"> </v>
          </cell>
          <cell r="EH175" t="str">
            <v>normal/no action</v>
          </cell>
          <cell r="EJ175" t="str">
            <v xml:space="preserve"> </v>
          </cell>
          <cell r="EK175" t="str">
            <v>normal/no action</v>
          </cell>
          <cell r="EM175" t="str">
            <v xml:space="preserve"> </v>
          </cell>
          <cell r="EN175" t="str">
            <v>normal/no action</v>
          </cell>
          <cell r="EP175" t="str">
            <v xml:space="preserve"> </v>
          </cell>
          <cell r="EQ175" t="str">
            <v>normal/no action</v>
          </cell>
          <cell r="ES175" t="str">
            <v xml:space="preserve"> </v>
          </cell>
          <cell r="ET175" t="str">
            <v>normal/no action</v>
          </cell>
          <cell r="EV175" t="str">
            <v xml:space="preserve"> </v>
          </cell>
          <cell r="EW175" t="str">
            <v>normal/no action</v>
          </cell>
          <cell r="EY175" t="str">
            <v xml:space="preserve"> </v>
          </cell>
          <cell r="EZ175" t="str">
            <v>normal/no action</v>
          </cell>
          <cell r="FB175" t="str">
            <v xml:space="preserve"> </v>
          </cell>
          <cell r="FC175" t="str">
            <v>normal/no action</v>
          </cell>
          <cell r="FE175" t="str">
            <v xml:space="preserve"> </v>
          </cell>
          <cell r="FF175" t="str">
            <v>normal/no action</v>
          </cell>
          <cell r="FH175" t="str">
            <v xml:space="preserve"> </v>
          </cell>
          <cell r="FI175" t="str">
            <v>normal/no action</v>
          </cell>
          <cell r="FK175" t="str">
            <v xml:space="preserve"> </v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 xml:space="preserve"> </v>
          </cell>
          <cell r="EB177" t="str">
            <v>normal/no action</v>
          </cell>
          <cell r="ED177" t="str">
            <v xml:space="preserve"> </v>
          </cell>
          <cell r="EE177" t="str">
            <v>normal/no action</v>
          </cell>
          <cell r="EG177" t="str">
            <v xml:space="preserve"> </v>
          </cell>
          <cell r="EH177" t="str">
            <v>normal/no action</v>
          </cell>
          <cell r="EJ177" t="str">
            <v xml:space="preserve"> </v>
          </cell>
          <cell r="EK177" t="str">
            <v>normal/no action</v>
          </cell>
          <cell r="EM177" t="str">
            <v xml:space="preserve"> </v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 xml:space="preserve"> </v>
          </cell>
          <cell r="EB178" t="str">
            <v>normal/no action</v>
          </cell>
          <cell r="ED178" t="str">
            <v xml:space="preserve"> </v>
          </cell>
          <cell r="EE178" t="str">
            <v>normal/no action</v>
          </cell>
          <cell r="EG178" t="str">
            <v xml:space="preserve"> </v>
          </cell>
          <cell r="EH178" t="str">
            <v>normal/no action</v>
          </cell>
          <cell r="EJ178" t="str">
            <v xml:space="preserve"> </v>
          </cell>
          <cell r="EK178" t="str">
            <v>normal/no action</v>
          </cell>
          <cell r="EM178" t="str">
            <v xml:space="preserve"> </v>
          </cell>
          <cell r="EN178" t="str">
            <v>normal/no action</v>
          </cell>
          <cell r="EP178" t="str">
            <v xml:space="preserve"> </v>
          </cell>
          <cell r="EQ178" t="str">
            <v>normal/no action</v>
          </cell>
          <cell r="ES178" t="str">
            <v xml:space="preserve"> </v>
          </cell>
          <cell r="ET178" t="str">
            <v>normal/no action</v>
          </cell>
          <cell r="EV178" t="str">
            <v xml:space="preserve"> </v>
          </cell>
          <cell r="EW178" t="str">
            <v>normal/no action</v>
          </cell>
          <cell r="EY178" t="str">
            <v xml:space="preserve"> </v>
          </cell>
          <cell r="EZ178" t="str">
            <v>normal/no action</v>
          </cell>
          <cell r="FB178" t="str">
            <v xml:space="preserve"> </v>
          </cell>
          <cell r="FC178" t="str">
            <v>normal/no action</v>
          </cell>
          <cell r="FE178" t="str">
            <v xml:space="preserve"> </v>
          </cell>
          <cell r="FF178" t="str">
            <v>normal/no action</v>
          </cell>
          <cell r="FH178" t="str">
            <v xml:space="preserve"> </v>
          </cell>
          <cell r="FI178" t="str">
            <v>normal/no action</v>
          </cell>
          <cell r="FK178" t="str">
            <v xml:space="preserve"> </v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 xml:space="preserve"> </v>
          </cell>
          <cell r="EB183" t="str">
            <v>normal/no action</v>
          </cell>
          <cell r="ED183" t="str">
            <v xml:space="preserve"> </v>
          </cell>
          <cell r="EE183" t="str">
            <v>normal/no action</v>
          </cell>
          <cell r="EG183" t="str">
            <v xml:space="preserve"> </v>
          </cell>
          <cell r="EH183" t="str">
            <v>normal/no action</v>
          </cell>
          <cell r="EJ183" t="str">
            <v xml:space="preserve"> </v>
          </cell>
          <cell r="EK183" t="str">
            <v>normal/no action</v>
          </cell>
          <cell r="EM183" t="str">
            <v xml:space="preserve"> </v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 xml:space="preserve"> </v>
          </cell>
          <cell r="EB189" t="str">
            <v>normal/no action</v>
          </cell>
          <cell r="ED189" t="str">
            <v xml:space="preserve"> </v>
          </cell>
          <cell r="EE189" t="str">
            <v>normal/no action</v>
          </cell>
          <cell r="EG189" t="str">
            <v xml:space="preserve"> </v>
          </cell>
          <cell r="EH189" t="str">
            <v>normal/no action</v>
          </cell>
          <cell r="EJ189" t="str">
            <v xml:space="preserve"> </v>
          </cell>
          <cell r="EK189" t="str">
            <v>normal/no action</v>
          </cell>
          <cell r="EM189" t="str">
            <v xml:space="preserve"> </v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 xml:space="preserve"> </v>
          </cell>
          <cell r="EB190" t="str">
            <v>normal/no action</v>
          </cell>
          <cell r="ED190" t="str">
            <v xml:space="preserve"> </v>
          </cell>
          <cell r="EE190" t="str">
            <v>normal/no action</v>
          </cell>
          <cell r="EG190" t="str">
            <v xml:space="preserve"> </v>
          </cell>
          <cell r="EH190" t="str">
            <v>normal/no action</v>
          </cell>
          <cell r="EJ190" t="str">
            <v xml:space="preserve"> </v>
          </cell>
          <cell r="EK190" t="str">
            <v>normal/no action</v>
          </cell>
          <cell r="EM190" t="str">
            <v xml:space="preserve"> </v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 xml:space="preserve"> </v>
          </cell>
          <cell r="EB194" t="str">
            <v>normal/no action</v>
          </cell>
          <cell r="ED194" t="str">
            <v xml:space="preserve"> </v>
          </cell>
          <cell r="EE194" t="str">
            <v>normal/no action</v>
          </cell>
          <cell r="EG194" t="str">
            <v xml:space="preserve"> </v>
          </cell>
          <cell r="EH194" t="str">
            <v>normal/no action</v>
          </cell>
          <cell r="EJ194" t="str">
            <v xml:space="preserve"> </v>
          </cell>
          <cell r="EK194" t="str">
            <v>normal/no action</v>
          </cell>
          <cell r="EM194" t="str">
            <v xml:space="preserve"> </v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 xml:space="preserve"> </v>
          </cell>
          <cell r="EB200" t="str">
            <v>normal/no action</v>
          </cell>
          <cell r="ED200" t="str">
            <v xml:space="preserve"> </v>
          </cell>
          <cell r="EE200" t="str">
            <v>normal/no action</v>
          </cell>
          <cell r="EG200" t="str">
            <v xml:space="preserve"> </v>
          </cell>
          <cell r="EH200" t="str">
            <v>normal/no action</v>
          </cell>
          <cell r="EJ200" t="str">
            <v xml:space="preserve"> </v>
          </cell>
          <cell r="EK200" t="str">
            <v>ชั้นNotice0</v>
          </cell>
          <cell r="EM200" t="str">
            <v xml:space="preserve"> </v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 xml:space="preserve"> </v>
          </cell>
          <cell r="EB201" t="str">
            <v>normal/no action</v>
          </cell>
          <cell r="ED201" t="str">
            <v xml:space="preserve"> </v>
          </cell>
          <cell r="EE201" t="str">
            <v>normal/no action</v>
          </cell>
          <cell r="EG201" t="str">
            <v xml:space="preserve"> </v>
          </cell>
          <cell r="EH201" t="str">
            <v>normal/no action</v>
          </cell>
          <cell r="EJ201" t="str">
            <v xml:space="preserve"> </v>
          </cell>
          <cell r="EK201" t="str">
            <v>ชั้นNotice0</v>
          </cell>
          <cell r="EM201" t="str">
            <v xml:space="preserve"> </v>
          </cell>
          <cell r="EN201" t="str">
            <v>ชั้นNotice0</v>
          </cell>
          <cell r="EP201" t="str">
            <v xml:space="preserve"> </v>
          </cell>
          <cell r="EQ201" t="str">
            <v>ชั้นNotice0</v>
          </cell>
          <cell r="ES201" t="str">
            <v xml:space="preserve"> </v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 xml:space="preserve"> </v>
          </cell>
          <cell r="EB202" t="str">
            <v>normal/no action</v>
          </cell>
          <cell r="ED202" t="str">
            <v xml:space="preserve"> </v>
          </cell>
          <cell r="EE202" t="str">
            <v>normal/no action</v>
          </cell>
          <cell r="EG202" t="str">
            <v xml:space="preserve"> </v>
          </cell>
          <cell r="EH202" t="str">
            <v>normal/no action</v>
          </cell>
          <cell r="EJ202" t="str">
            <v xml:space="preserve"> </v>
          </cell>
          <cell r="EK202" t="str">
            <v>ชั้นNotice0</v>
          </cell>
          <cell r="EM202" t="str">
            <v xml:space="preserve"> </v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 xml:space="preserve"> </v>
          </cell>
          <cell r="EB203" t="str">
            <v>normal/no action</v>
          </cell>
          <cell r="ED203" t="str">
            <v xml:space="preserve"> </v>
          </cell>
          <cell r="EE203" t="str">
            <v>normal/no action</v>
          </cell>
          <cell r="EG203" t="str">
            <v xml:space="preserve"> </v>
          </cell>
          <cell r="EH203" t="str">
            <v>normal/no action</v>
          </cell>
          <cell r="EJ203" t="str">
            <v xml:space="preserve"> </v>
          </cell>
          <cell r="EK203" t="str">
            <v>ชั้นNotice0</v>
          </cell>
          <cell r="EM203" t="str">
            <v xml:space="preserve"> </v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 xml:space="preserve"> </v>
          </cell>
          <cell r="EB204" t="str">
            <v>normal/no action</v>
          </cell>
          <cell r="ED204" t="str">
            <v xml:space="preserve"> </v>
          </cell>
          <cell r="EE204" t="str">
            <v>normal/no action</v>
          </cell>
          <cell r="EG204" t="str">
            <v xml:space="preserve"> </v>
          </cell>
          <cell r="EH204" t="str">
            <v>normal/no action</v>
          </cell>
          <cell r="EJ204" t="str">
            <v xml:space="preserve"> </v>
          </cell>
          <cell r="EK204" t="str">
            <v>ชั้นNotice0</v>
          </cell>
          <cell r="EM204" t="str">
            <v xml:space="preserve"> </v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 xml:space="preserve"> </v>
          </cell>
          <cell r="EB205" t="str">
            <v>normal/no action</v>
          </cell>
          <cell r="ED205" t="str">
            <v xml:space="preserve"> </v>
          </cell>
          <cell r="EE205" t="str">
            <v>normal/no action</v>
          </cell>
          <cell r="EG205" t="str">
            <v xml:space="preserve"> </v>
          </cell>
          <cell r="EH205" t="str">
            <v>normal/no action</v>
          </cell>
          <cell r="EJ205" t="str">
            <v xml:space="preserve"> </v>
          </cell>
          <cell r="EK205" t="str">
            <v>ชั้นNotice0</v>
          </cell>
          <cell r="EM205" t="str">
            <v xml:space="preserve"> </v>
          </cell>
          <cell r="EN205" t="str">
            <v>ชั้นNotice0</v>
          </cell>
          <cell r="EP205" t="str">
            <v xml:space="preserve"> </v>
          </cell>
          <cell r="EQ205" t="str">
            <v>ชั้นNotice0</v>
          </cell>
          <cell r="ES205" t="str">
            <v xml:space="preserve"> </v>
          </cell>
          <cell r="ET205" t="str">
            <v>ชั้นNotice0</v>
          </cell>
          <cell r="EV205" t="str">
            <v xml:space="preserve"> </v>
          </cell>
          <cell r="EW205" t="str">
            <v>ชั้นNotice0</v>
          </cell>
          <cell r="EY205" t="str">
            <v xml:space="preserve"> </v>
          </cell>
          <cell r="EZ205" t="str">
            <v>ชั้นNotice0</v>
          </cell>
          <cell r="FB205" t="str">
            <v xml:space="preserve"> </v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 xml:space="preserve"> </v>
          </cell>
          <cell r="EB206" t="str">
            <v>normal/no action</v>
          </cell>
          <cell r="ED206" t="str">
            <v xml:space="preserve"> </v>
          </cell>
          <cell r="EE206" t="str">
            <v>normal/no action</v>
          </cell>
          <cell r="EG206" t="str">
            <v xml:space="preserve"> </v>
          </cell>
          <cell r="EH206" t="str">
            <v>normal/no action</v>
          </cell>
          <cell r="EJ206" t="str">
            <v xml:space="preserve"> </v>
          </cell>
          <cell r="EK206" t="str">
            <v>ชั้นNotice0</v>
          </cell>
          <cell r="EM206" t="str">
            <v xml:space="preserve"> </v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 xml:space="preserve"> </v>
          </cell>
          <cell r="EB207" t="str">
            <v>normal/no action</v>
          </cell>
          <cell r="ED207" t="str">
            <v xml:space="preserve"> </v>
          </cell>
          <cell r="EE207" t="str">
            <v>normal/no action</v>
          </cell>
          <cell r="EG207" t="str">
            <v xml:space="preserve"> </v>
          </cell>
          <cell r="EH207" t="str">
            <v>normal/no action</v>
          </cell>
          <cell r="EJ207" t="str">
            <v xml:space="preserve"> </v>
          </cell>
          <cell r="EK207" t="str">
            <v>ชั้นNotice0</v>
          </cell>
          <cell r="EM207" t="str">
            <v xml:space="preserve"> </v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 xml:space="preserve"> </v>
          </cell>
          <cell r="EB208" t="str">
            <v>normal/no action</v>
          </cell>
          <cell r="ED208" t="str">
            <v xml:space="preserve"> </v>
          </cell>
          <cell r="EE208" t="str">
            <v>normal/no action</v>
          </cell>
          <cell r="EG208" t="str">
            <v xml:space="preserve"> </v>
          </cell>
          <cell r="EH208" t="str">
            <v>normal/no action</v>
          </cell>
          <cell r="EJ208" t="str">
            <v xml:space="preserve"> </v>
          </cell>
          <cell r="EK208" t="str">
            <v>ชั้นNotice0</v>
          </cell>
          <cell r="EM208" t="str">
            <v xml:space="preserve"> </v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 xml:space="preserve"> </v>
          </cell>
          <cell r="EB209" t="str">
            <v>normal/no action</v>
          </cell>
          <cell r="ED209" t="str">
            <v xml:space="preserve"> </v>
          </cell>
          <cell r="EE209" t="str">
            <v>normal/no action</v>
          </cell>
          <cell r="EG209" t="str">
            <v xml:space="preserve"> </v>
          </cell>
          <cell r="EH209" t="str">
            <v>normal/no action</v>
          </cell>
          <cell r="EJ209" t="str">
            <v xml:space="preserve"> </v>
          </cell>
          <cell r="EK209" t="str">
            <v>ชั้นNotice0</v>
          </cell>
          <cell r="EM209" t="str">
            <v xml:space="preserve"> </v>
          </cell>
          <cell r="EN209" t="str">
            <v>ชั้นNotice0</v>
          </cell>
          <cell r="EP209" t="str">
            <v xml:space="preserve"> </v>
          </cell>
          <cell r="EQ209" t="str">
            <v>ชั้นNotice0</v>
          </cell>
          <cell r="ES209" t="str">
            <v xml:space="preserve"> </v>
          </cell>
          <cell r="ET209" t="str">
            <v>ชั้นNotice0</v>
          </cell>
          <cell r="EV209" t="str">
            <v xml:space="preserve"> </v>
          </cell>
          <cell r="EW209" t="str">
            <v>ชั้นNotice0</v>
          </cell>
          <cell r="EY209" t="str">
            <v xml:space="preserve"> </v>
          </cell>
          <cell r="EZ209" t="str">
            <v>ชั้นNotice0</v>
          </cell>
          <cell r="FB209" t="str">
            <v xml:space="preserve"> </v>
          </cell>
          <cell r="FC209" t="str">
            <v>ชั้นNotice0</v>
          </cell>
          <cell r="FE209" t="str">
            <v xml:space="preserve"> </v>
          </cell>
          <cell r="FF209" t="str">
            <v>ชั้นNotice0</v>
          </cell>
          <cell r="FH209" t="str">
            <v xml:space="preserve"> </v>
          </cell>
          <cell r="FI209" t="str">
            <v>ชั้นNotice0</v>
          </cell>
          <cell r="FK209" t="str">
            <v xml:space="preserve"> </v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 xml:space="preserve"> </v>
          </cell>
          <cell r="EB211" t="str">
            <v>normal/no action</v>
          </cell>
          <cell r="ED211" t="str">
            <v xml:space="preserve"> </v>
          </cell>
          <cell r="EE211" t="str">
            <v>normal/no action</v>
          </cell>
          <cell r="EG211" t="str">
            <v xml:space="preserve"> </v>
          </cell>
          <cell r="EH211" t="str">
            <v>normal/no action</v>
          </cell>
          <cell r="EJ211" t="str">
            <v xml:space="preserve"> </v>
          </cell>
          <cell r="EK211" t="str">
            <v>ชั้นNotice0</v>
          </cell>
          <cell r="EM211" t="str">
            <v xml:space="preserve"> </v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 xml:space="preserve"> </v>
          </cell>
          <cell r="EB212" t="str">
            <v>normal/no action</v>
          </cell>
          <cell r="ED212" t="str">
            <v xml:space="preserve"> </v>
          </cell>
          <cell r="EE212" t="str">
            <v>normal/no action</v>
          </cell>
          <cell r="EG212" t="str">
            <v xml:space="preserve"> </v>
          </cell>
          <cell r="EH212" t="str">
            <v>normal/no action</v>
          </cell>
          <cell r="EJ212" t="str">
            <v xml:space="preserve"> </v>
          </cell>
          <cell r="EK212" t="str">
            <v>ชั้นNotice0</v>
          </cell>
          <cell r="EM212" t="str">
            <v xml:space="preserve"> </v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 xml:space="preserve"> </v>
          </cell>
          <cell r="EB213" t="str">
            <v>normal/no action</v>
          </cell>
          <cell r="ED213" t="str">
            <v xml:space="preserve"> </v>
          </cell>
          <cell r="EE213" t="str">
            <v>normal/no action</v>
          </cell>
          <cell r="EG213" t="str">
            <v xml:space="preserve"> </v>
          </cell>
          <cell r="EH213" t="str">
            <v>normal/no action</v>
          </cell>
          <cell r="EJ213" t="str">
            <v xml:space="preserve"> </v>
          </cell>
          <cell r="EK213" t="str">
            <v>ชั้นNotice0</v>
          </cell>
          <cell r="EM213" t="str">
            <v xml:space="preserve"> </v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 xml:space="preserve"> </v>
          </cell>
          <cell r="EB214" t="str">
            <v>normal/no action</v>
          </cell>
          <cell r="ED214" t="str">
            <v xml:space="preserve"> </v>
          </cell>
          <cell r="EE214" t="str">
            <v>normal/no action</v>
          </cell>
          <cell r="EG214" t="str">
            <v xml:space="preserve"> </v>
          </cell>
          <cell r="EH214" t="str">
            <v>normal/no action</v>
          </cell>
          <cell r="EJ214" t="str">
            <v xml:space="preserve"> </v>
          </cell>
          <cell r="EK214" t="str">
            <v>ชั้นNotice0</v>
          </cell>
          <cell r="EM214" t="str">
            <v xml:space="preserve"> </v>
          </cell>
          <cell r="EN214" t="str">
            <v>ชั้นNotice0</v>
          </cell>
          <cell r="EP214" t="str">
            <v xml:space="preserve"> </v>
          </cell>
          <cell r="EQ214" t="str">
            <v>ชั้นNotice0</v>
          </cell>
          <cell r="ES214" t="str">
            <v xml:space="preserve"> </v>
          </cell>
          <cell r="ET214" t="str">
            <v>ชั้นNotice0</v>
          </cell>
          <cell r="EV214" t="str">
            <v xml:space="preserve"> </v>
          </cell>
          <cell r="EW214" t="str">
            <v>ชั้นNotice0</v>
          </cell>
          <cell r="EY214" t="str">
            <v xml:space="preserve"> </v>
          </cell>
          <cell r="EZ214" t="str">
            <v>ชั้นNotice0</v>
          </cell>
          <cell r="FB214" t="str">
            <v xml:space="preserve"> </v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 xml:space="preserve"> </v>
          </cell>
          <cell r="EB217" t="str">
            <v>normal/no action</v>
          </cell>
          <cell r="ED217" t="str">
            <v xml:space="preserve"> </v>
          </cell>
          <cell r="EE217" t="str">
            <v>normal/no action</v>
          </cell>
          <cell r="EG217" t="str">
            <v xml:space="preserve"> </v>
          </cell>
          <cell r="EH217" t="str">
            <v>normal/no action</v>
          </cell>
          <cell r="EJ217" t="str">
            <v xml:space="preserve"> </v>
          </cell>
          <cell r="EK217" t="str">
            <v>ชั้นNotice0</v>
          </cell>
          <cell r="EM217" t="str">
            <v xml:space="preserve"> </v>
          </cell>
          <cell r="EN217" t="str">
            <v>ชั้นNotice0</v>
          </cell>
          <cell r="EP217" t="str">
            <v xml:space="preserve"> </v>
          </cell>
          <cell r="EQ217" t="str">
            <v>ชั้นNotice0</v>
          </cell>
          <cell r="ES217" t="str">
            <v xml:space="preserve"> </v>
          </cell>
          <cell r="ET217" t="str">
            <v>ชั้นNotice0</v>
          </cell>
          <cell r="EV217" t="str">
            <v xml:space="preserve"> </v>
          </cell>
          <cell r="EW217" t="str">
            <v>ชั้นNotice0</v>
          </cell>
          <cell r="EY217" t="str">
            <v xml:space="preserve"> </v>
          </cell>
          <cell r="EZ217" t="str">
            <v>ชั้นNotice0</v>
          </cell>
          <cell r="FB217" t="str">
            <v xml:space="preserve"> </v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 xml:space="preserve"> </v>
          </cell>
          <cell r="EB218" t="str">
            <v>ชั้นปรับโครงสร้างหนี้</v>
          </cell>
          <cell r="ED218" t="str">
            <v xml:space="preserve"> </v>
          </cell>
          <cell r="EE218" t="str">
            <v>ชั้นปรับโครงสร้างหนี้</v>
          </cell>
          <cell r="EG218" t="str">
            <v xml:space="preserve"> </v>
          </cell>
          <cell r="EH218" t="str">
            <v>ชั้นปรับโครงสร้างหนี้</v>
          </cell>
          <cell r="EJ218" t="str">
            <v xml:space="preserve"> </v>
          </cell>
          <cell r="EK218" t="str">
            <v>ชั้นปรับโครงสร้างหนี้</v>
          </cell>
          <cell r="EM218" t="str">
            <v xml:space="preserve"> </v>
          </cell>
          <cell r="EN218" t="str">
            <v>ชั้นNotice0</v>
          </cell>
          <cell r="EP218" t="str">
            <v xml:space="preserve"> </v>
          </cell>
          <cell r="EQ218" t="str">
            <v>ชั้นNotice0</v>
          </cell>
          <cell r="ES218" t="str">
            <v xml:space="preserve"> </v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 xml:space="preserve"> </v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 xml:space="preserve"> </v>
          </cell>
          <cell r="EB222" t="str">
            <v>normal/no action</v>
          </cell>
          <cell r="ED222" t="str">
            <v xml:space="preserve"> </v>
          </cell>
          <cell r="EE222" t="str">
            <v>normal/no action</v>
          </cell>
          <cell r="EG222" t="str">
            <v xml:space="preserve"> </v>
          </cell>
          <cell r="EH222" t="str">
            <v>normal/no action</v>
          </cell>
          <cell r="EJ222" t="str">
            <v xml:space="preserve"> </v>
          </cell>
          <cell r="EK222" t="str">
            <v>ชั้นNotice0</v>
          </cell>
          <cell r="EM222" t="str">
            <v xml:space="preserve"> </v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 xml:space="preserve"> </v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 xml:space="preserve"> </v>
          </cell>
          <cell r="EB223" t="str">
            <v>normal/no action</v>
          </cell>
          <cell r="ED223" t="str">
            <v xml:space="preserve"> </v>
          </cell>
          <cell r="EE223" t="str">
            <v>normal/no action</v>
          </cell>
          <cell r="EG223" t="str">
            <v xml:space="preserve"> </v>
          </cell>
          <cell r="EH223" t="str">
            <v>normal/no action</v>
          </cell>
          <cell r="EJ223" t="str">
            <v xml:space="preserve"> </v>
          </cell>
          <cell r="EK223" t="str">
            <v>ชั้นNotice0</v>
          </cell>
          <cell r="EM223" t="str">
            <v xml:space="preserve"> </v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 xml:space="preserve"> </v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 xml:space="preserve"> </v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 xml:space="preserve"> </v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 xml:space="preserve"> </v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 xml:space="preserve"> </v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 xml:space="preserve"> </v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 xml:space="preserve"> </v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 xml:space="preserve"> </v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 xml:space="preserve"> </v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 xml:space="preserve"> </v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 xml:space="preserve"> </v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 xml:space="preserve"> </v>
          </cell>
          <cell r="EB231" t="str">
            <v>ชั้นทรัพย์สินซื้อ</v>
          </cell>
          <cell r="ED231" t="str">
            <v xml:space="preserve"> </v>
          </cell>
          <cell r="EE231" t="str">
            <v>ชั้นทรัพย์สินซื้อ</v>
          </cell>
          <cell r="EG231" t="str">
            <v xml:space="preserve"> </v>
          </cell>
          <cell r="EH231" t="str">
            <v>ชั้นทรัพย์สินซื้อ</v>
          </cell>
          <cell r="EJ231" t="str">
            <v xml:space="preserve"> </v>
          </cell>
          <cell r="EK231" t="str">
            <v>ชั้นทรัพย์สินซื้อ</v>
          </cell>
          <cell r="EM231" t="str">
            <v xml:space="preserve"> </v>
          </cell>
          <cell r="EN231" t="str">
            <v>ชั้นทรัพย์สินซื้อ</v>
          </cell>
          <cell r="EP231" t="str">
            <v xml:space="preserve"> </v>
          </cell>
          <cell r="EQ231" t="str">
            <v>ชั้นทรัพย์สินซื้อ</v>
          </cell>
          <cell r="ES231" t="str">
            <v xml:space="preserve"> </v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 xml:space="preserve"> </v>
          </cell>
          <cell r="EB232" t="str">
            <v>ชั้นทรัพย์สินซื้อ</v>
          </cell>
          <cell r="ED232" t="str">
            <v xml:space="preserve"> </v>
          </cell>
          <cell r="EE232" t="str">
            <v>ชั้นทรัพย์สินซื้อ</v>
          </cell>
          <cell r="EG232" t="str">
            <v xml:space="preserve"> </v>
          </cell>
          <cell r="EH232" t="str">
            <v>ชั้นทรัพย์สินซื้อ</v>
          </cell>
          <cell r="EJ232" t="str">
            <v xml:space="preserve"> </v>
          </cell>
          <cell r="EK232" t="str">
            <v>ชั้นทรัพย์สินซื้อ</v>
          </cell>
          <cell r="EM232" t="str">
            <v xml:space="preserve"> </v>
          </cell>
          <cell r="EN232" t="str">
            <v>ชั้นทรัพย์สินซื้อ</v>
          </cell>
          <cell r="EP232" t="str">
            <v xml:space="preserve"> </v>
          </cell>
          <cell r="EQ232" t="str">
            <v>ชั้นทรัพย์สินซื้อ</v>
          </cell>
          <cell r="ES232" t="str">
            <v xml:space="preserve"> </v>
          </cell>
          <cell r="ET232" t="str">
            <v>ชั้นทรัพย์สินซื้อ</v>
          </cell>
          <cell r="EV232" t="str">
            <v xml:space="preserve"> </v>
          </cell>
          <cell r="EW232" t="str">
            <v>ชั้นทรัพย์สินซื้อ</v>
          </cell>
          <cell r="EY232" t="str">
            <v xml:space="preserve"> </v>
          </cell>
          <cell r="EZ232" t="str">
            <v>ชั้นทรัพย์สินซื้อ</v>
          </cell>
          <cell r="FB232" t="str">
            <v xml:space="preserve"> </v>
          </cell>
          <cell r="FC232" t="str">
            <v>ชั้นทรัพย์สินซื้อ</v>
          </cell>
          <cell r="FE232" t="str">
            <v xml:space="preserve"> </v>
          </cell>
          <cell r="FF232" t="str">
            <v>ชั้นทรัพย์สินซื้อ</v>
          </cell>
          <cell r="FH232" t="str">
            <v xml:space="preserve"> </v>
          </cell>
          <cell r="FI232" t="str">
            <v>ชั้นทรัพย์สินซื้อ</v>
          </cell>
          <cell r="FK232" t="str">
            <v xml:space="preserve"> </v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 xml:space="preserve"> </v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 xml:space="preserve"> </v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 xml:space="preserve"> </v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 xml:space="preserve"> </v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 xml:space="preserve"> </v>
          </cell>
          <cell r="EB238" t="str">
            <v>ชั้นทรัพย์สินซื้อ</v>
          </cell>
          <cell r="ED238" t="str">
            <v xml:space="preserve"> </v>
          </cell>
          <cell r="EE238" t="str">
            <v>ชั้นทรัพย์สินซื้อ</v>
          </cell>
          <cell r="EG238" t="str">
            <v xml:space="preserve"> </v>
          </cell>
          <cell r="EH238" t="str">
            <v>ชั้นทรัพย์สินซื้อ</v>
          </cell>
          <cell r="EJ238" t="str">
            <v xml:space="preserve"> </v>
          </cell>
          <cell r="EK238" t="str">
            <v>ชั้นทรัพย์สินซื้อ</v>
          </cell>
          <cell r="EM238" t="str">
            <v xml:space="preserve"> </v>
          </cell>
          <cell r="EN238" t="str">
            <v>ชั้นทรัพย์สินซื้อ</v>
          </cell>
          <cell r="EP238" t="str">
            <v xml:space="preserve"> </v>
          </cell>
          <cell r="EQ238" t="str">
            <v>ชั้นทรัพย์สินซื้อ</v>
          </cell>
          <cell r="ES238" t="str">
            <v xml:space="preserve"> </v>
          </cell>
          <cell r="ET238" t="str">
            <v>ชั้นทรัพย์สินซื้อ</v>
          </cell>
          <cell r="EV238" t="str">
            <v xml:space="preserve"> </v>
          </cell>
          <cell r="EW238" t="str">
            <v>ชั้นทรัพย์สินซื้อ</v>
          </cell>
          <cell r="EY238" t="str">
            <v xml:space="preserve"> </v>
          </cell>
          <cell r="EZ238" t="str">
            <v>ชั้นทรัพย์สินซื้อ</v>
          </cell>
          <cell r="FB238" t="str">
            <v xml:space="preserve"> </v>
          </cell>
          <cell r="FC238" t="str">
            <v>ชั้นทรัพย์สินซื้อ</v>
          </cell>
          <cell r="FE238" t="str">
            <v xml:space="preserve"> </v>
          </cell>
          <cell r="FF238" t="str">
            <v>ชั้นทรัพย์สินซื้อ</v>
          </cell>
          <cell r="FH238" t="str">
            <v xml:space="preserve"> </v>
          </cell>
          <cell r="FI238" t="str">
            <v>ชั้นทรัพย์สินซื้อ</v>
          </cell>
          <cell r="FK238" t="str">
            <v xml:space="preserve"> </v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 xml:space="preserve"> </v>
          </cell>
          <cell r="EB239" t="str">
            <v>ชั้นทรัพย์สินซื้อ</v>
          </cell>
          <cell r="ED239" t="str">
            <v xml:space="preserve"> </v>
          </cell>
          <cell r="EE239" t="str">
            <v>ชั้นทรัพย์สินซื้อ</v>
          </cell>
          <cell r="EG239" t="str">
            <v xml:space="preserve"> </v>
          </cell>
          <cell r="EH239" t="str">
            <v>ชั้นทรัพย์สินซื้อ</v>
          </cell>
          <cell r="EJ239" t="str">
            <v xml:space="preserve"> </v>
          </cell>
          <cell r="EK239" t="str">
            <v>ชั้นทรัพย์สินซื้อ</v>
          </cell>
          <cell r="EM239" t="str">
            <v xml:space="preserve"> </v>
          </cell>
          <cell r="EN239" t="str">
            <v>ชั้นทรัพย์สินซื้อ</v>
          </cell>
          <cell r="EP239" t="str">
            <v xml:space="preserve"> </v>
          </cell>
          <cell r="EQ239" t="str">
            <v>ชั้นทรัพย์สินซื้อ</v>
          </cell>
          <cell r="ES239" t="str">
            <v xml:space="preserve"> </v>
          </cell>
          <cell r="ET239" t="str">
            <v>ชั้นทรัพย์สินซื้อ</v>
          </cell>
          <cell r="EV239" t="str">
            <v xml:space="preserve"> </v>
          </cell>
          <cell r="EW239" t="str">
            <v>ชั้นทรัพย์สินซื้อ</v>
          </cell>
          <cell r="EY239" t="str">
            <v xml:space="preserve"> </v>
          </cell>
          <cell r="EZ239" t="str">
            <v>ชั้นทรัพย์สินซื้อ</v>
          </cell>
          <cell r="FB239" t="str">
            <v xml:space="preserve"> </v>
          </cell>
          <cell r="FC239" t="str">
            <v>ชั้นทรัพย์สินซื้อ</v>
          </cell>
          <cell r="FE239" t="str">
            <v xml:space="preserve"> </v>
          </cell>
          <cell r="FF239" t="str">
            <v>ชั้นทรัพย์สินซื้อ</v>
          </cell>
          <cell r="FH239" t="str">
            <v xml:space="preserve"> </v>
          </cell>
          <cell r="FI239" t="str">
            <v>ชั้นทรัพย์สินซื้อ</v>
          </cell>
          <cell r="FK239" t="str">
            <v xml:space="preserve"> </v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 xml:space="preserve"> </v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 xml:space="preserve"> </v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 xml:space="preserve"> </v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 xml:space="preserve"> </v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 xml:space="preserve"> </v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 xml:space="preserve"> </v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 xml:space="preserve"> </v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 xml:space="preserve"> </v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 xml:space="preserve"> </v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 xml:space="preserve"> </v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 xml:space="preserve"> </v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 xml:space="preserve"> </v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 xml:space="preserve"> </v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 xml:space="preserve"> </v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 xml:space="preserve"> </v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 xml:space="preserve"> </v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 xml:space="preserve"> </v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 xml:space="preserve"> </v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 xml:space="preserve"> </v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 xml:space="preserve"> </v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 xml:space="preserve"> </v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 xml:space="preserve"> </v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 xml:space="preserve"> </v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 xml:space="preserve"> </v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 xml:space="preserve"> </v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 xml:space="preserve"> </v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 xml:space="preserve"> </v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 xml:space="preserve"> </v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 xml:space="preserve"> </v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 xml:space="preserve"> </v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 xml:space="preserve"> </v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 xml:space="preserve"> </v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 xml:space="preserve"> </v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 xml:space="preserve"> </v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 xml:space="preserve"> </v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 xml:space="preserve"> </v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 xml:space="preserve"> </v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 xml:space="preserve"> </v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 xml:space="preserve"> </v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 xml:space="preserve"> </v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 xml:space="preserve"> </v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 xml:space="preserve"> </v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 xml:space="preserve"> </v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 xml:space="preserve"> </v>
          </cell>
          <cell r="EB255" t="str">
            <v>ชั้นทำสัญญายอม</v>
          </cell>
          <cell r="ED255" t="str">
            <v xml:space="preserve"> </v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 xml:space="preserve"> </v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 xml:space="preserve"> </v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 xml:space="preserve"> </v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 xml:space="preserve"> </v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 xml:space="preserve"> </v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 xml:space="preserve"> </v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 xml:space="preserve"> </v>
          </cell>
          <cell r="EB257" t="str">
            <v>ชั้นทำสัญญายอม</v>
          </cell>
          <cell r="ED257" t="str">
            <v xml:space="preserve"> </v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 xml:space="preserve"> </v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 xml:space="preserve"> </v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 xml:space="preserve"> </v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 xml:space="preserve"> </v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 xml:space="preserve"> </v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 xml:space="preserve"> </v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 xml:space="preserve"> </v>
          </cell>
          <cell r="EB260" t="str">
            <v>ชั้นทำสัญญายอม</v>
          </cell>
          <cell r="ED260" t="str">
            <v xml:space="preserve"> </v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 xml:space="preserve"> </v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 xml:space="preserve"> </v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 xml:space="preserve"> </v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 xml:space="preserve"> </v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 xml:space="preserve"> </v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 xml:space="preserve"> </v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 xml:space="preserve"> </v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 xml:space="preserve"> </v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 xml:space="preserve"> </v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 xml:space="preserve"> </v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 xml:space="preserve"> </v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 xml:space="preserve"> </v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 xml:space="preserve"> </v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 xml:space="preserve"> </v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 xml:space="preserve"> </v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 xml:space="preserve"> </v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 xml:space="preserve"> </v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 xml:space="preserve"> </v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 xml:space="preserve"> </v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 xml:space="preserve"> </v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 xml:space="preserve"> </v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 xml:space="preserve"> </v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 xml:space="preserve"> </v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 xml:space="preserve"> </v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 xml:space="preserve"> </v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 xml:space="preserve"> </v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 xml:space="preserve"> </v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 xml:space="preserve"> </v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 xml:space="preserve"> </v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 xml:space="preserve"> </v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 xml:space="preserve"> </v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 xml:space="preserve"> </v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 xml:space="preserve"> </v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 xml:space="preserve"> </v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 xml:space="preserve"> </v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 xml:space="preserve"> </v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 xml:space="preserve"> </v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 xml:space="preserve"> </v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 xml:space="preserve"> </v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 xml:space="preserve"> </v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 xml:space="preserve"> </v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 xml:space="preserve"> </v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 xml:space="preserve"> </v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 xml:space="preserve"> </v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 xml:space="preserve"> </v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 xml:space="preserve"> </v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 xml:space="preserve">  </v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 xml:space="preserve">  </v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 xml:space="preserve">  </v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 xml:space="preserve">  </v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 xml:space="preserve"> </v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 xml:space="preserve"> </v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 xml:space="preserve"> </v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 xml:space="preserve"> </v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 xml:space="preserve"> </v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 xml:space="preserve"> </v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 xml:space="preserve"> </v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 xml:space="preserve"> </v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 xml:space="preserve"> </v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 xml:space="preserve"> </v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 xml:space="preserve"> </v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 xml:space="preserve"> </v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 xml:space="preserve"> </v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 xml:space="preserve"> </v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 xml:space="preserve"> </v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 xml:space="preserve"> </v>
          </cell>
          <cell r="EE287" t="str">
            <v>ชั้นบังคับคดี</v>
          </cell>
          <cell r="EG287" t="str">
            <v xml:space="preserve"> </v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 xml:space="preserve"> </v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 xml:space="preserve"> </v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 xml:space="preserve"> </v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 xml:space="preserve"> </v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 xml:space="preserve"> </v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 xml:space="preserve"> </v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 xml:space="preserve"> </v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 xml:space="preserve"> </v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 xml:space="preserve"> </v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 xml:space="preserve"> </v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 xml:space="preserve"> </v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 xml:space="preserve"> </v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 xml:space="preserve"> </v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 xml:space="preserve"> </v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 xml:space="preserve"> </v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 xml:space="preserve"> </v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 xml:space="preserve"> </v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 xml:space="preserve"> </v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 xml:space="preserve"> </v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 xml:space="preserve"> </v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 xml:space="preserve"> </v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 xml:space="preserve"> </v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 xml:space="preserve"> </v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 xml:space="preserve"> </v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 xml:space="preserve"> </v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 xml:space="preserve"> </v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 xml:space="preserve"> </v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 xml:space="preserve"> </v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 xml:space="preserve"> </v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 xml:space="preserve"> </v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 xml:space="preserve"> </v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 xml:space="preserve"> </v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 xml:space="preserve"> </v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 xml:space="preserve"> </v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 xml:space="preserve"> </v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 xml:space="preserve"> </v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 xml:space="preserve"> </v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 xml:space="preserve"> </v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 xml:space="preserve"> </v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 xml:space="preserve"> </v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 xml:space="preserve"> </v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 xml:space="preserve"> </v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 xml:space="preserve"> </v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 xml:space="preserve"> </v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 xml:space="preserve"> </v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 xml:space="preserve"> </v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 xml:space="preserve"> </v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 xml:space="preserve"> </v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 xml:space="preserve"> </v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 xml:space="preserve"> </v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 xml:space="preserve"> </v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 xml:space="preserve"> </v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 xml:space="preserve"> </v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 xml:space="preserve"> </v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 xml:space="preserve"> </v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 xml:space="preserve"> </v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 xml:space="preserve"> </v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 xml:space="preserve"> </v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 xml:space="preserve"> </v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 xml:space="preserve"> </v>
          </cell>
          <cell r="DW309" t="str">
            <v xml:space="preserve"> </v>
          </cell>
          <cell r="DX309" t="str">
            <v xml:space="preserve"> </v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 xml:space="preserve"> </v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 xml:space="preserve"> </v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 xml:space="preserve"> </v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 xml:space="preserve"> </v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 xml:space="preserve"> </v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 xml:space="preserve"> </v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 xml:space="preserve"> </v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 xml:space="preserve"> </v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 xml:space="preserve"> </v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 xml:space="preserve"> </v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 xml:space="preserve"> </v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 xml:space="preserve"> </v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 xml:space="preserve"> </v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 xml:space="preserve"> </v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 xml:space="preserve"> </v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 xml:space="preserve"> </v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 xml:space="preserve"> </v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 xml:space="preserve"> </v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 xml:space="preserve"> </v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 xml:space="preserve"> </v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 xml:space="preserve"> </v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 xml:space="preserve"> </v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 xml:space="preserve"> </v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 xml:space="preserve"> </v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 xml:space="preserve"> </v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 xml:space="preserve"> </v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 xml:space="preserve"> </v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 xml:space="preserve"> </v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 xml:space="preserve"> </v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 xml:space="preserve"> </v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 xml:space="preserve"> </v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 xml:space="preserve"> </v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 xml:space="preserve"> </v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 xml:space="preserve"> </v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 xml:space="preserve"> </v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 xml:space="preserve"> </v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 xml:space="preserve"> </v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 xml:space="preserve"> </v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 xml:space="preserve"> </v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 xml:space="preserve"> </v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 xml:space="preserve"> </v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 xml:space="preserve"> </v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 xml:space="preserve"> </v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 xml:space="preserve"> </v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 xml:space="preserve"> </v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 xml:space="preserve"> </v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 xml:space="preserve"> </v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 xml:space="preserve"> </v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 xml:space="preserve"> </v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 xml:space="preserve"> </v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 xml:space="preserve"> </v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 xml:space="preserve"> </v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 xml:space="preserve"> </v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 xml:space="preserve"> </v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 xml:space="preserve"> </v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 xml:space="preserve"> </v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 xml:space="preserve"> </v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 xml:space="preserve"> </v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 xml:space="preserve"> </v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 xml:space="preserve"> </v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 xml:space="preserve"> </v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 xml:space="preserve"> </v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 xml:space="preserve"> </v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 xml:space="preserve"> </v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 xml:space="preserve"> </v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 xml:space="preserve"> </v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 xml:space="preserve"> </v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 xml:space="preserve"> </v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 xml:space="preserve"> </v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 xml:space="preserve"> </v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 xml:space="preserve"> </v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 xml:space="preserve"> </v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 xml:space="preserve"> </v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 xml:space="preserve"> </v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 xml:space="preserve"> </v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 xml:space="preserve"> </v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 xml:space="preserve"> </v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 xml:space="preserve"> </v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 xml:space="preserve"> </v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 xml:space="preserve"> </v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 xml:space="preserve"> </v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 xml:space="preserve"> </v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 xml:space="preserve"> </v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 xml:space="preserve"> </v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 xml:space="preserve"> </v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 xml:space="preserve"> </v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 xml:space="preserve"> </v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 xml:space="preserve"> </v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 xml:space="preserve">  </v>
          </cell>
          <cell r="EB333" t="str">
            <v>ชั้นทำสัญญายอม</v>
          </cell>
          <cell r="ED333" t="str">
            <v xml:space="preserve">  </v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 xml:space="preserve"> </v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 xml:space="preserve"> </v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 xml:space="preserve"> </v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 xml:space="preserve"> </v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 xml:space="preserve"> </v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 xml:space="preserve"> </v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 xml:space="preserve"> </v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 xml:space="preserve"> </v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 xml:space="preserve"> </v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 xml:space="preserve"> </v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 xml:space="preserve"> </v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 xml:space="preserve"> </v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 xml:space="preserve"> </v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 xml:space="preserve"> </v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 xml:space="preserve"> </v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 xml:space="preserve"> </v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 xml:space="preserve"> </v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 xml:space="preserve"> </v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 xml:space="preserve"> </v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 xml:space="preserve"> </v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 xml:space="preserve"> </v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 xml:space="preserve"> </v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 xml:space="preserve"> </v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 xml:space="preserve"> </v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 xml:space="preserve"> </v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 xml:space="preserve"> </v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 xml:space="preserve"> </v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 xml:space="preserve"> </v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 xml:space="preserve"> </v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 xml:space="preserve"> </v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 xml:space="preserve"> </v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 xml:space="preserve"> </v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 xml:space="preserve"> </v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 xml:space="preserve"> </v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 xml:space="preserve"> </v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 xml:space="preserve"> </v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 xml:space="preserve"> </v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 xml:space="preserve"> </v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 xml:space="preserve"> </v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 xml:space="preserve"> </v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 xml:space="preserve"> </v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 xml:space="preserve"> </v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 xml:space="preserve"> </v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 xml:space="preserve"> </v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 xml:space="preserve"> </v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 xml:space="preserve"> </v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 xml:space="preserve"> </v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 xml:space="preserve"> </v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 xml:space="preserve"> </v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 xml:space="preserve"> </v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 xml:space="preserve"> </v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 xml:space="preserve"> </v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 xml:space="preserve"> </v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 xml:space="preserve"> </v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 xml:space="preserve"> </v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 xml:space="preserve"> </v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 xml:space="preserve"> </v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 xml:space="preserve"> </v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 xml:space="preserve"> </v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 xml:space="preserve"> </v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 xml:space="preserve"> </v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 xml:space="preserve"> </v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 xml:space="preserve"> </v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 xml:space="preserve"> </v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 xml:space="preserve"> </v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 xml:space="preserve"> </v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 xml:space="preserve"> </v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 xml:space="preserve"> </v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 xml:space="preserve"> </v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 xml:space="preserve"> </v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 xml:space="preserve"> </v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 xml:space="preserve"> </v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 xml:space="preserve"> </v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 xml:space="preserve"> </v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 xml:space="preserve"> </v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 xml:space="preserve"> </v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 xml:space="preserve"> </v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 xml:space="preserve"> </v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 xml:space="preserve"> </v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 xml:space="preserve"> </v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 xml:space="preserve"> </v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 xml:space="preserve"> </v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 xml:space="preserve"> </v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 xml:space="preserve"> </v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 xml:space="preserve"> </v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 xml:space="preserve"> </v>
          </cell>
          <cell r="EB356" t="str">
            <v>normal/no action</v>
          </cell>
          <cell r="ED356" t="str">
            <v xml:space="preserve"> </v>
          </cell>
          <cell r="EE356" t="str">
            <v>normal/no action</v>
          </cell>
          <cell r="EG356" t="str">
            <v xml:space="preserve"> </v>
          </cell>
          <cell r="EH356" t="str">
            <v>normal/no action</v>
          </cell>
          <cell r="EJ356" t="str">
            <v xml:space="preserve"> </v>
          </cell>
          <cell r="EK356" t="str">
            <v>normal/no action</v>
          </cell>
          <cell r="EM356" t="str">
            <v xml:space="preserve"> </v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 xml:space="preserve"> </v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 xml:space="preserve"> </v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 xml:space="preserve"> </v>
          </cell>
          <cell r="EB359" t="str">
            <v>normal/no action</v>
          </cell>
          <cell r="ED359" t="str">
            <v xml:space="preserve"> </v>
          </cell>
          <cell r="EE359" t="str">
            <v>normal/no action</v>
          </cell>
          <cell r="EG359" t="str">
            <v xml:space="preserve"> </v>
          </cell>
          <cell r="EH359" t="str">
            <v>normal/no action</v>
          </cell>
          <cell r="EJ359" t="str">
            <v xml:space="preserve"> </v>
          </cell>
          <cell r="EK359" t="str">
            <v>ชั้นNotice0</v>
          </cell>
          <cell r="EM359" t="str">
            <v xml:space="preserve"> </v>
          </cell>
          <cell r="EN359" t="str">
            <v>ชั้นNotice0</v>
          </cell>
          <cell r="EP359" t="str">
            <v xml:space="preserve"> </v>
          </cell>
          <cell r="EQ359" t="str">
            <v>ชั้นNotice0</v>
          </cell>
          <cell r="ES359" t="str">
            <v xml:space="preserve"> </v>
          </cell>
          <cell r="ET359" t="str">
            <v>ชั้นNotice0</v>
          </cell>
          <cell r="EV359" t="str">
            <v xml:space="preserve"> </v>
          </cell>
          <cell r="EW359" t="str">
            <v>ชั้นNotice0</v>
          </cell>
          <cell r="EY359" t="str">
            <v xml:space="preserve"> </v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 xml:space="preserve"> </v>
          </cell>
          <cell r="EQ361" t="str">
            <v>ชั้นปรับโครงสร้างหนี้</v>
          </cell>
          <cell r="ES361" t="str">
            <v xml:space="preserve"> </v>
          </cell>
          <cell r="ET361" t="str">
            <v>ชั้นปรับโครงสร้างหนี้</v>
          </cell>
          <cell r="EV361" t="str">
            <v xml:space="preserve"> </v>
          </cell>
          <cell r="EW361" t="str">
            <v>ชั้นปรับโครงสร้างหนี้</v>
          </cell>
          <cell r="EY361" t="str">
            <v xml:space="preserve"> </v>
          </cell>
          <cell r="EZ361" t="str">
            <v>ชั้นปรับโครงสร้างหนี้</v>
          </cell>
          <cell r="FB361" t="str">
            <v xml:space="preserve"> </v>
          </cell>
          <cell r="FC361" t="str">
            <v>ชั้นปรับโครงสร้างหนี้</v>
          </cell>
          <cell r="FE361" t="str">
            <v xml:space="preserve"> </v>
          </cell>
          <cell r="FF361" t="str">
            <v>ชั้นปรับโครงสร้างหนี้</v>
          </cell>
          <cell r="FH361" t="str">
            <v xml:space="preserve"> </v>
          </cell>
          <cell r="FI361" t="str">
            <v>ชั้นปรับโครงสร้างหนี้</v>
          </cell>
          <cell r="FK361" t="str">
            <v xml:space="preserve"> </v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 xml:space="preserve"> </v>
          </cell>
          <cell r="EB365" t="str">
            <v>ชั้นปรับโครงสร้างหนี้</v>
          </cell>
          <cell r="ED365" t="str">
            <v xml:space="preserve"> </v>
          </cell>
          <cell r="EE365" t="str">
            <v>ชั้นปรับโครงสร้างหนี้</v>
          </cell>
          <cell r="EG365" t="str">
            <v xml:space="preserve"> </v>
          </cell>
          <cell r="EH365" t="str">
            <v>ชั้นปรับโครงสร้างหนี้</v>
          </cell>
          <cell r="EJ365" t="str">
            <v xml:space="preserve"> </v>
          </cell>
          <cell r="EK365" t="str">
            <v>ชั้นปรับโครงสร้างหนี้</v>
          </cell>
          <cell r="EM365" t="str">
            <v xml:space="preserve"> </v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 xml:space="preserve"> </v>
          </cell>
          <cell r="EB366" t="str">
            <v>ชั้นปรับโครงสร้างหนี้</v>
          </cell>
          <cell r="ED366" t="str">
            <v xml:space="preserve"> </v>
          </cell>
          <cell r="EE366" t="str">
            <v>ชั้นปรับโครงสร้างหนี้</v>
          </cell>
          <cell r="EG366" t="str">
            <v xml:space="preserve"> </v>
          </cell>
          <cell r="EH366" t="str">
            <v>ชั้นปรับโครงสร้างหนี้</v>
          </cell>
          <cell r="EJ366" t="str">
            <v xml:space="preserve"> </v>
          </cell>
          <cell r="EK366" t="str">
            <v>ชั้นปรับโครงสร้างหนี้</v>
          </cell>
          <cell r="EM366" t="str">
            <v xml:space="preserve"> </v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 xml:space="preserve"> </v>
          </cell>
          <cell r="EB367" t="str">
            <v>normal/no action</v>
          </cell>
          <cell r="ED367" t="str">
            <v xml:space="preserve"> </v>
          </cell>
          <cell r="EE367" t="str">
            <v>normal/no action</v>
          </cell>
          <cell r="EG367" t="str">
            <v xml:space="preserve"> </v>
          </cell>
          <cell r="EH367" t="str">
            <v>normal/no action</v>
          </cell>
          <cell r="EJ367" t="str">
            <v xml:space="preserve"> </v>
          </cell>
          <cell r="EK367" t="str">
            <v>ชั้นNotice0</v>
          </cell>
          <cell r="EM367" t="str">
            <v xml:space="preserve"> </v>
          </cell>
          <cell r="EN367" t="str">
            <v>ชั้นNotice0</v>
          </cell>
          <cell r="EP367" t="str">
            <v xml:space="preserve"> </v>
          </cell>
          <cell r="EQ367" t="str">
            <v>ชั้นNotice0</v>
          </cell>
          <cell r="ES367" t="str">
            <v xml:space="preserve"> </v>
          </cell>
          <cell r="ET367" t="str">
            <v>ชั้นปรับโครงสร้างหนี้</v>
          </cell>
          <cell r="EV367" t="str">
            <v xml:space="preserve"> </v>
          </cell>
          <cell r="EW367" t="str">
            <v>ชั้นปรับโครงสร้างหนี้</v>
          </cell>
          <cell r="EY367" t="str">
            <v xml:space="preserve"> </v>
          </cell>
          <cell r="EZ367" t="str">
            <v>ชั้นปรับโครงสร้างหนี้</v>
          </cell>
          <cell r="FB367" t="str">
            <v xml:space="preserve"> </v>
          </cell>
          <cell r="FC367" t="str">
            <v>ชั้นปรับโครงสร้างหนี้</v>
          </cell>
          <cell r="FE367" t="str">
            <v xml:space="preserve"> </v>
          </cell>
          <cell r="FF367" t="str">
            <v>ชั้นปรับโครงสร้างหนี้</v>
          </cell>
          <cell r="FH367" t="str">
            <v xml:space="preserve"> </v>
          </cell>
          <cell r="FI367" t="str">
            <v>ชั้นปรับโครงสร้างหนี้</v>
          </cell>
          <cell r="FK367" t="str">
            <v xml:space="preserve"> </v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 xml:space="preserve"> </v>
          </cell>
          <cell r="EB369" t="str">
            <v>normal/no action</v>
          </cell>
          <cell r="ED369" t="str">
            <v xml:space="preserve"> </v>
          </cell>
          <cell r="EE369" t="str">
            <v>normal/no action</v>
          </cell>
          <cell r="EG369" t="str">
            <v xml:space="preserve"> </v>
          </cell>
          <cell r="EH369" t="str">
            <v>normal/no action</v>
          </cell>
          <cell r="EJ369" t="str">
            <v xml:space="preserve"> </v>
          </cell>
          <cell r="EK369" t="str">
            <v>ชั้นNotice0</v>
          </cell>
          <cell r="EM369" t="str">
            <v xml:space="preserve"> </v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 xml:space="preserve"> </v>
          </cell>
          <cell r="EB370" t="str">
            <v>ชั้นปรับโครงสร้างหนี้</v>
          </cell>
          <cell r="ED370" t="str">
            <v xml:space="preserve"> </v>
          </cell>
          <cell r="EE370" t="str">
            <v>ชั้นปรับโครงสร้างหนี้</v>
          </cell>
          <cell r="EG370" t="str">
            <v xml:space="preserve"> </v>
          </cell>
          <cell r="EH370" t="str">
            <v>ชั้นปรับโครงสร้างหนี้</v>
          </cell>
          <cell r="EJ370" t="str">
            <v xml:space="preserve"> </v>
          </cell>
          <cell r="EK370" t="str">
            <v>ชั้นปรับโครงสร้างหนี้</v>
          </cell>
          <cell r="EM370" t="str">
            <v xml:space="preserve"> </v>
          </cell>
          <cell r="EN370" t="str">
            <v>ชั้นปรับโครงสร้างหนี้</v>
          </cell>
          <cell r="EP370" t="str">
            <v xml:space="preserve"> </v>
          </cell>
          <cell r="EQ370" t="str">
            <v>ชั้นปรับโครงสร้างหนี้</v>
          </cell>
          <cell r="ES370" t="str">
            <v xml:space="preserve"> </v>
          </cell>
          <cell r="ET370" t="str">
            <v>ชั้นปรับโครงสร้างหนี้</v>
          </cell>
          <cell r="EV370" t="str">
            <v xml:space="preserve"> </v>
          </cell>
          <cell r="EW370" t="str">
            <v>ชั้นปรับโครงสร้างหนี้</v>
          </cell>
          <cell r="EY370" t="str">
            <v xml:space="preserve"> </v>
          </cell>
          <cell r="EZ370" t="str">
            <v>ชั้นปรับโครงสร้างหนี้</v>
          </cell>
          <cell r="FB370" t="str">
            <v xml:space="preserve"> </v>
          </cell>
          <cell r="FC370" t="str">
            <v>ชั้นปรับโครงสร้างหนี้</v>
          </cell>
          <cell r="FE370" t="str">
            <v xml:space="preserve"> </v>
          </cell>
          <cell r="FF370" t="str">
            <v>ชั้นปรับโครงสร้างหนี้</v>
          </cell>
          <cell r="FH370" t="str">
            <v xml:space="preserve"> </v>
          </cell>
          <cell r="FI370" t="str">
            <v>ชั้นปรับโครงสร้างหนี้</v>
          </cell>
          <cell r="FK370" t="str">
            <v xml:space="preserve"> </v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 xml:space="preserve"> </v>
          </cell>
          <cell r="EQ372" t="str">
            <v>ชั้นNotice0</v>
          </cell>
          <cell r="ES372" t="str">
            <v xml:space="preserve"> </v>
          </cell>
          <cell r="ET372" t="str">
            <v>ชั้นปรับโครงสร้างหนี้</v>
          </cell>
          <cell r="EV372" t="str">
            <v xml:space="preserve"> </v>
          </cell>
          <cell r="EW372" t="str">
            <v>ชั้นปรับโครงสร้างหนี้</v>
          </cell>
          <cell r="EY372" t="str">
            <v xml:space="preserve"> </v>
          </cell>
          <cell r="EZ372" t="str">
            <v>ชั้นปรับโครงสร้างหนี้</v>
          </cell>
          <cell r="FB372" t="str">
            <v xml:space="preserve"> </v>
          </cell>
          <cell r="FC372" t="str">
            <v>ชั้นปรับโครงสร้างหนี้</v>
          </cell>
          <cell r="FE372" t="str">
            <v xml:space="preserve"> </v>
          </cell>
          <cell r="FF372" t="str">
            <v>ชั้นปรับโครงสร้างหนี้</v>
          </cell>
          <cell r="FH372" t="str">
            <v xml:space="preserve"> </v>
          </cell>
          <cell r="FI372" t="str">
            <v>ชั้นปรับโครงสร้างหนี้</v>
          </cell>
          <cell r="FK372" t="str">
            <v xml:space="preserve"> </v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 xml:space="preserve"> </v>
          </cell>
          <cell r="EB373" t="str">
            <v>normal/no action</v>
          </cell>
          <cell r="ED373" t="str">
            <v xml:space="preserve"> </v>
          </cell>
          <cell r="EE373" t="str">
            <v>normal/no action</v>
          </cell>
          <cell r="EG373" t="str">
            <v xml:space="preserve"> </v>
          </cell>
          <cell r="EH373" t="str">
            <v>normal/no action</v>
          </cell>
          <cell r="EJ373" t="str">
            <v xml:space="preserve"> </v>
          </cell>
          <cell r="EK373" t="str">
            <v>normal/no action</v>
          </cell>
          <cell r="EM373" t="str">
            <v xml:space="preserve"> </v>
          </cell>
          <cell r="EN373" t="str">
            <v>ชั้นปรับโครงสร้างหนี้</v>
          </cell>
          <cell r="EP373" t="str">
            <v xml:space="preserve"> </v>
          </cell>
          <cell r="EQ373" t="str">
            <v>ชั้นปรับโครงสร้างหนี้</v>
          </cell>
          <cell r="ES373" t="str">
            <v xml:space="preserve"> </v>
          </cell>
          <cell r="ET373" t="str">
            <v>ชั้นปรับโครงสร้างหนี้</v>
          </cell>
          <cell r="EV373" t="str">
            <v xml:space="preserve"> </v>
          </cell>
          <cell r="EW373" t="str">
            <v>ชั้นปรับโครงสร้างหนี้</v>
          </cell>
          <cell r="EY373" t="str">
            <v xml:space="preserve"> </v>
          </cell>
          <cell r="EZ373" t="str">
            <v>ชั้นปรับโครงสร้างหนี้</v>
          </cell>
          <cell r="FB373" t="str">
            <v xml:space="preserve"> </v>
          </cell>
          <cell r="FC373" t="str">
            <v>ชั้นปรับโครงสร้างหนี้</v>
          </cell>
          <cell r="FE373" t="str">
            <v xml:space="preserve"> </v>
          </cell>
          <cell r="FF373" t="str">
            <v>ชั้นปรับโครงสร้างหนี้</v>
          </cell>
          <cell r="FH373" t="str">
            <v xml:space="preserve"> </v>
          </cell>
          <cell r="FI373" t="str">
            <v>ชั้นปรับโครงสร้างหนี้</v>
          </cell>
          <cell r="FK373" t="str">
            <v xml:space="preserve"> </v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 xml:space="preserve"> </v>
          </cell>
          <cell r="EB375" t="str">
            <v>ชั้นปรับโครงสร้างหนี้</v>
          </cell>
          <cell r="ED375" t="str">
            <v xml:space="preserve"> </v>
          </cell>
          <cell r="EE375" t="str">
            <v>ชั้นปรับโครงสร้างหนี้</v>
          </cell>
          <cell r="EG375" t="str">
            <v xml:space="preserve"> </v>
          </cell>
          <cell r="EH375" t="str">
            <v>ชั้นปรับโครงสร้างหนี้</v>
          </cell>
          <cell r="EJ375" t="str">
            <v xml:space="preserve"> </v>
          </cell>
          <cell r="EK375" t="str">
            <v>ชั้นปรับโครงสร้างหนี้</v>
          </cell>
          <cell r="EM375" t="str">
            <v xml:space="preserve"> </v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 xml:space="preserve"> </v>
          </cell>
          <cell r="EB376" t="str">
            <v>normal/no action</v>
          </cell>
          <cell r="ED376" t="str">
            <v xml:space="preserve"> </v>
          </cell>
          <cell r="EE376" t="str">
            <v>normal/no action</v>
          </cell>
          <cell r="EG376" t="str">
            <v xml:space="preserve"> </v>
          </cell>
          <cell r="EH376" t="str">
            <v>normal/no action</v>
          </cell>
          <cell r="EJ376" t="str">
            <v xml:space="preserve"> </v>
          </cell>
          <cell r="EK376" t="str">
            <v>ชั้นNotice0</v>
          </cell>
          <cell r="EM376" t="str">
            <v xml:space="preserve"> </v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 xml:space="preserve"> </v>
          </cell>
          <cell r="EB377" t="str">
            <v>normal/no action</v>
          </cell>
          <cell r="ED377" t="str">
            <v xml:space="preserve"> </v>
          </cell>
          <cell r="EE377" t="str">
            <v>normal/no action</v>
          </cell>
          <cell r="EG377" t="str">
            <v xml:space="preserve"> </v>
          </cell>
          <cell r="EH377" t="str">
            <v>normal/no action</v>
          </cell>
          <cell r="EJ377" t="str">
            <v xml:space="preserve"> </v>
          </cell>
          <cell r="EK377" t="str">
            <v>ชั้นNotice0</v>
          </cell>
          <cell r="EM377" t="str">
            <v xml:space="preserve"> </v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 xml:space="preserve"> </v>
          </cell>
          <cell r="EB378" t="str">
            <v>ชั้นปรับโครงสร้างหนี้</v>
          </cell>
          <cell r="ED378" t="str">
            <v xml:space="preserve"> </v>
          </cell>
          <cell r="EE378" t="str">
            <v>ชั้นปรับโครงสร้างหนี้</v>
          </cell>
          <cell r="EG378" t="str">
            <v xml:space="preserve"> </v>
          </cell>
          <cell r="EH378" t="str">
            <v>ชั้นปรับโครงสร้างหนี้</v>
          </cell>
          <cell r="EJ378" t="str">
            <v xml:space="preserve"> </v>
          </cell>
          <cell r="EK378" t="str">
            <v>ชั้นปรับโครงสร้างหนี้</v>
          </cell>
          <cell r="EM378" t="str">
            <v xml:space="preserve"> </v>
          </cell>
          <cell r="EN378" t="str">
            <v>ชั้นปรับโครงสร้างหนี้</v>
          </cell>
          <cell r="EP378" t="str">
            <v xml:space="preserve"> </v>
          </cell>
          <cell r="EQ378" t="str">
            <v>ชั้นปรับโครงสร้างหนี้</v>
          </cell>
          <cell r="ES378" t="str">
            <v xml:space="preserve"> </v>
          </cell>
          <cell r="ET378" t="str">
            <v>ชั้นปรับโครงสร้างหนี้</v>
          </cell>
          <cell r="EV378" t="str">
            <v xml:space="preserve"> </v>
          </cell>
          <cell r="EW378" t="str">
            <v>ชั้นปรับโครงสร้างหนี้</v>
          </cell>
          <cell r="EY378" t="str">
            <v xml:space="preserve"> </v>
          </cell>
          <cell r="EZ378" t="str">
            <v>ชั้นปรับโครงสร้างหนี้</v>
          </cell>
          <cell r="FB378" t="str">
            <v xml:space="preserve"> </v>
          </cell>
          <cell r="FC378" t="str">
            <v>ชั้นปรับโครงสร้างหนี้</v>
          </cell>
          <cell r="FE378" t="str">
            <v xml:space="preserve"> </v>
          </cell>
          <cell r="FF378" t="str">
            <v>ชั้นปรับโครงสร้างหนี้</v>
          </cell>
          <cell r="FH378" t="str">
            <v xml:space="preserve"> </v>
          </cell>
          <cell r="FI378" t="str">
            <v>ชั้นปรับโครงสร้างหนี้</v>
          </cell>
          <cell r="FK378" t="str">
            <v xml:space="preserve"> </v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 xml:space="preserve"> </v>
          </cell>
          <cell r="EB379" t="str">
            <v>normal/no action</v>
          </cell>
          <cell r="ED379" t="str">
            <v xml:space="preserve"> </v>
          </cell>
          <cell r="EE379" t="str">
            <v>normal/no action</v>
          </cell>
          <cell r="EG379" t="str">
            <v xml:space="preserve"> </v>
          </cell>
          <cell r="EH379" t="str">
            <v>normal/no action</v>
          </cell>
          <cell r="EJ379" t="str">
            <v xml:space="preserve"> </v>
          </cell>
          <cell r="EK379" t="str">
            <v>ชั้นNotice0</v>
          </cell>
          <cell r="EM379" t="str">
            <v xml:space="preserve"> </v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 xml:space="preserve"> </v>
          </cell>
          <cell r="EB380" t="str">
            <v>normal/no action</v>
          </cell>
          <cell r="ED380" t="str">
            <v xml:space="preserve"> </v>
          </cell>
          <cell r="EE380" t="str">
            <v>normal/no action</v>
          </cell>
          <cell r="EG380" t="str">
            <v xml:space="preserve"> </v>
          </cell>
          <cell r="EH380" t="str">
            <v>normal/no action</v>
          </cell>
          <cell r="EJ380" t="str">
            <v xml:space="preserve"> </v>
          </cell>
          <cell r="EK380" t="str">
            <v>ชั้นNotice0</v>
          </cell>
          <cell r="EM380" t="str">
            <v xml:space="preserve"> </v>
          </cell>
          <cell r="EN380" t="str">
            <v>ชั้นNotice0</v>
          </cell>
          <cell r="EP380" t="str">
            <v xml:space="preserve"> </v>
          </cell>
          <cell r="EQ380" t="str">
            <v>ชั้นNotice0</v>
          </cell>
          <cell r="ES380" t="str">
            <v xml:space="preserve"> </v>
          </cell>
          <cell r="ET380" t="str">
            <v>ชั้นNotice0</v>
          </cell>
          <cell r="EV380" t="str">
            <v xml:space="preserve"> </v>
          </cell>
          <cell r="EW380" t="str">
            <v>ชั้นNotice0</v>
          </cell>
          <cell r="EY380" t="str">
            <v xml:space="preserve"> </v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 xml:space="preserve"> </v>
          </cell>
          <cell r="EB381" t="str">
            <v>normal/no action</v>
          </cell>
          <cell r="ED381" t="str">
            <v xml:space="preserve"> </v>
          </cell>
          <cell r="EE381" t="str">
            <v>normal/no action</v>
          </cell>
          <cell r="EG381" t="str">
            <v xml:space="preserve"> </v>
          </cell>
          <cell r="EH381" t="str">
            <v>normal/no action</v>
          </cell>
          <cell r="EJ381" t="str">
            <v xml:space="preserve"> </v>
          </cell>
          <cell r="EK381" t="str">
            <v>ชั้นNotice0</v>
          </cell>
          <cell r="EM381" t="str">
            <v xml:space="preserve"> </v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 xml:space="preserve"> </v>
          </cell>
          <cell r="EB382" t="str">
            <v>normal/no action</v>
          </cell>
          <cell r="ED382" t="str">
            <v xml:space="preserve"> </v>
          </cell>
          <cell r="EE382" t="str">
            <v>normal/no action</v>
          </cell>
          <cell r="EG382" t="str">
            <v xml:space="preserve"> </v>
          </cell>
          <cell r="EH382" t="str">
            <v>normal/no action</v>
          </cell>
          <cell r="EJ382" t="str">
            <v xml:space="preserve"> </v>
          </cell>
          <cell r="EK382" t="str">
            <v>ชั้นNotice0</v>
          </cell>
          <cell r="EM382" t="str">
            <v xml:space="preserve"> </v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 xml:space="preserve"> </v>
          </cell>
          <cell r="EB393" t="str">
            <v>normal/no action</v>
          </cell>
          <cell r="ED393" t="str">
            <v xml:space="preserve"> </v>
          </cell>
          <cell r="EE393" t="str">
            <v>normal/no action</v>
          </cell>
          <cell r="EG393" t="str">
            <v xml:space="preserve"> </v>
          </cell>
          <cell r="EH393" t="str">
            <v>normal/no action</v>
          </cell>
          <cell r="EJ393" t="str">
            <v xml:space="preserve"> </v>
          </cell>
          <cell r="EK393" t="str">
            <v>ชั้นNotice0</v>
          </cell>
          <cell r="EM393" t="str">
            <v xml:space="preserve"> </v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 xml:space="preserve"> </v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 xml:space="preserve"> </v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 xml:space="preserve"> </v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 xml:space="preserve"> </v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 xml:space="preserve"> </v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 xml:space="preserve"> </v>
          </cell>
          <cell r="EB402" t="str">
            <v>ชั้นNotice1</v>
          </cell>
          <cell r="ED402" t="str">
            <v xml:space="preserve"> </v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 xml:space="preserve"> </v>
          </cell>
          <cell r="EB404" t="str">
            <v>normal/no action</v>
          </cell>
          <cell r="ED404" t="str">
            <v xml:space="preserve"> </v>
          </cell>
          <cell r="EE404" t="str">
            <v>normal/no action</v>
          </cell>
          <cell r="EG404" t="str">
            <v xml:space="preserve"> </v>
          </cell>
          <cell r="EH404" t="str">
            <v>normal/no action</v>
          </cell>
          <cell r="EJ404" t="str">
            <v xml:space="preserve"> </v>
          </cell>
          <cell r="EK404" t="str">
            <v>ชั้นNotice0</v>
          </cell>
          <cell r="EM404" t="str">
            <v xml:space="preserve"> </v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 xml:space="preserve"> </v>
          </cell>
          <cell r="EB405" t="str">
            <v>normal/no action</v>
          </cell>
          <cell r="ED405" t="str">
            <v xml:space="preserve"> </v>
          </cell>
          <cell r="EE405" t="str">
            <v>normal/no action</v>
          </cell>
          <cell r="EG405" t="str">
            <v xml:space="preserve"> </v>
          </cell>
          <cell r="EH405" t="str">
            <v>normal/no action</v>
          </cell>
          <cell r="EJ405" t="str">
            <v xml:space="preserve"> </v>
          </cell>
          <cell r="EK405" t="str">
            <v>ชั้นNotice0</v>
          </cell>
          <cell r="EM405" t="str">
            <v xml:space="preserve"> </v>
          </cell>
          <cell r="EN405" t="str">
            <v>ชั้นNotice0</v>
          </cell>
          <cell r="EP405" t="str">
            <v xml:space="preserve"> </v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 xml:space="preserve"> </v>
          </cell>
          <cell r="EB407" t="str">
            <v>ชั้นปรับโครงสร้างหนี้</v>
          </cell>
          <cell r="ED407" t="str">
            <v xml:space="preserve"> </v>
          </cell>
          <cell r="EE407" t="str">
            <v>ชั้นปรับโครงสร้างหนี้</v>
          </cell>
          <cell r="EG407" t="str">
            <v xml:space="preserve"> </v>
          </cell>
          <cell r="EH407" t="str">
            <v>ชั้นปรับโครงสร้างหนี้</v>
          </cell>
          <cell r="EJ407" t="str">
            <v xml:space="preserve"> </v>
          </cell>
          <cell r="EK407" t="str">
            <v>ชั้นปรับโครงสร้างหนี้</v>
          </cell>
          <cell r="EM407" t="str">
            <v xml:space="preserve"> </v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 xml:space="preserve"> </v>
          </cell>
          <cell r="EB412" t="str">
            <v>normal/no action</v>
          </cell>
          <cell r="ED412" t="str">
            <v xml:space="preserve"> </v>
          </cell>
          <cell r="EE412" t="str">
            <v>normal/no action</v>
          </cell>
          <cell r="EG412" t="str">
            <v xml:space="preserve"> </v>
          </cell>
          <cell r="EH412" t="str">
            <v>normal/no action</v>
          </cell>
          <cell r="EJ412" t="str">
            <v xml:space="preserve"> </v>
          </cell>
          <cell r="EK412" t="str">
            <v>normal/no action</v>
          </cell>
          <cell r="EM412" t="str">
            <v xml:space="preserve"> </v>
          </cell>
          <cell r="EN412" t="str">
            <v>normal/no action</v>
          </cell>
          <cell r="EP412" t="str">
            <v xml:space="preserve"> </v>
          </cell>
          <cell r="EQ412" t="str">
            <v>normal/no action</v>
          </cell>
          <cell r="ES412" t="str">
            <v xml:space="preserve"> </v>
          </cell>
          <cell r="ET412" t="str">
            <v>normal/no action</v>
          </cell>
          <cell r="EV412" t="str">
            <v xml:space="preserve"> </v>
          </cell>
          <cell r="EW412" t="str">
            <v>normal/no action</v>
          </cell>
          <cell r="EY412" t="str">
            <v xml:space="preserve"> </v>
          </cell>
          <cell r="EZ412" t="str">
            <v>normal/no action</v>
          </cell>
          <cell r="FB412" t="str">
            <v xml:space="preserve"> </v>
          </cell>
          <cell r="FC412" t="str">
            <v>normal/no action</v>
          </cell>
          <cell r="FE412" t="str">
            <v xml:space="preserve"> </v>
          </cell>
          <cell r="FF412" t="str">
            <v>ชั้นปิดบัญชี</v>
          </cell>
          <cell r="FH412" t="str">
            <v xml:space="preserve"> </v>
          </cell>
          <cell r="FI412" t="str">
            <v>ชั้นปิดบัญชี</v>
          </cell>
          <cell r="FK412" t="str">
            <v xml:space="preserve"> </v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 xml:space="preserve"> </v>
          </cell>
          <cell r="EB413" t="str">
            <v>normal/no action</v>
          </cell>
          <cell r="ED413" t="str">
            <v xml:space="preserve"> </v>
          </cell>
          <cell r="EE413" t="str">
            <v>normal/no action</v>
          </cell>
          <cell r="EG413" t="str">
            <v xml:space="preserve"> </v>
          </cell>
          <cell r="EH413" t="str">
            <v>normal/no action</v>
          </cell>
          <cell r="EJ413" t="str">
            <v xml:space="preserve"> </v>
          </cell>
          <cell r="EK413" t="str">
            <v>normal/no action</v>
          </cell>
          <cell r="EM413" t="str">
            <v xml:space="preserve"> </v>
          </cell>
          <cell r="EN413" t="str">
            <v>normal/no action</v>
          </cell>
          <cell r="EP413" t="str">
            <v xml:space="preserve"> </v>
          </cell>
          <cell r="EQ413" t="str">
            <v>normal/no action</v>
          </cell>
          <cell r="ES413" t="str">
            <v xml:space="preserve"> </v>
          </cell>
          <cell r="ET413" t="str">
            <v>normal/no action</v>
          </cell>
          <cell r="EV413" t="str">
            <v xml:space="preserve"> </v>
          </cell>
          <cell r="EW413" t="str">
            <v>normal/no action</v>
          </cell>
          <cell r="EY413" t="str">
            <v xml:space="preserve"> </v>
          </cell>
          <cell r="EZ413" t="str">
            <v>normal/no action</v>
          </cell>
          <cell r="FB413" t="str">
            <v xml:space="preserve"> </v>
          </cell>
          <cell r="FC413" t="str">
            <v>normal/no action</v>
          </cell>
          <cell r="FE413" t="str">
            <v xml:space="preserve"> </v>
          </cell>
          <cell r="FF413" t="str">
            <v>ชั้นปิดบัญชี</v>
          </cell>
          <cell r="FH413" t="str">
            <v xml:space="preserve"> </v>
          </cell>
          <cell r="FI413" t="str">
            <v>ชั้นปิดบัญชี</v>
          </cell>
          <cell r="FK413" t="str">
            <v xml:space="preserve"> </v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 xml:space="preserve"> </v>
          </cell>
          <cell r="EB414" t="str">
            <v>normal/no action</v>
          </cell>
          <cell r="ED414" t="str">
            <v xml:space="preserve"> </v>
          </cell>
          <cell r="EE414" t="str">
            <v>normal/no action</v>
          </cell>
          <cell r="EG414" t="str">
            <v xml:space="preserve"> </v>
          </cell>
          <cell r="EH414" t="str">
            <v>normal/no action</v>
          </cell>
          <cell r="EJ414" t="str">
            <v xml:space="preserve"> </v>
          </cell>
          <cell r="EK414" t="str">
            <v>normal/no action</v>
          </cell>
          <cell r="EM414" t="str">
            <v xml:space="preserve"> </v>
          </cell>
          <cell r="EN414" t="str">
            <v>normal/no action</v>
          </cell>
          <cell r="EP414" t="str">
            <v xml:space="preserve"> </v>
          </cell>
          <cell r="EQ414" t="str">
            <v>normal/no action</v>
          </cell>
          <cell r="ES414" t="str">
            <v xml:space="preserve"> </v>
          </cell>
          <cell r="ET414" t="str">
            <v>normal/no action</v>
          </cell>
          <cell r="EV414" t="str">
            <v xml:space="preserve"> </v>
          </cell>
          <cell r="EW414" t="str">
            <v>normal/no action</v>
          </cell>
          <cell r="EY414" t="str">
            <v xml:space="preserve"> </v>
          </cell>
          <cell r="EZ414" t="str">
            <v>normal/no action</v>
          </cell>
          <cell r="FB414" t="str">
            <v xml:space="preserve"> </v>
          </cell>
          <cell r="FC414" t="str">
            <v>normal/no action</v>
          </cell>
          <cell r="FE414" t="str">
            <v xml:space="preserve"> </v>
          </cell>
          <cell r="FF414" t="str">
            <v>ชั้นปิดบัญชี</v>
          </cell>
          <cell r="FH414" t="str">
            <v xml:space="preserve"> </v>
          </cell>
          <cell r="FI414" t="str">
            <v>ชั้นปิดบัญชี</v>
          </cell>
          <cell r="FK414" t="str">
            <v xml:space="preserve"> </v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 xml:space="preserve"> </v>
          </cell>
          <cell r="EB415" t="str">
            <v>normal/no action</v>
          </cell>
          <cell r="ED415" t="str">
            <v xml:space="preserve"> </v>
          </cell>
          <cell r="EE415" t="str">
            <v>normal/no action</v>
          </cell>
          <cell r="EG415" t="str">
            <v xml:space="preserve"> </v>
          </cell>
          <cell r="EH415" t="str">
            <v>normal/no action</v>
          </cell>
          <cell r="EJ415" t="str">
            <v xml:space="preserve"> </v>
          </cell>
          <cell r="EK415" t="str">
            <v>normal/no action</v>
          </cell>
          <cell r="EM415" t="str">
            <v xml:space="preserve"> </v>
          </cell>
          <cell r="EN415" t="str">
            <v>normal/no action</v>
          </cell>
          <cell r="EP415" t="str">
            <v xml:space="preserve"> </v>
          </cell>
          <cell r="EQ415" t="str">
            <v>normal/no action</v>
          </cell>
          <cell r="ES415" t="str">
            <v xml:space="preserve"> </v>
          </cell>
          <cell r="ET415" t="str">
            <v>normal/no action</v>
          </cell>
          <cell r="EV415" t="str">
            <v xml:space="preserve"> </v>
          </cell>
          <cell r="EW415" t="str">
            <v>normal/no action</v>
          </cell>
          <cell r="EY415" t="str">
            <v xml:space="preserve"> </v>
          </cell>
          <cell r="EZ415" t="str">
            <v>normal/no action</v>
          </cell>
          <cell r="FB415" t="str">
            <v xml:space="preserve"> </v>
          </cell>
          <cell r="FC415" t="str">
            <v>normal/no action</v>
          </cell>
          <cell r="FE415" t="str">
            <v xml:space="preserve"> </v>
          </cell>
          <cell r="FF415" t="str">
            <v>ชั้นปิดบัญชี</v>
          </cell>
          <cell r="FH415" t="str">
            <v xml:space="preserve"> </v>
          </cell>
          <cell r="FI415" t="str">
            <v>ชั้นปิดบัญชี</v>
          </cell>
          <cell r="FK415" t="str">
            <v xml:space="preserve"> </v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 xml:space="preserve"> </v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 xml:space="preserve"> </v>
          </cell>
          <cell r="EB419" t="str">
            <v>ชั้นปิดบัญชี</v>
          </cell>
          <cell r="ED419" t="str">
            <v xml:space="preserve"> </v>
          </cell>
          <cell r="EE419" t="str">
            <v>ชั้นปิดบัญชี</v>
          </cell>
          <cell r="EG419" t="str">
            <v xml:space="preserve"> </v>
          </cell>
          <cell r="EH419" t="str">
            <v>ชั้นปิดบัญชี</v>
          </cell>
          <cell r="EJ419" t="str">
            <v xml:space="preserve"> </v>
          </cell>
          <cell r="EK419" t="str">
            <v>ชั้นปิดบัญชี</v>
          </cell>
          <cell r="EM419" t="str">
            <v xml:space="preserve"> </v>
          </cell>
          <cell r="EN419" t="str">
            <v>ชั้นปิดบัญชี</v>
          </cell>
          <cell r="EP419" t="str">
            <v xml:space="preserve"> </v>
          </cell>
          <cell r="EQ419" t="str">
            <v>ชั้นปิดบัญชี</v>
          </cell>
          <cell r="ES419" t="str">
            <v xml:space="preserve"> </v>
          </cell>
          <cell r="ET419" t="str">
            <v>ชั้นปิดบัญชี</v>
          </cell>
          <cell r="EV419" t="str">
            <v xml:space="preserve"> </v>
          </cell>
          <cell r="EW419" t="str">
            <v>ชั้นปิดบัญชี</v>
          </cell>
          <cell r="EY419" t="str">
            <v xml:space="preserve"> </v>
          </cell>
          <cell r="EZ419" t="str">
            <v>ชั้นปิดบัญชี</v>
          </cell>
          <cell r="FB419" t="str">
            <v xml:space="preserve"> </v>
          </cell>
          <cell r="FC419" t="str">
            <v>ชั้นปิดบัญชี</v>
          </cell>
          <cell r="FE419" t="str">
            <v xml:space="preserve"> </v>
          </cell>
          <cell r="FF419" t="str">
            <v>ชั้นปิดบัญชี</v>
          </cell>
          <cell r="FH419" t="str">
            <v xml:space="preserve"> </v>
          </cell>
          <cell r="FI419" t="str">
            <v>ชั้นปิดบัญชี</v>
          </cell>
          <cell r="FK419" t="str">
            <v xml:space="preserve"> </v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 xml:space="preserve"> </v>
          </cell>
          <cell r="EB420" t="str">
            <v>ชั้นปิดบัญชี</v>
          </cell>
          <cell r="ED420" t="str">
            <v xml:space="preserve"> </v>
          </cell>
          <cell r="EE420" t="str">
            <v>ชั้นปิดบัญชี</v>
          </cell>
          <cell r="EG420" t="str">
            <v xml:space="preserve"> </v>
          </cell>
          <cell r="EH420" t="str">
            <v>ชั้นปิดบัญชี</v>
          </cell>
          <cell r="EJ420" t="str">
            <v xml:space="preserve"> </v>
          </cell>
          <cell r="EK420" t="str">
            <v>ชั้นปิดบัญชี</v>
          </cell>
          <cell r="EM420" t="str">
            <v xml:space="preserve"> </v>
          </cell>
          <cell r="EN420" t="str">
            <v>ชั้นปิดบัญชี</v>
          </cell>
          <cell r="EP420" t="str">
            <v xml:space="preserve"> </v>
          </cell>
          <cell r="EQ420" t="str">
            <v>ชั้นปิดบัญชี</v>
          </cell>
          <cell r="ES420" t="str">
            <v xml:space="preserve"> </v>
          </cell>
          <cell r="ET420" t="str">
            <v>ชั้นปิดบัญชี</v>
          </cell>
          <cell r="EV420" t="str">
            <v xml:space="preserve"> </v>
          </cell>
          <cell r="EW420" t="str">
            <v>ชั้นปิดบัญชี</v>
          </cell>
          <cell r="EY420" t="str">
            <v xml:space="preserve"> </v>
          </cell>
          <cell r="EZ420" t="str">
            <v>ชั้นปิดบัญชี</v>
          </cell>
          <cell r="FB420" t="str">
            <v xml:space="preserve"> </v>
          </cell>
          <cell r="FC420" t="str">
            <v>ชั้นปิดบัญชี</v>
          </cell>
          <cell r="FE420" t="str">
            <v xml:space="preserve"> </v>
          </cell>
          <cell r="FF420" t="str">
            <v>ชั้นปิดบัญชี</v>
          </cell>
          <cell r="FH420" t="str">
            <v xml:space="preserve"> </v>
          </cell>
          <cell r="FI420" t="str">
            <v>ชั้นปิดบัญชี</v>
          </cell>
          <cell r="FK420" t="str">
            <v xml:space="preserve"> </v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 xml:space="preserve"> </v>
          </cell>
          <cell r="EB421" t="str">
            <v>ชั้นปิดบัญชี</v>
          </cell>
          <cell r="ED421" t="str">
            <v xml:space="preserve"> </v>
          </cell>
          <cell r="EE421" t="str">
            <v>ชั้นปิดบัญชี</v>
          </cell>
          <cell r="EG421" t="str">
            <v xml:space="preserve"> </v>
          </cell>
          <cell r="EH421" t="str">
            <v>ชั้นปิดบัญชี</v>
          </cell>
          <cell r="EJ421" t="str">
            <v xml:space="preserve"> </v>
          </cell>
          <cell r="EK421" t="str">
            <v>ชั้นปิดบัญชี</v>
          </cell>
          <cell r="EM421" t="str">
            <v xml:space="preserve"> </v>
          </cell>
          <cell r="EN421" t="str">
            <v>ชั้นปิดบัญชี</v>
          </cell>
          <cell r="EP421" t="str">
            <v xml:space="preserve"> </v>
          </cell>
          <cell r="EQ421" t="str">
            <v>ชั้นปิดบัญชี</v>
          </cell>
          <cell r="ES421" t="str">
            <v xml:space="preserve"> </v>
          </cell>
          <cell r="ET421" t="str">
            <v>ชั้นปิดบัญชี</v>
          </cell>
          <cell r="EV421" t="str">
            <v xml:space="preserve"> </v>
          </cell>
          <cell r="EW421" t="str">
            <v>ชั้นปิดบัญชี</v>
          </cell>
          <cell r="EY421" t="str">
            <v xml:space="preserve"> </v>
          </cell>
          <cell r="EZ421" t="str">
            <v>ชั้นปิดบัญชี</v>
          </cell>
          <cell r="FB421" t="str">
            <v xml:space="preserve"> </v>
          </cell>
          <cell r="FC421" t="str">
            <v>ชั้นปิดบัญชี</v>
          </cell>
          <cell r="FE421" t="str">
            <v xml:space="preserve"> </v>
          </cell>
          <cell r="FF421" t="str">
            <v>ชั้นปิดบัญชี</v>
          </cell>
          <cell r="FH421" t="str">
            <v xml:space="preserve"> </v>
          </cell>
          <cell r="FI421" t="str">
            <v>ชั้นปิดบัญชี</v>
          </cell>
          <cell r="FK421" t="str">
            <v xml:space="preserve"> </v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 xml:space="preserve"> </v>
          </cell>
          <cell r="EB422" t="str">
            <v>ชั้นปิดบัญชี</v>
          </cell>
          <cell r="ED422" t="str">
            <v xml:space="preserve"> </v>
          </cell>
          <cell r="EE422" t="str">
            <v>ชั้นปิดบัญชี</v>
          </cell>
          <cell r="EG422" t="str">
            <v xml:space="preserve"> </v>
          </cell>
          <cell r="EH422" t="str">
            <v>ชั้นปิดบัญชี</v>
          </cell>
          <cell r="EJ422" t="str">
            <v xml:space="preserve"> </v>
          </cell>
          <cell r="EK422" t="str">
            <v>ชั้นปิดบัญชี</v>
          </cell>
          <cell r="EM422" t="str">
            <v xml:space="preserve"> </v>
          </cell>
          <cell r="EN422" t="str">
            <v>ชั้นปิดบัญชี</v>
          </cell>
          <cell r="EP422" t="str">
            <v xml:space="preserve"> </v>
          </cell>
          <cell r="EQ422" t="str">
            <v>ชั้นปิดบัญชี</v>
          </cell>
          <cell r="ES422" t="str">
            <v xml:space="preserve"> </v>
          </cell>
          <cell r="ET422" t="str">
            <v>ชั้นปิดบัญชี</v>
          </cell>
          <cell r="EV422" t="str">
            <v xml:space="preserve"> </v>
          </cell>
          <cell r="EW422" t="str">
            <v>ชั้นปิดบัญชี</v>
          </cell>
          <cell r="EY422" t="str">
            <v xml:space="preserve"> </v>
          </cell>
          <cell r="EZ422" t="str">
            <v>ชั้นปิดบัญชี</v>
          </cell>
          <cell r="FB422" t="str">
            <v xml:space="preserve"> </v>
          </cell>
          <cell r="FC422" t="str">
            <v>ชั้นปิดบัญชี</v>
          </cell>
          <cell r="FE422" t="str">
            <v xml:space="preserve"> </v>
          </cell>
          <cell r="FF422" t="str">
            <v>ชั้นปิดบัญชี</v>
          </cell>
          <cell r="FH422" t="str">
            <v xml:space="preserve"> </v>
          </cell>
          <cell r="FI422" t="str">
            <v>ชั้นปิดบัญชี</v>
          </cell>
          <cell r="FK422" t="str">
            <v xml:space="preserve"> </v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 xml:space="preserve"> </v>
          </cell>
          <cell r="EB423" t="str">
            <v>normal/no action</v>
          </cell>
          <cell r="ED423" t="str">
            <v xml:space="preserve"> </v>
          </cell>
          <cell r="EE423" t="str">
            <v>normal/no action</v>
          </cell>
          <cell r="EG423" t="str">
            <v xml:space="preserve"> </v>
          </cell>
          <cell r="EH423" t="str">
            <v>normal/no action</v>
          </cell>
          <cell r="EJ423" t="str">
            <v xml:space="preserve"> </v>
          </cell>
          <cell r="EK423" t="str">
            <v>normal/no action</v>
          </cell>
          <cell r="EM423" t="str">
            <v xml:space="preserve"> </v>
          </cell>
          <cell r="EN423" t="str">
            <v>normal/no action</v>
          </cell>
          <cell r="EP423" t="str">
            <v xml:space="preserve"> </v>
          </cell>
          <cell r="EQ423" t="str">
            <v>normal/no action</v>
          </cell>
          <cell r="ES423" t="str">
            <v xml:space="preserve"> </v>
          </cell>
          <cell r="ET423" t="str">
            <v>normal/no action</v>
          </cell>
          <cell r="EV423" t="str">
            <v xml:space="preserve"> </v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 xml:space="preserve"> </v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 xml:space="preserve"> </v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 xml:space="preserve"> </v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 xml:space="preserve"> </v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 xml:space="preserve"> </v>
          </cell>
          <cell r="EB425" t="str">
            <v>normal/no action</v>
          </cell>
          <cell r="ED425" t="str">
            <v xml:space="preserve"> </v>
          </cell>
          <cell r="EE425" t="str">
            <v>normal/no action</v>
          </cell>
          <cell r="EG425" t="str">
            <v xml:space="preserve"> </v>
          </cell>
          <cell r="EH425" t="str">
            <v>normal/no action</v>
          </cell>
          <cell r="EJ425" t="str">
            <v xml:space="preserve"> </v>
          </cell>
          <cell r="EK425" t="str">
            <v>normal/no action</v>
          </cell>
          <cell r="EM425" t="str">
            <v xml:space="preserve"> </v>
          </cell>
          <cell r="EN425" t="str">
            <v>normal/no action</v>
          </cell>
          <cell r="EP425" t="str">
            <v xml:space="preserve"> </v>
          </cell>
          <cell r="EQ425" t="str">
            <v>normal/no action</v>
          </cell>
          <cell r="ES425" t="str">
            <v xml:space="preserve"> </v>
          </cell>
          <cell r="ET425" t="str">
            <v>normal/no action</v>
          </cell>
          <cell r="EV425" t="str">
            <v xml:space="preserve"> </v>
          </cell>
          <cell r="EW425" t="str">
            <v>ชั้นปิดบัญชี</v>
          </cell>
          <cell r="EY425" t="str">
            <v xml:space="preserve"> </v>
          </cell>
          <cell r="EZ425" t="str">
            <v>ชั้นปิดบัญชี</v>
          </cell>
          <cell r="FB425" t="str">
            <v xml:space="preserve"> </v>
          </cell>
          <cell r="FC425" t="str">
            <v>ชั้นปิดบัญชี</v>
          </cell>
          <cell r="FE425" t="str">
            <v xml:space="preserve"> </v>
          </cell>
          <cell r="FF425" t="str">
            <v>ชั้นปิดบัญชี</v>
          </cell>
          <cell r="FH425" t="str">
            <v xml:space="preserve"> </v>
          </cell>
          <cell r="FI425" t="str">
            <v>ชั้นปิดบัญชี</v>
          </cell>
          <cell r="FK425" t="str">
            <v xml:space="preserve"> </v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 xml:space="preserve"> </v>
          </cell>
          <cell r="EB426" t="str">
            <v>ชั้นปิดบัญชี</v>
          </cell>
          <cell r="ED426" t="str">
            <v xml:space="preserve"> </v>
          </cell>
          <cell r="EE426" t="str">
            <v>ชั้นปิดบัญชี</v>
          </cell>
          <cell r="EG426" t="str">
            <v xml:space="preserve"> </v>
          </cell>
          <cell r="EH426" t="str">
            <v>ชั้นปิดบัญชี</v>
          </cell>
          <cell r="EJ426" t="str">
            <v xml:space="preserve"> </v>
          </cell>
          <cell r="EK426" t="str">
            <v>ชั้นปิดบัญชี</v>
          </cell>
          <cell r="EM426" t="str">
            <v xml:space="preserve"> </v>
          </cell>
          <cell r="EN426" t="str">
            <v>ชั้นปิดบัญชี</v>
          </cell>
          <cell r="EP426" t="str">
            <v xml:space="preserve"> </v>
          </cell>
          <cell r="EQ426" t="str">
            <v>ชั้นปิดบัญชี</v>
          </cell>
          <cell r="ES426" t="str">
            <v xml:space="preserve"> </v>
          </cell>
          <cell r="ET426" t="str">
            <v>ชั้นปิดบัญชี</v>
          </cell>
          <cell r="EV426" t="str">
            <v xml:space="preserve"> </v>
          </cell>
          <cell r="EW426" t="str">
            <v>ชั้นปิดบัญชี</v>
          </cell>
          <cell r="EY426" t="str">
            <v xml:space="preserve"> </v>
          </cell>
          <cell r="EZ426" t="str">
            <v>ชั้นปิดบัญชี</v>
          </cell>
          <cell r="FB426" t="str">
            <v xml:space="preserve"> </v>
          </cell>
          <cell r="FC426" t="str">
            <v>ชั้นปิดบัญชี</v>
          </cell>
          <cell r="FE426" t="str">
            <v xml:space="preserve"> </v>
          </cell>
          <cell r="FF426" t="str">
            <v>ชั้นปิดบัญชี</v>
          </cell>
          <cell r="FH426" t="str">
            <v xml:space="preserve"> </v>
          </cell>
          <cell r="FI426" t="str">
            <v>ชั้นปิดบัญชี</v>
          </cell>
          <cell r="FK426" t="str">
            <v xml:space="preserve"> </v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 xml:space="preserve"> </v>
          </cell>
          <cell r="EB428" t="str">
            <v>normal/no action</v>
          </cell>
          <cell r="ED428" t="str">
            <v xml:space="preserve"> </v>
          </cell>
          <cell r="EE428" t="str">
            <v>ชั้นปิดบัญชี</v>
          </cell>
          <cell r="EG428" t="str">
            <v xml:space="preserve"> </v>
          </cell>
          <cell r="EH428" t="str">
            <v>ชั้นปิดบัญชี</v>
          </cell>
          <cell r="EJ428" t="str">
            <v xml:space="preserve"> </v>
          </cell>
          <cell r="EK428" t="str">
            <v>ชั้นปิดบัญชี</v>
          </cell>
          <cell r="EM428" t="str">
            <v xml:space="preserve"> </v>
          </cell>
          <cell r="EN428" t="str">
            <v>ชั้นปิดบัญชี</v>
          </cell>
          <cell r="EP428" t="str">
            <v xml:space="preserve"> </v>
          </cell>
          <cell r="EQ428" t="str">
            <v>ชั้นปิดบัญชี</v>
          </cell>
          <cell r="ES428" t="str">
            <v xml:space="preserve"> </v>
          </cell>
          <cell r="ET428" t="str">
            <v>ชั้นปิดบัญชี</v>
          </cell>
          <cell r="EV428" t="str">
            <v xml:space="preserve"> </v>
          </cell>
          <cell r="EW428" t="str">
            <v>ชั้นปิดบัญชี</v>
          </cell>
          <cell r="EY428" t="str">
            <v xml:space="preserve"> </v>
          </cell>
          <cell r="EZ428" t="str">
            <v>ชั้นปิดบัญชี</v>
          </cell>
          <cell r="FB428" t="str">
            <v xml:space="preserve"> </v>
          </cell>
          <cell r="FC428" t="str">
            <v>ชั้นปิดบัญชี</v>
          </cell>
          <cell r="FE428" t="str">
            <v xml:space="preserve"> </v>
          </cell>
          <cell r="FF428" t="str">
            <v>ชั้นปิดบัญชี</v>
          </cell>
          <cell r="FH428" t="str">
            <v xml:space="preserve"> </v>
          </cell>
          <cell r="FI428" t="str">
            <v>ชั้นปิดบัญชี</v>
          </cell>
          <cell r="FK428" t="str">
            <v xml:space="preserve"> </v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 xml:space="preserve"> </v>
          </cell>
          <cell r="EB429" t="str">
            <v>normal/no action</v>
          </cell>
          <cell r="ED429" t="str">
            <v xml:space="preserve"> </v>
          </cell>
          <cell r="EE429" t="str">
            <v>normal/no action</v>
          </cell>
          <cell r="EG429" t="str">
            <v xml:space="preserve"> </v>
          </cell>
          <cell r="EH429" t="str">
            <v>normal/no action</v>
          </cell>
          <cell r="EJ429" t="str">
            <v xml:space="preserve"> </v>
          </cell>
          <cell r="EK429" t="str">
            <v xml:space="preserve">ชั้นปิดบัญชี </v>
          </cell>
          <cell r="EM429" t="str">
            <v xml:space="preserve"> </v>
          </cell>
          <cell r="EN429" t="str">
            <v xml:space="preserve">ชั้นปิดบัญชี </v>
          </cell>
          <cell r="EP429" t="str">
            <v xml:space="preserve"> </v>
          </cell>
          <cell r="EQ429" t="str">
            <v>ชั้นปิดบัญชี</v>
          </cell>
          <cell r="ES429" t="str">
            <v xml:space="preserve"> </v>
          </cell>
          <cell r="ET429" t="str">
            <v>ชั้นปิดบัญชี</v>
          </cell>
          <cell r="EV429" t="str">
            <v xml:space="preserve"> </v>
          </cell>
          <cell r="EW429" t="str">
            <v>ชั้นปิดบัญชี</v>
          </cell>
          <cell r="EY429" t="str">
            <v xml:space="preserve"> </v>
          </cell>
          <cell r="EZ429" t="str">
            <v>ชั้นปิดบัญชี</v>
          </cell>
          <cell r="FB429" t="str">
            <v xml:space="preserve"> </v>
          </cell>
          <cell r="FC429" t="str">
            <v>ชั้นปิดบัญชี</v>
          </cell>
          <cell r="FE429" t="str">
            <v xml:space="preserve"> </v>
          </cell>
          <cell r="FF429" t="str">
            <v>ชั้นปิดบัญชี</v>
          </cell>
          <cell r="FH429" t="str">
            <v xml:space="preserve"> </v>
          </cell>
          <cell r="FI429" t="str">
            <v>ชั้นปิดบัญชี</v>
          </cell>
          <cell r="FK429" t="str">
            <v xml:space="preserve"> </v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 xml:space="preserve"> </v>
          </cell>
          <cell r="EB430" t="str">
            <v>normal/no action</v>
          </cell>
          <cell r="ED430" t="str">
            <v xml:space="preserve"> </v>
          </cell>
          <cell r="EE430" t="str">
            <v>normal/no action</v>
          </cell>
          <cell r="EG430" t="str">
            <v xml:space="preserve"> </v>
          </cell>
          <cell r="EH430" t="str">
            <v>normal/no action</v>
          </cell>
          <cell r="EJ430" t="str">
            <v xml:space="preserve"> </v>
          </cell>
          <cell r="EK430" t="str">
            <v xml:space="preserve">ชั้นปิดบัญชี </v>
          </cell>
          <cell r="EM430" t="str">
            <v xml:space="preserve"> </v>
          </cell>
          <cell r="EN430" t="str">
            <v xml:space="preserve">ชั้นปิดบัญชี </v>
          </cell>
          <cell r="EP430" t="str">
            <v xml:space="preserve"> </v>
          </cell>
          <cell r="EQ430" t="str">
            <v>ชั้นปิดบัญชี</v>
          </cell>
          <cell r="ES430" t="str">
            <v xml:space="preserve"> </v>
          </cell>
          <cell r="ET430" t="str">
            <v>ชั้นปิดบัญชี</v>
          </cell>
          <cell r="EV430" t="str">
            <v xml:space="preserve"> </v>
          </cell>
          <cell r="EW430" t="str">
            <v>ชั้นปิดบัญชี</v>
          </cell>
          <cell r="EY430" t="str">
            <v xml:space="preserve"> </v>
          </cell>
          <cell r="EZ430" t="str">
            <v>ชั้นปิดบัญชี</v>
          </cell>
          <cell r="FB430" t="str">
            <v xml:space="preserve"> </v>
          </cell>
          <cell r="FC430" t="str">
            <v>ชั้นปิดบัญชี</v>
          </cell>
          <cell r="FE430" t="str">
            <v xml:space="preserve"> </v>
          </cell>
          <cell r="FF430" t="str">
            <v>ชั้นปิดบัญชี</v>
          </cell>
          <cell r="FH430" t="str">
            <v xml:space="preserve"> </v>
          </cell>
          <cell r="FI430" t="str">
            <v>ชั้นปิดบัญชี</v>
          </cell>
          <cell r="FK430" t="str">
            <v xml:space="preserve"> </v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 xml:space="preserve"> </v>
          </cell>
          <cell r="EB431" t="str">
            <v>ชั้นปิดบัญชี</v>
          </cell>
          <cell r="ED431" t="str">
            <v xml:space="preserve"> </v>
          </cell>
          <cell r="EE431" t="str">
            <v>ชั้นปิดบัญชี</v>
          </cell>
          <cell r="EG431" t="str">
            <v xml:space="preserve"> </v>
          </cell>
          <cell r="EH431" t="str">
            <v>ชั้นปิดบัญชี</v>
          </cell>
          <cell r="EJ431" t="str">
            <v xml:space="preserve"> </v>
          </cell>
          <cell r="EK431" t="str">
            <v>ชั้นปิดบัญชี</v>
          </cell>
          <cell r="EM431" t="str">
            <v xml:space="preserve"> </v>
          </cell>
          <cell r="EN431" t="str">
            <v>ชั้นปิดบัญชี</v>
          </cell>
          <cell r="EP431" t="str">
            <v xml:space="preserve"> </v>
          </cell>
          <cell r="EQ431" t="str">
            <v>ชั้นปิดบัญชี</v>
          </cell>
          <cell r="ES431" t="str">
            <v xml:space="preserve"> </v>
          </cell>
          <cell r="ET431" t="str">
            <v>ชั้นปิดบัญชี</v>
          </cell>
          <cell r="EV431" t="str">
            <v xml:space="preserve"> </v>
          </cell>
          <cell r="EW431" t="str">
            <v>ชั้นปิดบัญชี</v>
          </cell>
          <cell r="EY431" t="str">
            <v xml:space="preserve"> </v>
          </cell>
          <cell r="EZ431" t="str">
            <v>ชั้นปิดบัญชี</v>
          </cell>
          <cell r="FB431" t="str">
            <v xml:space="preserve"> </v>
          </cell>
          <cell r="FC431" t="str">
            <v>ชั้นปิดบัญชี</v>
          </cell>
          <cell r="FE431" t="str">
            <v xml:space="preserve"> </v>
          </cell>
          <cell r="FF431" t="str">
            <v>ชั้นปิดบัญชี</v>
          </cell>
          <cell r="FH431" t="str">
            <v xml:space="preserve"> </v>
          </cell>
          <cell r="FI431" t="str">
            <v>ชั้นปิดบัญชี</v>
          </cell>
          <cell r="FK431" t="str">
            <v xml:space="preserve"> </v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 xml:space="preserve"> </v>
          </cell>
          <cell r="EB432" t="str">
            <v>normal/no action</v>
          </cell>
          <cell r="ED432" t="str">
            <v xml:space="preserve"> </v>
          </cell>
          <cell r="EE432" t="str">
            <v>normal/no action</v>
          </cell>
          <cell r="EG432" t="str">
            <v xml:space="preserve"> </v>
          </cell>
          <cell r="EH432" t="str">
            <v>normal/no action</v>
          </cell>
          <cell r="EJ432" t="str">
            <v xml:space="preserve"> </v>
          </cell>
          <cell r="EK432" t="str">
            <v>normal/no action</v>
          </cell>
          <cell r="EM432" t="str">
            <v xml:space="preserve"> </v>
          </cell>
          <cell r="EN432" t="str">
            <v>normal/no action</v>
          </cell>
          <cell r="EP432" t="str">
            <v xml:space="preserve"> </v>
          </cell>
          <cell r="EQ432" t="str">
            <v>normal/no action</v>
          </cell>
          <cell r="ES432" t="str">
            <v xml:space="preserve"> </v>
          </cell>
          <cell r="ET432" t="str">
            <v>normal/no action</v>
          </cell>
          <cell r="EV432" t="str">
            <v xml:space="preserve"> </v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 xml:space="preserve"> </v>
          </cell>
          <cell r="EB433" t="str">
            <v>normal/no action</v>
          </cell>
          <cell r="ED433" t="str">
            <v xml:space="preserve"> </v>
          </cell>
          <cell r="EE433" t="str">
            <v>ชั้นปิดบัญชี</v>
          </cell>
          <cell r="EG433" t="str">
            <v xml:space="preserve"> </v>
          </cell>
          <cell r="EH433" t="str">
            <v>ชั้นปิดบัญชี</v>
          </cell>
          <cell r="EJ433" t="str">
            <v xml:space="preserve"> </v>
          </cell>
          <cell r="EK433" t="str">
            <v>ชั้นปิดบัญชี</v>
          </cell>
          <cell r="EM433" t="str">
            <v xml:space="preserve"> </v>
          </cell>
          <cell r="EN433" t="str">
            <v>ชั้นปิดบัญชี</v>
          </cell>
          <cell r="EP433" t="str">
            <v xml:space="preserve"> </v>
          </cell>
          <cell r="EQ433" t="str">
            <v>ชั้นปิดบัญชี</v>
          </cell>
          <cell r="ES433" t="str">
            <v xml:space="preserve"> </v>
          </cell>
          <cell r="ET433" t="str">
            <v>ชั้นปิดบัญชี</v>
          </cell>
          <cell r="EV433" t="str">
            <v xml:space="preserve"> </v>
          </cell>
          <cell r="EW433" t="str">
            <v>ชั้นปิดบัญชี</v>
          </cell>
          <cell r="EY433" t="str">
            <v xml:space="preserve"> </v>
          </cell>
          <cell r="EZ433" t="str">
            <v>ชั้นปิดบัญชี</v>
          </cell>
          <cell r="FB433" t="str">
            <v xml:space="preserve"> </v>
          </cell>
          <cell r="FC433" t="str">
            <v>ชั้นปิดบัญชี</v>
          </cell>
          <cell r="FE433" t="str">
            <v xml:space="preserve"> </v>
          </cell>
          <cell r="FF433" t="str">
            <v>ชั้นปิดบัญชี</v>
          </cell>
          <cell r="FH433" t="str">
            <v xml:space="preserve"> </v>
          </cell>
          <cell r="FI433" t="str">
            <v>ชั้นปิดบัญชี</v>
          </cell>
          <cell r="FK433" t="str">
            <v xml:space="preserve"> </v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 xml:space="preserve"> </v>
          </cell>
          <cell r="EB435" t="str">
            <v>ชั้นปิดบัญชี</v>
          </cell>
          <cell r="ED435" t="str">
            <v xml:space="preserve"> </v>
          </cell>
          <cell r="EE435" t="str">
            <v>ชั้นปิดบัญชี</v>
          </cell>
          <cell r="EG435" t="str">
            <v xml:space="preserve"> </v>
          </cell>
          <cell r="EH435" t="str">
            <v>ชั้นปิดบัญชี</v>
          </cell>
          <cell r="EJ435" t="str">
            <v xml:space="preserve"> </v>
          </cell>
          <cell r="EK435" t="str">
            <v>ชั้นปิดบัญชี</v>
          </cell>
          <cell r="EM435" t="str">
            <v xml:space="preserve"> </v>
          </cell>
          <cell r="EN435" t="str">
            <v>ชั้นปิดบัญชี</v>
          </cell>
          <cell r="EP435" t="str">
            <v xml:space="preserve"> </v>
          </cell>
          <cell r="EQ435" t="str">
            <v>ชั้นปิดบัญชี</v>
          </cell>
          <cell r="ES435" t="str">
            <v xml:space="preserve"> </v>
          </cell>
          <cell r="ET435" t="str">
            <v>ชั้นปิดบัญชี</v>
          </cell>
          <cell r="EV435" t="str">
            <v xml:space="preserve"> </v>
          </cell>
          <cell r="EW435" t="str">
            <v>ชั้นปิดบัญชี</v>
          </cell>
          <cell r="EY435" t="str">
            <v xml:space="preserve"> </v>
          </cell>
          <cell r="EZ435" t="str">
            <v>ชั้นปิดบัญชี</v>
          </cell>
          <cell r="FB435" t="str">
            <v xml:space="preserve"> </v>
          </cell>
          <cell r="FC435" t="str">
            <v>ชั้นปิดบัญชี</v>
          </cell>
          <cell r="FE435" t="str">
            <v xml:space="preserve"> </v>
          </cell>
          <cell r="FF435" t="str">
            <v>ชั้นปิดบัญชี</v>
          </cell>
          <cell r="FH435" t="str">
            <v xml:space="preserve"> </v>
          </cell>
          <cell r="FI435" t="str">
            <v>ชั้นปิดบัญชี</v>
          </cell>
          <cell r="FK435" t="str">
            <v xml:space="preserve"> </v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 xml:space="preserve"> </v>
          </cell>
          <cell r="EB438" t="str">
            <v>ชั้นปิดบัญชี</v>
          </cell>
          <cell r="ED438" t="str">
            <v xml:space="preserve"> </v>
          </cell>
          <cell r="EE438" t="str">
            <v>ชั้นปิดบัญชี</v>
          </cell>
          <cell r="EG438" t="str">
            <v xml:space="preserve"> </v>
          </cell>
          <cell r="EH438" t="str">
            <v>ชั้นปิดบัญชี</v>
          </cell>
          <cell r="EJ438" t="str">
            <v xml:space="preserve"> </v>
          </cell>
          <cell r="EK438" t="str">
            <v>ชั้นปิดบัญชี</v>
          </cell>
          <cell r="EM438" t="str">
            <v xml:space="preserve"> </v>
          </cell>
          <cell r="EN438" t="str">
            <v>ชั้นปิดบัญชี</v>
          </cell>
          <cell r="EP438" t="str">
            <v xml:space="preserve"> </v>
          </cell>
          <cell r="EQ438" t="str">
            <v>ชั้นปิดบัญชี</v>
          </cell>
          <cell r="ES438" t="str">
            <v xml:space="preserve"> </v>
          </cell>
          <cell r="ET438" t="str">
            <v>ชั้นปิดบัญชี</v>
          </cell>
          <cell r="EV438" t="str">
            <v xml:space="preserve"> </v>
          </cell>
          <cell r="EW438" t="str">
            <v>ชั้นปิดบัญชี</v>
          </cell>
          <cell r="EY438" t="str">
            <v xml:space="preserve"> </v>
          </cell>
          <cell r="EZ438" t="str">
            <v>ชั้นปิดบัญชี</v>
          </cell>
          <cell r="FB438" t="str">
            <v xml:space="preserve"> </v>
          </cell>
          <cell r="FC438" t="str">
            <v>ชั้นปิดบัญชี</v>
          </cell>
          <cell r="FE438" t="str">
            <v xml:space="preserve"> </v>
          </cell>
          <cell r="FF438" t="str">
            <v>ชั้นปิดบัญชี</v>
          </cell>
          <cell r="FH438" t="str">
            <v xml:space="preserve"> </v>
          </cell>
          <cell r="FI438" t="str">
            <v>ชั้นปิดบัญชี</v>
          </cell>
          <cell r="FK438" t="str">
            <v xml:space="preserve"> </v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 xml:space="preserve"> </v>
          </cell>
          <cell r="EB441" t="str">
            <v>ชั้นปิดบัญชี</v>
          </cell>
          <cell r="ED441" t="str">
            <v xml:space="preserve"> </v>
          </cell>
          <cell r="EE441" t="str">
            <v>ชั้นปิดบัญชี</v>
          </cell>
          <cell r="EG441" t="str">
            <v xml:space="preserve"> </v>
          </cell>
          <cell r="EH441" t="str">
            <v>ชั้นปิดบัญชี</v>
          </cell>
          <cell r="EJ441" t="str">
            <v xml:space="preserve"> </v>
          </cell>
          <cell r="EK441" t="str">
            <v>ชั้นปิดบัญชี</v>
          </cell>
          <cell r="EM441" t="str">
            <v xml:space="preserve"> </v>
          </cell>
          <cell r="EN441" t="str">
            <v>ชั้นปิดบัญชี</v>
          </cell>
          <cell r="EP441" t="str">
            <v xml:space="preserve"> </v>
          </cell>
          <cell r="EQ441" t="str">
            <v>ชั้นปิดบัญชี</v>
          </cell>
          <cell r="ES441" t="str">
            <v xml:space="preserve"> </v>
          </cell>
          <cell r="ET441" t="str">
            <v>ชั้นปิดบัญชี</v>
          </cell>
          <cell r="EV441" t="str">
            <v xml:space="preserve"> </v>
          </cell>
          <cell r="EW441" t="str">
            <v>ชั้นปิดบัญชี</v>
          </cell>
          <cell r="EY441" t="str">
            <v xml:space="preserve"> </v>
          </cell>
          <cell r="EZ441" t="str">
            <v>ชั้นปิดบัญชี</v>
          </cell>
          <cell r="FB441" t="str">
            <v xml:space="preserve"> </v>
          </cell>
          <cell r="FC441" t="str">
            <v>ชั้นปิดบัญชี</v>
          </cell>
          <cell r="FE441" t="str">
            <v xml:space="preserve"> </v>
          </cell>
          <cell r="FF441" t="str">
            <v>ชั้นปิดบัญชี</v>
          </cell>
          <cell r="FH441" t="str">
            <v xml:space="preserve"> </v>
          </cell>
          <cell r="FI441" t="str">
            <v>ชั้นปิดบัญชี</v>
          </cell>
          <cell r="FK441" t="str">
            <v xml:space="preserve"> </v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 xml:space="preserve"> </v>
          </cell>
          <cell r="EB442" t="str">
            <v>ชั้นปิดบัญชี</v>
          </cell>
          <cell r="ED442" t="str">
            <v xml:space="preserve"> </v>
          </cell>
          <cell r="EE442" t="str">
            <v>ชั้นปิดบัญชี</v>
          </cell>
          <cell r="EG442" t="str">
            <v xml:space="preserve"> </v>
          </cell>
          <cell r="EH442" t="str">
            <v>ชั้นปิดบัญชี</v>
          </cell>
          <cell r="EJ442" t="str">
            <v xml:space="preserve"> </v>
          </cell>
          <cell r="EK442" t="str">
            <v>ชั้นปิดบัญชี</v>
          </cell>
          <cell r="EM442" t="str">
            <v xml:space="preserve"> </v>
          </cell>
          <cell r="EN442" t="str">
            <v>ชั้นปิดบัญชี</v>
          </cell>
          <cell r="EP442" t="str">
            <v xml:space="preserve"> </v>
          </cell>
          <cell r="EQ442" t="str">
            <v>ชั้นปิดบัญชี</v>
          </cell>
          <cell r="ES442" t="str">
            <v xml:space="preserve"> </v>
          </cell>
          <cell r="ET442" t="str">
            <v>ชั้นปิดบัญชี</v>
          </cell>
          <cell r="EV442" t="str">
            <v xml:space="preserve"> </v>
          </cell>
          <cell r="EW442" t="str">
            <v>ชั้นปิดบัญชี</v>
          </cell>
          <cell r="EY442" t="str">
            <v xml:space="preserve"> </v>
          </cell>
          <cell r="EZ442" t="str">
            <v>ชั้นปิดบัญชี</v>
          </cell>
          <cell r="FB442" t="str">
            <v xml:space="preserve"> </v>
          </cell>
          <cell r="FC442" t="str">
            <v>ชั้นปิดบัญชี</v>
          </cell>
          <cell r="FE442" t="str">
            <v xml:space="preserve"> </v>
          </cell>
          <cell r="FF442" t="str">
            <v>ชั้นปิดบัญชี</v>
          </cell>
          <cell r="FH442" t="str">
            <v xml:space="preserve"> </v>
          </cell>
          <cell r="FI442" t="str">
            <v>ชั้นปิดบัญชี</v>
          </cell>
          <cell r="FK442" t="str">
            <v xml:space="preserve"> </v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 xml:space="preserve"> </v>
          </cell>
          <cell r="EB443" t="str">
            <v>ชั้นNotice1</v>
          </cell>
          <cell r="ED443" t="str">
            <v xml:space="preserve"> </v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 xml:space="preserve"> </v>
          </cell>
          <cell r="EB444" t="str">
            <v>normal/no action</v>
          </cell>
          <cell r="ED444" t="str">
            <v xml:space="preserve"> </v>
          </cell>
          <cell r="EE444" t="str">
            <v>ชั้นปิดบัญชี</v>
          </cell>
          <cell r="EG444" t="str">
            <v xml:space="preserve"> </v>
          </cell>
          <cell r="EH444" t="str">
            <v>ชั้นปิดบัญชี</v>
          </cell>
          <cell r="EJ444" t="str">
            <v xml:space="preserve"> </v>
          </cell>
          <cell r="EK444" t="str">
            <v>ชั้นปิดบัญชี</v>
          </cell>
          <cell r="EM444" t="str">
            <v xml:space="preserve"> </v>
          </cell>
          <cell r="EN444" t="str">
            <v>ชั้นปิดบัญชี</v>
          </cell>
          <cell r="EP444" t="str">
            <v xml:space="preserve"> </v>
          </cell>
          <cell r="EQ444" t="str">
            <v>ชั้นปิดบัญชี</v>
          </cell>
          <cell r="ES444" t="str">
            <v xml:space="preserve"> </v>
          </cell>
          <cell r="ET444" t="str">
            <v>ชั้นปิดบัญชี</v>
          </cell>
          <cell r="EV444" t="str">
            <v xml:space="preserve"> </v>
          </cell>
          <cell r="EW444" t="str">
            <v>ชั้นปิดบัญชี</v>
          </cell>
          <cell r="EY444" t="str">
            <v xml:space="preserve"> </v>
          </cell>
          <cell r="EZ444" t="str">
            <v>ชั้นปิดบัญชี</v>
          </cell>
          <cell r="FB444" t="str">
            <v xml:space="preserve"> </v>
          </cell>
          <cell r="FC444" t="str">
            <v>ชั้นปิดบัญชี</v>
          </cell>
          <cell r="FE444" t="str">
            <v xml:space="preserve"> </v>
          </cell>
          <cell r="FF444" t="str">
            <v>ชั้นปิดบัญชี</v>
          </cell>
          <cell r="FH444" t="str">
            <v xml:space="preserve"> </v>
          </cell>
          <cell r="FI444" t="str">
            <v>ชั้นปิดบัญชี</v>
          </cell>
          <cell r="FK444" t="str">
            <v xml:space="preserve"> </v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 xml:space="preserve"> </v>
          </cell>
          <cell r="EB447" t="str">
            <v>ชั้นปิดบัญชี</v>
          </cell>
          <cell r="ED447" t="str">
            <v xml:space="preserve"> </v>
          </cell>
          <cell r="EE447" t="str">
            <v>ชั้นปิดบัญชี</v>
          </cell>
          <cell r="EG447" t="str">
            <v xml:space="preserve"> </v>
          </cell>
          <cell r="EH447" t="str">
            <v>ชั้นปิดบัญชี</v>
          </cell>
          <cell r="EJ447" t="str">
            <v xml:space="preserve"> </v>
          </cell>
          <cell r="EK447" t="str">
            <v>ชั้นปิดบัญชี</v>
          </cell>
          <cell r="EM447" t="str">
            <v xml:space="preserve"> </v>
          </cell>
          <cell r="EN447" t="str">
            <v>ชั้นปิดบัญชี</v>
          </cell>
          <cell r="EP447" t="str">
            <v xml:space="preserve"> </v>
          </cell>
          <cell r="EQ447" t="str">
            <v>ชั้นปิดบัญชี</v>
          </cell>
          <cell r="ES447" t="str">
            <v xml:space="preserve"> </v>
          </cell>
          <cell r="ET447" t="str">
            <v>ชั้นปิดบัญชี</v>
          </cell>
          <cell r="EV447" t="str">
            <v xml:space="preserve"> </v>
          </cell>
          <cell r="EW447" t="str">
            <v>ชั้นปิดบัญชี</v>
          </cell>
          <cell r="EY447" t="str">
            <v xml:space="preserve"> </v>
          </cell>
          <cell r="EZ447" t="str">
            <v>ชั้นปิดบัญชี</v>
          </cell>
          <cell r="FB447" t="str">
            <v xml:space="preserve"> </v>
          </cell>
          <cell r="FC447" t="str">
            <v>ชั้นปิดบัญชี</v>
          </cell>
          <cell r="FE447" t="str">
            <v xml:space="preserve"> </v>
          </cell>
          <cell r="FF447" t="str">
            <v>ชั้นปิดบัญชี</v>
          </cell>
          <cell r="FH447" t="str">
            <v xml:space="preserve"> </v>
          </cell>
          <cell r="FI447" t="str">
            <v>ชั้นปิดบัญชี</v>
          </cell>
          <cell r="FK447" t="str">
            <v xml:space="preserve"> </v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 xml:space="preserve"> </v>
          </cell>
          <cell r="EB449" t="str">
            <v>normal/no action</v>
          </cell>
          <cell r="ED449" t="str">
            <v xml:space="preserve"> </v>
          </cell>
          <cell r="EE449" t="str">
            <v>ชั้นปิดบัญชี</v>
          </cell>
          <cell r="EG449" t="str">
            <v xml:space="preserve"> </v>
          </cell>
          <cell r="EH449" t="str">
            <v>ชั้นปิดบัญชี</v>
          </cell>
          <cell r="EJ449" t="str">
            <v xml:space="preserve"> </v>
          </cell>
          <cell r="EK449" t="str">
            <v>ชั้นปิดบัญชี</v>
          </cell>
          <cell r="EM449" t="str">
            <v xml:space="preserve"> </v>
          </cell>
          <cell r="EN449" t="str">
            <v>ชั้นปิดบัญชี</v>
          </cell>
          <cell r="EP449" t="str">
            <v xml:space="preserve"> </v>
          </cell>
          <cell r="EQ449" t="str">
            <v>ชั้นปิดบัญชี</v>
          </cell>
          <cell r="ES449" t="str">
            <v xml:space="preserve"> </v>
          </cell>
          <cell r="ET449" t="str">
            <v>ชั้นปิดบัญชี</v>
          </cell>
          <cell r="EV449" t="str">
            <v xml:space="preserve"> </v>
          </cell>
          <cell r="EW449" t="str">
            <v>ชั้นปิดบัญชี</v>
          </cell>
          <cell r="EY449" t="str">
            <v xml:space="preserve"> </v>
          </cell>
          <cell r="EZ449" t="str">
            <v>ชั้นปิดบัญชี</v>
          </cell>
          <cell r="FB449" t="str">
            <v xml:space="preserve"> </v>
          </cell>
          <cell r="FC449" t="str">
            <v>ชั้นปิดบัญชี</v>
          </cell>
          <cell r="FE449" t="str">
            <v xml:space="preserve"> </v>
          </cell>
          <cell r="FF449" t="str">
            <v>ชั้นปิดบัญชี</v>
          </cell>
          <cell r="FH449" t="str">
            <v xml:space="preserve"> </v>
          </cell>
          <cell r="FI449" t="str">
            <v>ชั้นปิดบัญชี</v>
          </cell>
          <cell r="FK449" t="str">
            <v xml:space="preserve"> </v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 xml:space="preserve"> </v>
          </cell>
          <cell r="EB450" t="str">
            <v>normal/no action</v>
          </cell>
          <cell r="ED450" t="str">
            <v xml:space="preserve"> </v>
          </cell>
          <cell r="EE450" t="str">
            <v>ชั้นปิดบัญชี</v>
          </cell>
          <cell r="EG450" t="str">
            <v xml:space="preserve"> </v>
          </cell>
          <cell r="EH450" t="str">
            <v>ชั้นปิดบัญชี</v>
          </cell>
          <cell r="EJ450" t="str">
            <v xml:space="preserve"> </v>
          </cell>
          <cell r="EK450" t="str">
            <v>ชั้นปิดบัญชี</v>
          </cell>
          <cell r="EM450" t="str">
            <v xml:space="preserve"> </v>
          </cell>
          <cell r="EN450" t="str">
            <v>ชั้นปิดบัญชี</v>
          </cell>
          <cell r="EP450" t="str">
            <v xml:space="preserve"> </v>
          </cell>
          <cell r="EQ450" t="str">
            <v>ชั้นปิดบัญชี</v>
          </cell>
          <cell r="ES450" t="str">
            <v xml:space="preserve"> </v>
          </cell>
          <cell r="ET450" t="str">
            <v>ชั้นปิดบัญชี</v>
          </cell>
          <cell r="EV450" t="str">
            <v xml:space="preserve"> </v>
          </cell>
          <cell r="EW450" t="str">
            <v>ชั้นปิดบัญชี</v>
          </cell>
          <cell r="EY450" t="str">
            <v xml:space="preserve"> </v>
          </cell>
          <cell r="EZ450" t="str">
            <v>ชั้นปิดบัญชี</v>
          </cell>
          <cell r="FB450" t="str">
            <v xml:space="preserve"> </v>
          </cell>
          <cell r="FC450" t="str">
            <v>ชั้นปิดบัญชี</v>
          </cell>
          <cell r="FE450" t="str">
            <v xml:space="preserve"> </v>
          </cell>
          <cell r="FF450" t="str">
            <v>ชั้นปิดบัญชี</v>
          </cell>
          <cell r="FH450" t="str">
            <v xml:space="preserve"> </v>
          </cell>
          <cell r="FI450" t="str">
            <v>ชั้นปิดบัญชี</v>
          </cell>
          <cell r="FK450" t="str">
            <v xml:space="preserve"> </v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 xml:space="preserve"> </v>
          </cell>
          <cell r="EB451" t="str">
            <v>normal/no action</v>
          </cell>
          <cell r="ED451" t="str">
            <v xml:space="preserve"> </v>
          </cell>
          <cell r="EE451" t="str">
            <v>ชั้นปิดบัญชี</v>
          </cell>
          <cell r="EG451" t="str">
            <v xml:space="preserve"> </v>
          </cell>
          <cell r="EH451" t="str">
            <v>ชั้นปิดบัญชี</v>
          </cell>
          <cell r="EJ451" t="str">
            <v xml:space="preserve"> </v>
          </cell>
          <cell r="EK451" t="str">
            <v>ชั้นปิดบัญชี</v>
          </cell>
          <cell r="EM451" t="str">
            <v xml:space="preserve"> </v>
          </cell>
          <cell r="EN451" t="str">
            <v>ชั้นปิดบัญชี</v>
          </cell>
          <cell r="EP451" t="str">
            <v xml:space="preserve"> </v>
          </cell>
          <cell r="EQ451" t="str">
            <v>ชั้นปิดบัญชี</v>
          </cell>
          <cell r="ES451" t="str">
            <v xml:space="preserve"> </v>
          </cell>
          <cell r="ET451" t="str">
            <v>ชั้นปิดบัญชี</v>
          </cell>
          <cell r="EV451" t="str">
            <v xml:space="preserve"> </v>
          </cell>
          <cell r="EW451" t="str">
            <v>ชั้นปิดบัญชี</v>
          </cell>
          <cell r="EY451" t="str">
            <v xml:space="preserve"> </v>
          </cell>
          <cell r="EZ451" t="str">
            <v>ชั้นปิดบัญชี</v>
          </cell>
          <cell r="FB451" t="str">
            <v xml:space="preserve"> </v>
          </cell>
          <cell r="FC451" t="str">
            <v>ชั้นปิดบัญชี</v>
          </cell>
          <cell r="FE451" t="str">
            <v xml:space="preserve"> </v>
          </cell>
          <cell r="FF451" t="str">
            <v>ชั้นปิดบัญชี</v>
          </cell>
          <cell r="FH451" t="str">
            <v xml:space="preserve"> </v>
          </cell>
          <cell r="FI451" t="str">
            <v>ชั้นปิดบัญชี</v>
          </cell>
          <cell r="FK451" t="str">
            <v xml:space="preserve"> </v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 xml:space="preserve"> </v>
          </cell>
          <cell r="EB452" t="str">
            <v>normal/no action</v>
          </cell>
          <cell r="ED452" t="str">
            <v xml:space="preserve"> </v>
          </cell>
          <cell r="EE452" t="str">
            <v>normal/no action</v>
          </cell>
          <cell r="EG452" t="str">
            <v xml:space="preserve"> </v>
          </cell>
          <cell r="EH452" t="str">
            <v>normal/no action</v>
          </cell>
          <cell r="EJ452" t="str">
            <v xml:space="preserve"> </v>
          </cell>
          <cell r="EK452" t="str">
            <v>ชั้นNotice0</v>
          </cell>
          <cell r="EM452" t="str">
            <v xml:space="preserve"> </v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 xml:space="preserve"> </v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 xml:space="preserve"> </v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 xml:space="preserve"> </v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 xml:space="preserve"> </v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 xml:space="preserve"> </v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 xml:space="preserve"> </v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 xml:space="preserve"> </v>
          </cell>
          <cell r="EB458" t="str">
            <v>normal/no action</v>
          </cell>
          <cell r="ED458" t="str">
            <v xml:space="preserve"> </v>
          </cell>
          <cell r="EE458" t="str">
            <v>ชั้นปิดบัญชี</v>
          </cell>
          <cell r="EG458" t="str">
            <v xml:space="preserve"> </v>
          </cell>
          <cell r="EH458" t="str">
            <v>ชั้นปิดบัญชี</v>
          </cell>
          <cell r="EJ458" t="str">
            <v xml:space="preserve"> </v>
          </cell>
          <cell r="EK458" t="str">
            <v>ชั้นปิดบัญชี</v>
          </cell>
          <cell r="EM458" t="str">
            <v xml:space="preserve"> </v>
          </cell>
          <cell r="EN458" t="str">
            <v>ชั้นปิดบัญชี</v>
          </cell>
          <cell r="EP458" t="str">
            <v xml:space="preserve"> </v>
          </cell>
          <cell r="EQ458" t="str">
            <v>ชั้นปิดบัญชี</v>
          </cell>
          <cell r="ES458" t="str">
            <v xml:space="preserve"> </v>
          </cell>
          <cell r="ET458" t="str">
            <v>ชั้นปิดบัญชี</v>
          </cell>
          <cell r="EV458" t="str">
            <v xml:space="preserve"> </v>
          </cell>
          <cell r="EW458" t="str">
            <v>ชั้นปิดบัญชี</v>
          </cell>
          <cell r="EY458" t="str">
            <v xml:space="preserve"> </v>
          </cell>
          <cell r="EZ458" t="str">
            <v>ชั้นปิดบัญชี</v>
          </cell>
          <cell r="FB458" t="str">
            <v xml:space="preserve"> </v>
          </cell>
          <cell r="FC458" t="str">
            <v>ชั้นปิดบัญชี</v>
          </cell>
          <cell r="FE458" t="str">
            <v xml:space="preserve"> </v>
          </cell>
          <cell r="FF458" t="str">
            <v>ชั้นปิดบัญชี</v>
          </cell>
          <cell r="FH458" t="str">
            <v xml:space="preserve"> </v>
          </cell>
          <cell r="FI458" t="str">
            <v>ชั้นปิดบัญชี</v>
          </cell>
          <cell r="FK458" t="str">
            <v xml:space="preserve"> </v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 xml:space="preserve"> </v>
          </cell>
          <cell r="EB459" t="str">
            <v>normal/no action</v>
          </cell>
          <cell r="ED459" t="str">
            <v xml:space="preserve"> </v>
          </cell>
          <cell r="EE459" t="str">
            <v>normal/no action</v>
          </cell>
          <cell r="EG459" t="str">
            <v xml:space="preserve"> </v>
          </cell>
          <cell r="EH459" t="str">
            <v>normal/no action</v>
          </cell>
          <cell r="EJ459" t="str">
            <v xml:space="preserve"> </v>
          </cell>
          <cell r="EK459" t="str">
            <v xml:space="preserve">ชั้นปิดบัญชี </v>
          </cell>
          <cell r="EM459" t="str">
            <v xml:space="preserve"> </v>
          </cell>
          <cell r="EN459" t="str">
            <v xml:space="preserve">ชั้นปิดบัญชี </v>
          </cell>
          <cell r="EP459" t="str">
            <v xml:space="preserve"> </v>
          </cell>
          <cell r="EQ459" t="str">
            <v>ชั้นปิดบัญชี</v>
          </cell>
          <cell r="ES459" t="str">
            <v xml:space="preserve"> </v>
          </cell>
          <cell r="ET459" t="str">
            <v>ชั้นปิดบัญชี</v>
          </cell>
          <cell r="EV459" t="str">
            <v xml:space="preserve"> </v>
          </cell>
          <cell r="EW459" t="str">
            <v>ชั้นปิดบัญชี</v>
          </cell>
          <cell r="EY459" t="str">
            <v xml:space="preserve"> </v>
          </cell>
          <cell r="EZ459" t="str">
            <v>ชั้นปิดบัญชี</v>
          </cell>
          <cell r="FB459" t="str">
            <v xml:space="preserve"> </v>
          </cell>
          <cell r="FC459" t="str">
            <v>ชั้นปิดบัญชี</v>
          </cell>
          <cell r="FE459" t="str">
            <v xml:space="preserve"> </v>
          </cell>
          <cell r="FF459" t="str">
            <v>ชั้นปิดบัญชี</v>
          </cell>
          <cell r="FH459" t="str">
            <v xml:space="preserve"> </v>
          </cell>
          <cell r="FI459" t="str">
            <v>ชั้นปิดบัญชี</v>
          </cell>
          <cell r="FK459" t="str">
            <v xml:space="preserve"> </v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 xml:space="preserve"> </v>
          </cell>
          <cell r="EB461" t="str">
            <v>ชั้นปิดบัญชี</v>
          </cell>
          <cell r="ED461" t="str">
            <v xml:space="preserve"> </v>
          </cell>
          <cell r="EE461" t="str">
            <v>ชั้นปิดบัญชี</v>
          </cell>
          <cell r="EG461" t="str">
            <v xml:space="preserve"> </v>
          </cell>
          <cell r="EH461" t="str">
            <v>ชั้นปิดบัญชี</v>
          </cell>
          <cell r="EJ461" t="str">
            <v xml:space="preserve"> </v>
          </cell>
          <cell r="EK461" t="str">
            <v>ชั้นปิดบัญชี</v>
          </cell>
          <cell r="EM461" t="str">
            <v xml:space="preserve"> </v>
          </cell>
          <cell r="EN461" t="str">
            <v>ชั้นปิดบัญชี</v>
          </cell>
          <cell r="EP461" t="str">
            <v xml:space="preserve"> </v>
          </cell>
          <cell r="EQ461" t="str">
            <v>ชั้นปิดบัญชี</v>
          </cell>
          <cell r="ES461" t="str">
            <v xml:space="preserve"> </v>
          </cell>
          <cell r="ET461" t="str">
            <v>ชั้นปิดบัญชี</v>
          </cell>
          <cell r="EV461" t="str">
            <v xml:space="preserve"> </v>
          </cell>
          <cell r="EW461" t="str">
            <v>ชั้นปิดบัญชี</v>
          </cell>
          <cell r="EY461" t="str">
            <v xml:space="preserve"> </v>
          </cell>
          <cell r="EZ461" t="str">
            <v>ชั้นปิดบัญชี</v>
          </cell>
          <cell r="FB461" t="str">
            <v xml:space="preserve"> </v>
          </cell>
          <cell r="FC461" t="str">
            <v>ชั้นปิดบัญชี</v>
          </cell>
          <cell r="FE461" t="str">
            <v xml:space="preserve"> </v>
          </cell>
          <cell r="FF461" t="str">
            <v>ชั้นปิดบัญชี</v>
          </cell>
          <cell r="FH461" t="str">
            <v xml:space="preserve"> </v>
          </cell>
          <cell r="FI461" t="str">
            <v>ชั้นปิดบัญชี</v>
          </cell>
          <cell r="FK461" t="str">
            <v xml:space="preserve"> </v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 xml:space="preserve"> </v>
          </cell>
          <cell r="EB462" t="str">
            <v>ชั้นปิดบัญชี</v>
          </cell>
          <cell r="ED462" t="str">
            <v xml:space="preserve"> </v>
          </cell>
          <cell r="EE462" t="str">
            <v>ชั้นปิดบัญชี</v>
          </cell>
          <cell r="EG462" t="str">
            <v xml:space="preserve"> </v>
          </cell>
          <cell r="EH462" t="str">
            <v>ชั้นปิดบัญชี</v>
          </cell>
          <cell r="EJ462" t="str">
            <v xml:space="preserve"> </v>
          </cell>
          <cell r="EK462" t="str">
            <v>ชั้นปิดบัญชี</v>
          </cell>
          <cell r="EM462" t="str">
            <v xml:space="preserve"> </v>
          </cell>
          <cell r="EN462" t="str">
            <v>ชั้นปิดบัญชี</v>
          </cell>
          <cell r="EP462" t="str">
            <v xml:space="preserve"> </v>
          </cell>
          <cell r="EQ462" t="str">
            <v>ชั้นปิดบัญชี</v>
          </cell>
          <cell r="ES462" t="str">
            <v xml:space="preserve"> </v>
          </cell>
          <cell r="ET462" t="str">
            <v>ชั้นปิดบัญชี</v>
          </cell>
          <cell r="EV462" t="str">
            <v xml:space="preserve"> </v>
          </cell>
          <cell r="EW462" t="str">
            <v>ชั้นปิดบัญชี</v>
          </cell>
          <cell r="EY462" t="str">
            <v xml:space="preserve"> </v>
          </cell>
          <cell r="EZ462" t="str">
            <v>ชั้นปิดบัญชี</v>
          </cell>
          <cell r="FB462" t="str">
            <v xml:space="preserve"> </v>
          </cell>
          <cell r="FC462" t="str">
            <v>ชั้นปิดบัญชี</v>
          </cell>
          <cell r="FE462" t="str">
            <v xml:space="preserve"> </v>
          </cell>
          <cell r="FF462" t="str">
            <v>ชั้นปิดบัญชี</v>
          </cell>
          <cell r="FH462" t="str">
            <v xml:space="preserve"> </v>
          </cell>
          <cell r="FI462" t="str">
            <v>ชั้นปิดบัญชี</v>
          </cell>
          <cell r="FK462" t="str">
            <v xml:space="preserve"> </v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 xml:space="preserve"> </v>
          </cell>
          <cell r="EB463" t="str">
            <v>ชั้นปิดบัญชี</v>
          </cell>
          <cell r="ED463" t="str">
            <v xml:space="preserve"> </v>
          </cell>
          <cell r="EE463" t="str">
            <v>ชั้นปิดบัญชี</v>
          </cell>
          <cell r="EG463" t="str">
            <v xml:space="preserve"> </v>
          </cell>
          <cell r="EH463" t="str">
            <v>ชั้นปิดบัญชี</v>
          </cell>
          <cell r="EJ463" t="str">
            <v xml:space="preserve"> </v>
          </cell>
          <cell r="EK463" t="str">
            <v>ชั้นปิดบัญชี</v>
          </cell>
          <cell r="EM463" t="str">
            <v xml:space="preserve"> </v>
          </cell>
          <cell r="EN463" t="str">
            <v>ชั้นปิดบัญชี</v>
          </cell>
          <cell r="EP463" t="str">
            <v xml:space="preserve"> </v>
          </cell>
          <cell r="EQ463" t="str">
            <v>ชั้นปิดบัญชี</v>
          </cell>
          <cell r="ES463" t="str">
            <v xml:space="preserve"> </v>
          </cell>
          <cell r="ET463" t="str">
            <v>ชั้นปิดบัญชี</v>
          </cell>
          <cell r="EV463" t="str">
            <v xml:space="preserve"> </v>
          </cell>
          <cell r="EW463" t="str">
            <v>ชั้นปิดบัญชี</v>
          </cell>
          <cell r="EY463" t="str">
            <v xml:space="preserve"> </v>
          </cell>
          <cell r="EZ463" t="str">
            <v>ชั้นปิดบัญชี</v>
          </cell>
          <cell r="FB463" t="str">
            <v xml:space="preserve"> </v>
          </cell>
          <cell r="FC463" t="str">
            <v>ชั้นปิดบัญชี</v>
          </cell>
          <cell r="FE463" t="str">
            <v xml:space="preserve"> </v>
          </cell>
          <cell r="FF463" t="str">
            <v>ชั้นปิดบัญชี</v>
          </cell>
          <cell r="FH463" t="str">
            <v xml:space="preserve"> </v>
          </cell>
          <cell r="FI463" t="str">
            <v>ชั้นปิดบัญชี</v>
          </cell>
          <cell r="FK463" t="str">
            <v xml:space="preserve"> </v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 xml:space="preserve"> </v>
          </cell>
          <cell r="EB464" t="str">
            <v>normal/no action</v>
          </cell>
          <cell r="ED464" t="str">
            <v xml:space="preserve"> </v>
          </cell>
          <cell r="EE464" t="str">
            <v>normal/no action</v>
          </cell>
          <cell r="EG464" t="str">
            <v xml:space="preserve"> </v>
          </cell>
          <cell r="EH464" t="str">
            <v>normal/no action</v>
          </cell>
          <cell r="EJ464" t="str">
            <v xml:space="preserve"> </v>
          </cell>
          <cell r="EK464" t="str">
            <v xml:space="preserve">ชั้นปิดบัญชี </v>
          </cell>
          <cell r="EM464" t="str">
            <v xml:space="preserve"> </v>
          </cell>
          <cell r="EN464" t="str">
            <v xml:space="preserve">ชั้นปิดบัญชี </v>
          </cell>
          <cell r="EP464" t="str">
            <v xml:space="preserve"> </v>
          </cell>
          <cell r="EQ464" t="str">
            <v>ชั้นปิดบัญชี</v>
          </cell>
          <cell r="ES464" t="str">
            <v xml:space="preserve"> </v>
          </cell>
          <cell r="ET464" t="str">
            <v>ชั้นปิดบัญชี</v>
          </cell>
          <cell r="EV464" t="str">
            <v xml:space="preserve"> </v>
          </cell>
          <cell r="EW464" t="str">
            <v>ชั้นปิดบัญชี</v>
          </cell>
          <cell r="EY464" t="str">
            <v xml:space="preserve"> </v>
          </cell>
          <cell r="EZ464" t="str">
            <v>ชั้นปิดบัญชี</v>
          </cell>
          <cell r="FB464" t="str">
            <v xml:space="preserve"> </v>
          </cell>
          <cell r="FC464" t="str">
            <v>ชั้นปิดบัญชี</v>
          </cell>
          <cell r="FE464" t="str">
            <v xml:space="preserve"> </v>
          </cell>
          <cell r="FF464" t="str">
            <v>ชั้นปิดบัญชี</v>
          </cell>
          <cell r="FH464" t="str">
            <v xml:space="preserve"> </v>
          </cell>
          <cell r="FI464" t="str">
            <v>ชั้นปิดบัญชี</v>
          </cell>
          <cell r="FK464" t="str">
            <v xml:space="preserve"> </v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 xml:space="preserve"> </v>
          </cell>
          <cell r="EB465" t="str">
            <v>ชั้นNotice1</v>
          </cell>
          <cell r="ED465" t="str">
            <v xml:space="preserve"> </v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 xml:space="preserve"> </v>
          </cell>
          <cell r="EB466" t="str">
            <v>normal/no action</v>
          </cell>
          <cell r="ED466" t="str">
            <v xml:space="preserve"> </v>
          </cell>
          <cell r="EE466" t="str">
            <v>normal/no action</v>
          </cell>
          <cell r="EG466" t="str">
            <v xml:space="preserve"> </v>
          </cell>
          <cell r="EH466" t="str">
            <v>normal/no action</v>
          </cell>
          <cell r="EJ466" t="str">
            <v xml:space="preserve"> </v>
          </cell>
          <cell r="EK466" t="str">
            <v>normal/no action</v>
          </cell>
          <cell r="EM466" t="str">
            <v xml:space="preserve"> </v>
          </cell>
          <cell r="EN466" t="str">
            <v>normal/no action</v>
          </cell>
          <cell r="EP466" t="str">
            <v xml:space="preserve"> </v>
          </cell>
          <cell r="EQ466" t="str">
            <v>normal/no action</v>
          </cell>
          <cell r="ES466" t="str">
            <v xml:space="preserve"> </v>
          </cell>
          <cell r="ET466" t="str">
            <v>normal/no action</v>
          </cell>
          <cell r="EV466" t="str">
            <v xml:space="preserve"> </v>
          </cell>
          <cell r="EW466" t="str">
            <v>normal/no action</v>
          </cell>
          <cell r="EY466" t="str">
            <v xml:space="preserve"> </v>
          </cell>
          <cell r="EZ466" t="str">
            <v>ชั้นปิดบัญชี</v>
          </cell>
          <cell r="FB466" t="str">
            <v xml:space="preserve"> </v>
          </cell>
          <cell r="FC466" t="str">
            <v>ชั้นปิดบัญชี</v>
          </cell>
          <cell r="FE466" t="str">
            <v xml:space="preserve"> </v>
          </cell>
          <cell r="FF466" t="str">
            <v>ชั้นปิดบัญชี</v>
          </cell>
          <cell r="FH466" t="str">
            <v xml:space="preserve"> </v>
          </cell>
          <cell r="FI466" t="str">
            <v>ชั้นปิดบัญชี</v>
          </cell>
          <cell r="FK466" t="str">
            <v xml:space="preserve"> </v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 xml:space="preserve"> </v>
          </cell>
          <cell r="EB467" t="str">
            <v>normal/no action</v>
          </cell>
          <cell r="ED467" t="str">
            <v xml:space="preserve"> </v>
          </cell>
          <cell r="EE467" t="str">
            <v>normal/no action</v>
          </cell>
          <cell r="EG467" t="str">
            <v xml:space="preserve"> </v>
          </cell>
          <cell r="EH467" t="str">
            <v>normal/no action</v>
          </cell>
          <cell r="EJ467" t="str">
            <v xml:space="preserve"> </v>
          </cell>
          <cell r="EK467" t="str">
            <v>normal/no action</v>
          </cell>
          <cell r="EM467" t="str">
            <v xml:space="preserve"> </v>
          </cell>
          <cell r="EN467" t="str">
            <v>normal/no action</v>
          </cell>
          <cell r="EP467" t="str">
            <v xml:space="preserve"> </v>
          </cell>
          <cell r="EQ467" t="str">
            <v>normal/no action</v>
          </cell>
          <cell r="ES467" t="str">
            <v xml:space="preserve"> </v>
          </cell>
          <cell r="ET467" t="str">
            <v>normal/no action</v>
          </cell>
          <cell r="EV467" t="str">
            <v xml:space="preserve"> </v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 xml:space="preserve"> </v>
          </cell>
          <cell r="EB468" t="str">
            <v>ชั้นปิดบัญชี</v>
          </cell>
          <cell r="ED468" t="str">
            <v xml:space="preserve"> </v>
          </cell>
          <cell r="EE468" t="str">
            <v>ชั้นปิดบัญชี</v>
          </cell>
          <cell r="EG468" t="str">
            <v xml:space="preserve"> </v>
          </cell>
          <cell r="EH468" t="str">
            <v>ชั้นปิดบัญชี</v>
          </cell>
          <cell r="EJ468" t="str">
            <v xml:space="preserve"> </v>
          </cell>
          <cell r="EK468" t="str">
            <v>ชั้นปิดบัญชี</v>
          </cell>
          <cell r="EM468" t="str">
            <v xml:space="preserve"> </v>
          </cell>
          <cell r="EN468" t="str">
            <v>ชั้นปิดบัญชี</v>
          </cell>
          <cell r="EP468" t="str">
            <v xml:space="preserve"> </v>
          </cell>
          <cell r="EQ468" t="str">
            <v>ชั้นปิดบัญชี</v>
          </cell>
          <cell r="ES468" t="str">
            <v xml:space="preserve"> </v>
          </cell>
          <cell r="ET468" t="str">
            <v>ชั้นปิดบัญชี</v>
          </cell>
          <cell r="EV468" t="str">
            <v xml:space="preserve"> </v>
          </cell>
          <cell r="EW468" t="str">
            <v>ชั้นปิดบัญชี</v>
          </cell>
          <cell r="EY468" t="str">
            <v xml:space="preserve"> </v>
          </cell>
          <cell r="EZ468" t="str">
            <v>ชั้นปิดบัญชี</v>
          </cell>
          <cell r="FB468" t="str">
            <v xml:space="preserve"> </v>
          </cell>
          <cell r="FC468" t="str">
            <v>ชั้นปิดบัญชี</v>
          </cell>
          <cell r="FE468" t="str">
            <v xml:space="preserve"> </v>
          </cell>
          <cell r="FF468" t="str">
            <v>ชั้นปิดบัญชี</v>
          </cell>
          <cell r="FH468" t="str">
            <v xml:space="preserve"> </v>
          </cell>
          <cell r="FI468" t="str">
            <v>ชั้นปิดบัญชี</v>
          </cell>
          <cell r="FK468" t="str">
            <v xml:space="preserve"> </v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 xml:space="preserve"> </v>
          </cell>
          <cell r="EB469" t="str">
            <v>normal/no action</v>
          </cell>
          <cell r="ED469" t="str">
            <v xml:space="preserve"> </v>
          </cell>
          <cell r="EE469" t="str">
            <v>ชั้นปิดบัญชี</v>
          </cell>
          <cell r="EG469" t="str">
            <v xml:space="preserve"> </v>
          </cell>
          <cell r="EH469" t="str">
            <v>ชั้นปิดบัญชี</v>
          </cell>
          <cell r="EJ469" t="str">
            <v xml:space="preserve"> </v>
          </cell>
          <cell r="EK469" t="str">
            <v>ชั้นปิดบัญชี</v>
          </cell>
          <cell r="EM469" t="str">
            <v xml:space="preserve"> </v>
          </cell>
          <cell r="EN469" t="str">
            <v>ชั้นปิดบัญชี</v>
          </cell>
          <cell r="EP469" t="str">
            <v xml:space="preserve"> </v>
          </cell>
          <cell r="EQ469" t="str">
            <v>ชั้นปิดบัญชี</v>
          </cell>
          <cell r="ES469" t="str">
            <v xml:space="preserve"> </v>
          </cell>
          <cell r="ET469" t="str">
            <v>ชั้นปิดบัญชี</v>
          </cell>
          <cell r="EV469" t="str">
            <v xml:space="preserve"> </v>
          </cell>
          <cell r="EW469" t="str">
            <v>ชั้นปิดบัญชี</v>
          </cell>
          <cell r="EY469" t="str">
            <v xml:space="preserve"> </v>
          </cell>
          <cell r="EZ469" t="str">
            <v>ชั้นปิดบัญชี</v>
          </cell>
          <cell r="FB469" t="str">
            <v xml:space="preserve"> </v>
          </cell>
          <cell r="FC469" t="str">
            <v>ชั้นปิดบัญชี</v>
          </cell>
          <cell r="FE469" t="str">
            <v xml:space="preserve"> </v>
          </cell>
          <cell r="FF469" t="str">
            <v>ชั้นปิดบัญชี</v>
          </cell>
          <cell r="FH469" t="str">
            <v xml:space="preserve"> </v>
          </cell>
          <cell r="FI469" t="str">
            <v>ชั้นปิดบัญชี</v>
          </cell>
          <cell r="FK469" t="str">
            <v xml:space="preserve"> </v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 xml:space="preserve"> </v>
          </cell>
          <cell r="EB471" t="str">
            <v>ชั้นปิดบัญชี</v>
          </cell>
          <cell r="ED471" t="str">
            <v xml:space="preserve"> </v>
          </cell>
          <cell r="EE471" t="str">
            <v>ชั้นปิดบัญชี</v>
          </cell>
          <cell r="EG471" t="str">
            <v xml:space="preserve"> </v>
          </cell>
          <cell r="EH471" t="str">
            <v>ชั้นปิดบัญชี</v>
          </cell>
          <cell r="EJ471" t="str">
            <v xml:space="preserve"> </v>
          </cell>
          <cell r="EK471" t="str">
            <v>ชั้นปิดบัญชี</v>
          </cell>
          <cell r="EM471" t="str">
            <v xml:space="preserve"> </v>
          </cell>
          <cell r="EN471" t="str">
            <v>ชั้นปิดบัญชี</v>
          </cell>
          <cell r="EP471" t="str">
            <v xml:space="preserve"> </v>
          </cell>
          <cell r="EQ471" t="str">
            <v>ชั้นปิดบัญชี</v>
          </cell>
          <cell r="ES471" t="str">
            <v xml:space="preserve"> </v>
          </cell>
          <cell r="ET471" t="str">
            <v>ชั้นปิดบัญชี</v>
          </cell>
          <cell r="EV471" t="str">
            <v xml:space="preserve"> </v>
          </cell>
          <cell r="EW471" t="str">
            <v>ชั้นปิดบัญชี</v>
          </cell>
          <cell r="EY471" t="str">
            <v xml:space="preserve"> </v>
          </cell>
          <cell r="EZ471" t="str">
            <v>ชั้นปิดบัญชี</v>
          </cell>
          <cell r="FB471" t="str">
            <v xml:space="preserve"> </v>
          </cell>
          <cell r="FC471" t="str">
            <v>ชั้นปิดบัญชี</v>
          </cell>
          <cell r="FE471" t="str">
            <v xml:space="preserve"> </v>
          </cell>
          <cell r="FF471" t="str">
            <v>ชั้นปิดบัญชี</v>
          </cell>
          <cell r="FH471" t="str">
            <v xml:space="preserve"> </v>
          </cell>
          <cell r="FI471" t="str">
            <v>ชั้นปิดบัญชี</v>
          </cell>
          <cell r="FK471" t="str">
            <v xml:space="preserve"> </v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 xml:space="preserve"> </v>
          </cell>
          <cell r="EB472" t="str">
            <v>ชั้นปิดบัญชี</v>
          </cell>
          <cell r="ED472" t="str">
            <v xml:space="preserve"> </v>
          </cell>
          <cell r="EE472" t="str">
            <v>ชั้นปิดบัญชี</v>
          </cell>
          <cell r="EG472" t="str">
            <v xml:space="preserve"> </v>
          </cell>
          <cell r="EH472" t="str">
            <v>ชั้นปิดบัญชี</v>
          </cell>
          <cell r="EJ472" t="str">
            <v xml:space="preserve"> </v>
          </cell>
          <cell r="EK472" t="str">
            <v>ชั้นปิดบัญชี</v>
          </cell>
          <cell r="EM472" t="str">
            <v xml:space="preserve"> </v>
          </cell>
          <cell r="EN472" t="str">
            <v>ชั้นปิดบัญชี</v>
          </cell>
          <cell r="EP472" t="str">
            <v xml:space="preserve"> </v>
          </cell>
          <cell r="EQ472" t="str">
            <v>ชั้นปิดบัญชี</v>
          </cell>
          <cell r="ES472" t="str">
            <v xml:space="preserve"> </v>
          </cell>
          <cell r="ET472" t="str">
            <v>ชั้นปิดบัญชี</v>
          </cell>
          <cell r="EV472" t="str">
            <v xml:space="preserve"> </v>
          </cell>
          <cell r="EW472" t="str">
            <v>ชั้นปิดบัญชี</v>
          </cell>
          <cell r="EY472" t="str">
            <v xml:space="preserve"> </v>
          </cell>
          <cell r="EZ472" t="str">
            <v>ชั้นปิดบัญชี</v>
          </cell>
          <cell r="FB472" t="str">
            <v xml:space="preserve"> </v>
          </cell>
          <cell r="FC472" t="str">
            <v>ชั้นปิดบัญชี</v>
          </cell>
          <cell r="FE472" t="str">
            <v xml:space="preserve"> </v>
          </cell>
          <cell r="FF472" t="str">
            <v>ชั้นปิดบัญชี</v>
          </cell>
          <cell r="FH472" t="str">
            <v xml:space="preserve"> </v>
          </cell>
          <cell r="FI472" t="str">
            <v>ชั้นปิดบัญชี</v>
          </cell>
          <cell r="FK472" t="str">
            <v xml:space="preserve"> </v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 xml:space="preserve"> </v>
          </cell>
          <cell r="EB473" t="str">
            <v>normal/no action</v>
          </cell>
          <cell r="ED473" t="str">
            <v xml:space="preserve"> </v>
          </cell>
          <cell r="EE473" t="str">
            <v>normal/no action</v>
          </cell>
          <cell r="EG473" t="str">
            <v xml:space="preserve"> </v>
          </cell>
          <cell r="EH473" t="str">
            <v>normal/no action</v>
          </cell>
          <cell r="EJ473" t="str">
            <v xml:space="preserve"> </v>
          </cell>
          <cell r="EK473" t="str">
            <v>normal/no action</v>
          </cell>
          <cell r="EM473" t="str">
            <v xml:space="preserve"> </v>
          </cell>
          <cell r="EN473" t="str">
            <v>normal/no action</v>
          </cell>
          <cell r="EP473" t="str">
            <v xml:space="preserve"> </v>
          </cell>
          <cell r="EQ473" t="str">
            <v>normal/no action</v>
          </cell>
          <cell r="ES473" t="str">
            <v xml:space="preserve"> </v>
          </cell>
          <cell r="ET473" t="str">
            <v>normal/no action</v>
          </cell>
          <cell r="EV473" t="str">
            <v xml:space="preserve"> </v>
          </cell>
          <cell r="EW473" t="str">
            <v>ชั้นปิดบัญชี</v>
          </cell>
          <cell r="EY473" t="str">
            <v xml:space="preserve"> </v>
          </cell>
          <cell r="EZ473" t="str">
            <v>ชั้นปิดบัญชี</v>
          </cell>
          <cell r="FB473" t="str">
            <v xml:space="preserve"> </v>
          </cell>
          <cell r="FC473" t="str">
            <v>ชั้นปิดบัญชี</v>
          </cell>
          <cell r="FE473" t="str">
            <v xml:space="preserve"> </v>
          </cell>
          <cell r="FF473" t="str">
            <v>ชั้นปิดบัญชี</v>
          </cell>
          <cell r="FH473" t="str">
            <v xml:space="preserve"> </v>
          </cell>
          <cell r="FI473" t="str">
            <v>ชั้นปิดบัญชี</v>
          </cell>
          <cell r="FK473" t="str">
            <v xml:space="preserve"> </v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 xml:space="preserve"> </v>
          </cell>
          <cell r="EB474" t="str">
            <v>normal/no action</v>
          </cell>
          <cell r="ED474" t="str">
            <v xml:space="preserve"> </v>
          </cell>
          <cell r="EE474" t="str">
            <v>normal/no action</v>
          </cell>
          <cell r="EG474" t="str">
            <v xml:space="preserve"> </v>
          </cell>
          <cell r="EH474" t="str">
            <v>normal/no action</v>
          </cell>
          <cell r="EJ474" t="str">
            <v xml:space="preserve"> </v>
          </cell>
          <cell r="EK474" t="str">
            <v>normal/no action</v>
          </cell>
          <cell r="EM474" t="str">
            <v xml:space="preserve"> </v>
          </cell>
          <cell r="EN474" t="str">
            <v>normal/no action</v>
          </cell>
          <cell r="EP474" t="str">
            <v xml:space="preserve"> </v>
          </cell>
          <cell r="EQ474" t="str">
            <v>normal/no action</v>
          </cell>
          <cell r="ES474" t="str">
            <v xml:space="preserve"> </v>
          </cell>
          <cell r="ET474" t="str">
            <v>normal/no action</v>
          </cell>
          <cell r="EV474" t="str">
            <v xml:space="preserve"> </v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 xml:space="preserve"> </v>
          </cell>
          <cell r="EB475" t="str">
            <v>normal/no action</v>
          </cell>
          <cell r="ED475" t="str">
            <v xml:space="preserve"> </v>
          </cell>
          <cell r="EE475" t="str">
            <v>ชั้นปิดบัญชี</v>
          </cell>
          <cell r="EG475" t="str">
            <v xml:space="preserve"> </v>
          </cell>
          <cell r="EH475" t="str">
            <v>ชั้นปิดบัญชี</v>
          </cell>
          <cell r="EJ475" t="str">
            <v xml:space="preserve"> </v>
          </cell>
          <cell r="EK475" t="str">
            <v>ชั้นปิดบัญชี</v>
          </cell>
          <cell r="EM475" t="str">
            <v xml:space="preserve"> </v>
          </cell>
          <cell r="EN475" t="str">
            <v>ชั้นปิดบัญชี</v>
          </cell>
          <cell r="EP475" t="str">
            <v xml:space="preserve"> </v>
          </cell>
          <cell r="EQ475" t="str">
            <v>ชั้นปิดบัญชี</v>
          </cell>
          <cell r="ES475" t="str">
            <v xml:space="preserve"> </v>
          </cell>
          <cell r="ET475" t="str">
            <v>ชั้นปิดบัญชี</v>
          </cell>
          <cell r="EV475" t="str">
            <v xml:space="preserve"> </v>
          </cell>
          <cell r="EW475" t="str">
            <v>ชั้นปิดบัญชี</v>
          </cell>
          <cell r="EY475" t="str">
            <v xml:space="preserve"> </v>
          </cell>
          <cell r="EZ475" t="str">
            <v>ชั้นปิดบัญชี</v>
          </cell>
          <cell r="FB475" t="str">
            <v xml:space="preserve"> </v>
          </cell>
          <cell r="FC475" t="str">
            <v>ชั้นปิดบัญชี</v>
          </cell>
          <cell r="FE475" t="str">
            <v xml:space="preserve"> </v>
          </cell>
          <cell r="FF475" t="str">
            <v>ชั้นปิดบัญชี</v>
          </cell>
          <cell r="FH475" t="str">
            <v xml:space="preserve"> </v>
          </cell>
          <cell r="FI475" t="str">
            <v>ชั้นปิดบัญชี</v>
          </cell>
          <cell r="FK475" t="str">
            <v xml:space="preserve"> </v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 xml:space="preserve"> </v>
          </cell>
          <cell r="EB476" t="str">
            <v>ชั้นปิดบัญชี</v>
          </cell>
          <cell r="ED476" t="str">
            <v xml:space="preserve"> </v>
          </cell>
          <cell r="EE476" t="str">
            <v>ชั้นปิดบัญชี</v>
          </cell>
          <cell r="EG476" t="str">
            <v xml:space="preserve"> </v>
          </cell>
          <cell r="EH476" t="str">
            <v>ชั้นปิดบัญชี</v>
          </cell>
          <cell r="EJ476" t="str">
            <v xml:space="preserve"> </v>
          </cell>
          <cell r="EK476" t="str">
            <v>ชั้นปิดบัญชี</v>
          </cell>
          <cell r="EM476" t="str">
            <v xml:space="preserve"> </v>
          </cell>
          <cell r="EN476" t="str">
            <v>ชั้นปิดบัญชี</v>
          </cell>
          <cell r="EP476" t="str">
            <v xml:space="preserve"> </v>
          </cell>
          <cell r="EQ476" t="str">
            <v>ชั้นปิดบัญชี</v>
          </cell>
          <cell r="ES476" t="str">
            <v xml:space="preserve"> </v>
          </cell>
          <cell r="ET476" t="str">
            <v>ชั้นปิดบัญชี</v>
          </cell>
          <cell r="EV476" t="str">
            <v xml:space="preserve"> </v>
          </cell>
          <cell r="EW476" t="str">
            <v>ชั้นปิดบัญชี</v>
          </cell>
          <cell r="EY476" t="str">
            <v xml:space="preserve"> </v>
          </cell>
          <cell r="EZ476" t="str">
            <v>ชั้นปิดบัญชี</v>
          </cell>
          <cell r="FB476" t="str">
            <v xml:space="preserve"> </v>
          </cell>
          <cell r="FC476" t="str">
            <v>ชั้นปิดบัญชี</v>
          </cell>
          <cell r="FE476" t="str">
            <v xml:space="preserve"> </v>
          </cell>
          <cell r="FF476" t="str">
            <v>ชั้นปิดบัญชี</v>
          </cell>
          <cell r="FH476" t="str">
            <v xml:space="preserve"> </v>
          </cell>
          <cell r="FI476" t="str">
            <v>ชั้นปิดบัญชี</v>
          </cell>
          <cell r="FK476" t="str">
            <v xml:space="preserve"> </v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 xml:space="preserve"> </v>
          </cell>
          <cell r="EB477" t="str">
            <v>normal/no action</v>
          </cell>
          <cell r="ED477" t="str">
            <v xml:space="preserve"> </v>
          </cell>
          <cell r="EE477" t="str">
            <v>ชั้นปิดบัญชี</v>
          </cell>
          <cell r="EG477" t="str">
            <v xml:space="preserve"> </v>
          </cell>
          <cell r="EH477" t="str">
            <v>ชั้นปิดบัญชี</v>
          </cell>
          <cell r="EJ477" t="str">
            <v xml:space="preserve"> </v>
          </cell>
          <cell r="EK477" t="str">
            <v>ชั้นปิดบัญชี</v>
          </cell>
          <cell r="EM477" t="str">
            <v xml:space="preserve"> </v>
          </cell>
          <cell r="EN477" t="str">
            <v>ชั้นปิดบัญชี</v>
          </cell>
          <cell r="EP477" t="str">
            <v xml:space="preserve"> </v>
          </cell>
          <cell r="EQ477" t="str">
            <v>ชั้นปิดบัญชี</v>
          </cell>
          <cell r="ES477" t="str">
            <v xml:space="preserve"> </v>
          </cell>
          <cell r="ET477" t="str">
            <v>ชั้นปิดบัญชี</v>
          </cell>
          <cell r="EV477" t="str">
            <v xml:space="preserve"> </v>
          </cell>
          <cell r="EW477" t="str">
            <v>ชั้นปิดบัญชี</v>
          </cell>
          <cell r="EY477" t="str">
            <v xml:space="preserve"> </v>
          </cell>
          <cell r="EZ477" t="str">
            <v>ชั้นปิดบัญชี</v>
          </cell>
          <cell r="FB477" t="str">
            <v xml:space="preserve"> </v>
          </cell>
          <cell r="FC477" t="str">
            <v>ชั้นปิดบัญชี</v>
          </cell>
          <cell r="FE477" t="str">
            <v xml:space="preserve"> </v>
          </cell>
          <cell r="FF477" t="str">
            <v>ชั้นปิดบัญชี</v>
          </cell>
          <cell r="FH477" t="str">
            <v xml:space="preserve"> </v>
          </cell>
          <cell r="FI477" t="str">
            <v>ชั้นปิดบัญชี</v>
          </cell>
          <cell r="FK477" t="str">
            <v xml:space="preserve"> </v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 xml:space="preserve"> </v>
          </cell>
          <cell r="EB478" t="str">
            <v>normal/no action</v>
          </cell>
          <cell r="ED478" t="str">
            <v xml:space="preserve"> </v>
          </cell>
          <cell r="EE478" t="str">
            <v>ชั้นปิดบัญชี</v>
          </cell>
          <cell r="EG478" t="str">
            <v xml:space="preserve"> </v>
          </cell>
          <cell r="EH478" t="str">
            <v>ชั้นปิดบัญชี</v>
          </cell>
          <cell r="EJ478" t="str">
            <v xml:space="preserve"> </v>
          </cell>
          <cell r="EK478" t="str">
            <v>ชั้นปิดบัญชี</v>
          </cell>
          <cell r="EM478" t="str">
            <v xml:space="preserve"> </v>
          </cell>
          <cell r="EN478" t="str">
            <v>ชั้นปิดบัญชี</v>
          </cell>
          <cell r="EP478" t="str">
            <v xml:space="preserve"> </v>
          </cell>
          <cell r="EQ478" t="str">
            <v>ชั้นปิดบัญชี</v>
          </cell>
          <cell r="ES478" t="str">
            <v xml:space="preserve"> </v>
          </cell>
          <cell r="ET478" t="str">
            <v>ชั้นปิดบัญชี</v>
          </cell>
          <cell r="EV478" t="str">
            <v xml:space="preserve"> </v>
          </cell>
          <cell r="EW478" t="str">
            <v>ชั้นปิดบัญชี</v>
          </cell>
          <cell r="EY478" t="str">
            <v xml:space="preserve"> </v>
          </cell>
          <cell r="EZ478" t="str">
            <v>ชั้นปิดบัญชี</v>
          </cell>
          <cell r="FB478" t="str">
            <v xml:space="preserve"> </v>
          </cell>
          <cell r="FC478" t="str">
            <v>ชั้นปิดบัญชี</v>
          </cell>
          <cell r="FE478" t="str">
            <v xml:space="preserve"> </v>
          </cell>
          <cell r="FF478" t="str">
            <v>ชั้นปิดบัญชี</v>
          </cell>
          <cell r="FH478" t="str">
            <v xml:space="preserve"> </v>
          </cell>
          <cell r="FI478" t="str">
            <v>ชั้นปิดบัญชี</v>
          </cell>
          <cell r="FK478" t="str">
            <v xml:space="preserve"> </v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 xml:space="preserve"> </v>
          </cell>
          <cell r="EB479" t="str">
            <v>ชั้นปิดบัญชี</v>
          </cell>
          <cell r="ED479" t="str">
            <v xml:space="preserve"> </v>
          </cell>
          <cell r="EE479" t="str">
            <v>ชั้นปิดบัญชี</v>
          </cell>
          <cell r="EG479" t="str">
            <v xml:space="preserve"> </v>
          </cell>
          <cell r="EH479" t="str">
            <v>ชั้นปิดบัญชี</v>
          </cell>
          <cell r="EJ479" t="str">
            <v xml:space="preserve"> </v>
          </cell>
          <cell r="EK479" t="str">
            <v>ชั้นปิดบัญชี</v>
          </cell>
          <cell r="EM479" t="str">
            <v xml:space="preserve"> </v>
          </cell>
          <cell r="EN479" t="str">
            <v>ชั้นปิดบัญชี</v>
          </cell>
          <cell r="EP479" t="str">
            <v xml:space="preserve"> </v>
          </cell>
          <cell r="EQ479" t="str">
            <v>ชั้นปิดบัญชี</v>
          </cell>
          <cell r="ES479" t="str">
            <v xml:space="preserve"> </v>
          </cell>
          <cell r="ET479" t="str">
            <v>ชั้นปิดบัญชี</v>
          </cell>
          <cell r="EV479" t="str">
            <v xml:space="preserve"> </v>
          </cell>
          <cell r="EW479" t="str">
            <v>ชั้นปิดบัญชี</v>
          </cell>
          <cell r="EY479" t="str">
            <v xml:space="preserve"> </v>
          </cell>
          <cell r="EZ479" t="str">
            <v>ชั้นปิดบัญชี</v>
          </cell>
          <cell r="FB479" t="str">
            <v xml:space="preserve"> </v>
          </cell>
          <cell r="FC479" t="str">
            <v>ชั้นปิดบัญชี</v>
          </cell>
          <cell r="FE479" t="str">
            <v xml:space="preserve"> </v>
          </cell>
          <cell r="FF479" t="str">
            <v>ชั้นปิดบัญชี</v>
          </cell>
          <cell r="FH479" t="str">
            <v xml:space="preserve"> </v>
          </cell>
          <cell r="FI479" t="str">
            <v>ชั้นปิดบัญชี</v>
          </cell>
          <cell r="FK479" t="str">
            <v xml:space="preserve"> </v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 xml:space="preserve"> </v>
          </cell>
          <cell r="EB480" t="str">
            <v>normal/no action</v>
          </cell>
          <cell r="ED480" t="str">
            <v xml:space="preserve"> </v>
          </cell>
          <cell r="EE480" t="str">
            <v>ชั้นปิดบัญชี</v>
          </cell>
          <cell r="EG480" t="str">
            <v xml:space="preserve"> </v>
          </cell>
          <cell r="EH480" t="str">
            <v>ชั้นปิดบัญชี</v>
          </cell>
          <cell r="EJ480" t="str">
            <v xml:space="preserve"> </v>
          </cell>
          <cell r="EK480" t="str">
            <v>ชั้นปิดบัญชี</v>
          </cell>
          <cell r="EM480" t="str">
            <v xml:space="preserve"> </v>
          </cell>
          <cell r="EN480" t="str">
            <v>ชั้นปิดบัญชี</v>
          </cell>
          <cell r="EP480" t="str">
            <v xml:space="preserve"> </v>
          </cell>
          <cell r="EQ480" t="str">
            <v>ชั้นปิดบัญชี</v>
          </cell>
          <cell r="ES480" t="str">
            <v xml:space="preserve"> </v>
          </cell>
          <cell r="ET480" t="str">
            <v>ชั้นปิดบัญชี</v>
          </cell>
          <cell r="EV480" t="str">
            <v xml:space="preserve"> </v>
          </cell>
          <cell r="EW480" t="str">
            <v>ชั้นปิดบัญชี</v>
          </cell>
          <cell r="EY480" t="str">
            <v xml:space="preserve"> </v>
          </cell>
          <cell r="EZ480" t="str">
            <v>ชั้นปิดบัญชี</v>
          </cell>
          <cell r="FB480" t="str">
            <v xml:space="preserve"> </v>
          </cell>
          <cell r="FC480" t="str">
            <v>ชั้นปิดบัญชี</v>
          </cell>
          <cell r="FE480" t="str">
            <v xml:space="preserve"> </v>
          </cell>
          <cell r="FF480" t="str">
            <v>ชั้นปิดบัญชี</v>
          </cell>
          <cell r="FH480" t="str">
            <v xml:space="preserve"> </v>
          </cell>
          <cell r="FI480" t="str">
            <v>ชั้นปิดบัญชี</v>
          </cell>
          <cell r="FK480" t="str">
            <v xml:space="preserve"> </v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 xml:space="preserve"> </v>
          </cell>
          <cell r="EB481" t="str">
            <v>normal/no action</v>
          </cell>
          <cell r="ED481" t="str">
            <v xml:space="preserve"> </v>
          </cell>
          <cell r="EE481" t="str">
            <v>normal/no action</v>
          </cell>
          <cell r="EG481" t="str">
            <v xml:space="preserve"> </v>
          </cell>
          <cell r="EH481" t="str">
            <v>normal/no action</v>
          </cell>
          <cell r="EJ481" t="str">
            <v xml:space="preserve"> </v>
          </cell>
          <cell r="EK481" t="str">
            <v>normal/no action</v>
          </cell>
          <cell r="EM481" t="str">
            <v xml:space="preserve"> </v>
          </cell>
          <cell r="EN481" t="str">
            <v>normal/no action</v>
          </cell>
          <cell r="EP481" t="str">
            <v xml:space="preserve"> </v>
          </cell>
          <cell r="EQ481" t="str">
            <v>normal/no action</v>
          </cell>
          <cell r="ES481" t="str">
            <v xml:space="preserve"> </v>
          </cell>
          <cell r="ET481" t="str">
            <v>normal/no action</v>
          </cell>
          <cell r="EV481" t="str">
            <v xml:space="preserve"> </v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 xml:space="preserve"> </v>
          </cell>
          <cell r="EB482" t="str">
            <v>normal/no action</v>
          </cell>
          <cell r="ED482" t="str">
            <v xml:space="preserve"> </v>
          </cell>
          <cell r="EE482" t="str">
            <v>ชั้นปิดบัญชี</v>
          </cell>
          <cell r="EG482" t="str">
            <v xml:space="preserve"> </v>
          </cell>
          <cell r="EH482" t="str">
            <v>ชั้นปิดบัญชี</v>
          </cell>
          <cell r="EJ482" t="str">
            <v xml:space="preserve"> </v>
          </cell>
          <cell r="EK482" t="str">
            <v>ชั้นปิดบัญชี</v>
          </cell>
          <cell r="EM482" t="str">
            <v xml:space="preserve"> </v>
          </cell>
          <cell r="EN482" t="str">
            <v>ชั้นปิดบัญชี</v>
          </cell>
          <cell r="EP482" t="str">
            <v xml:space="preserve"> </v>
          </cell>
          <cell r="EQ482" t="str">
            <v>ชั้นปิดบัญชี</v>
          </cell>
          <cell r="ES482" t="str">
            <v xml:space="preserve"> </v>
          </cell>
          <cell r="ET482" t="str">
            <v>ชั้นปิดบัญชี</v>
          </cell>
          <cell r="EV482" t="str">
            <v xml:space="preserve"> </v>
          </cell>
          <cell r="EW482" t="str">
            <v>ชั้นปิดบัญชี</v>
          </cell>
          <cell r="EY482" t="str">
            <v xml:space="preserve"> </v>
          </cell>
          <cell r="EZ482" t="str">
            <v>ชั้นปิดบัญชี</v>
          </cell>
          <cell r="FB482" t="str">
            <v xml:space="preserve"> </v>
          </cell>
          <cell r="FC482" t="str">
            <v>ชั้นปิดบัญชี</v>
          </cell>
          <cell r="FE482" t="str">
            <v xml:space="preserve"> </v>
          </cell>
          <cell r="FF482" t="str">
            <v>ชั้นปิดบัญชี</v>
          </cell>
          <cell r="FH482" t="str">
            <v xml:space="preserve"> </v>
          </cell>
          <cell r="FI482" t="str">
            <v>ชั้นปิดบัญชี</v>
          </cell>
          <cell r="FK482" t="str">
            <v xml:space="preserve"> </v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 xml:space="preserve"> </v>
          </cell>
          <cell r="EB483" t="str">
            <v>normal/no action</v>
          </cell>
          <cell r="ED483" t="str">
            <v xml:space="preserve"> </v>
          </cell>
          <cell r="EE483" t="str">
            <v>ชั้นปิดบัญชี</v>
          </cell>
          <cell r="EG483" t="str">
            <v xml:space="preserve"> </v>
          </cell>
          <cell r="EH483" t="str">
            <v>ชั้นปิดบัญชี</v>
          </cell>
          <cell r="EJ483" t="str">
            <v xml:space="preserve"> </v>
          </cell>
          <cell r="EK483" t="str">
            <v>ชั้นปิดบัญชี</v>
          </cell>
          <cell r="EM483" t="str">
            <v xml:space="preserve"> </v>
          </cell>
          <cell r="EN483" t="str">
            <v>ชั้นปิดบัญชี</v>
          </cell>
          <cell r="EP483" t="str">
            <v xml:space="preserve"> </v>
          </cell>
          <cell r="EQ483" t="str">
            <v>ชั้นปิดบัญชี</v>
          </cell>
          <cell r="ES483" t="str">
            <v xml:space="preserve"> </v>
          </cell>
          <cell r="ET483" t="str">
            <v>ชั้นปิดบัญชี</v>
          </cell>
          <cell r="EV483" t="str">
            <v xml:space="preserve"> </v>
          </cell>
          <cell r="EW483" t="str">
            <v>ชั้นปิดบัญชี</v>
          </cell>
          <cell r="EY483" t="str">
            <v xml:space="preserve"> </v>
          </cell>
          <cell r="EZ483" t="str">
            <v>ชั้นปิดบัญชี</v>
          </cell>
          <cell r="FB483" t="str">
            <v xml:space="preserve"> </v>
          </cell>
          <cell r="FC483" t="str">
            <v>ชั้นปิดบัญชี</v>
          </cell>
          <cell r="FE483" t="str">
            <v xml:space="preserve"> </v>
          </cell>
          <cell r="FF483" t="str">
            <v>ชั้นปิดบัญชี</v>
          </cell>
          <cell r="FH483" t="str">
            <v xml:space="preserve"> </v>
          </cell>
          <cell r="FI483" t="str">
            <v>ชั้นปิดบัญชี</v>
          </cell>
          <cell r="FK483" t="str">
            <v xml:space="preserve"> </v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 xml:space="preserve"> </v>
          </cell>
          <cell r="EB484" t="str">
            <v>ชั้นปิดบัญชี</v>
          </cell>
          <cell r="ED484" t="str">
            <v xml:space="preserve"> </v>
          </cell>
          <cell r="EE484" t="str">
            <v>ชั้นปิดบัญชี</v>
          </cell>
          <cell r="EG484" t="str">
            <v xml:space="preserve"> </v>
          </cell>
          <cell r="EH484" t="str">
            <v>ชั้นปิดบัญชี</v>
          </cell>
          <cell r="EJ484" t="str">
            <v xml:space="preserve"> </v>
          </cell>
          <cell r="EK484" t="str">
            <v>ชั้นปิดบัญชี</v>
          </cell>
          <cell r="EM484" t="str">
            <v xml:space="preserve"> </v>
          </cell>
          <cell r="EN484" t="str">
            <v>ชั้นปิดบัญชี</v>
          </cell>
          <cell r="EP484" t="str">
            <v xml:space="preserve"> </v>
          </cell>
          <cell r="EQ484" t="str">
            <v>ชั้นปิดบัญชี</v>
          </cell>
          <cell r="ES484" t="str">
            <v xml:space="preserve"> </v>
          </cell>
          <cell r="ET484" t="str">
            <v>ชั้นปิดบัญชี</v>
          </cell>
          <cell r="EV484" t="str">
            <v xml:space="preserve"> </v>
          </cell>
          <cell r="EW484" t="str">
            <v>ชั้นปิดบัญชี</v>
          </cell>
          <cell r="EY484" t="str">
            <v xml:space="preserve"> </v>
          </cell>
          <cell r="EZ484" t="str">
            <v>ชั้นปิดบัญชี</v>
          </cell>
          <cell r="FB484" t="str">
            <v xml:space="preserve"> </v>
          </cell>
          <cell r="FC484" t="str">
            <v>ชั้นปิดบัญชี</v>
          </cell>
          <cell r="FE484" t="str">
            <v xml:space="preserve"> </v>
          </cell>
          <cell r="FF484" t="str">
            <v>ชั้นปิดบัญชี</v>
          </cell>
          <cell r="FH484" t="str">
            <v xml:space="preserve"> </v>
          </cell>
          <cell r="FI484" t="str">
            <v>ชั้นปิดบัญชี</v>
          </cell>
          <cell r="FK484" t="str">
            <v xml:space="preserve"> </v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 xml:space="preserve"> </v>
          </cell>
          <cell r="EB485" t="str">
            <v>normal/no action</v>
          </cell>
          <cell r="ED485" t="str">
            <v xml:space="preserve"> </v>
          </cell>
          <cell r="EE485" t="str">
            <v>normal/no action</v>
          </cell>
          <cell r="EG485" t="str">
            <v xml:space="preserve"> </v>
          </cell>
          <cell r="EH485" t="str">
            <v>normal/no action</v>
          </cell>
          <cell r="EJ485" t="str">
            <v xml:space="preserve"> </v>
          </cell>
          <cell r="EK485" t="str">
            <v>normal/no action</v>
          </cell>
          <cell r="EM485" t="str">
            <v xml:space="preserve"> </v>
          </cell>
          <cell r="EN485" t="str">
            <v>normal/no action</v>
          </cell>
          <cell r="EP485" t="str">
            <v xml:space="preserve"> </v>
          </cell>
          <cell r="EQ485" t="str">
            <v>normal/no action</v>
          </cell>
          <cell r="ES485" t="str">
            <v xml:space="preserve"> </v>
          </cell>
          <cell r="ET485" t="str">
            <v>normal/no action</v>
          </cell>
          <cell r="EV485" t="str">
            <v xml:space="preserve"> </v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 xml:space="preserve"> </v>
          </cell>
          <cell r="EB486" t="str">
            <v>normal/no action</v>
          </cell>
          <cell r="ED486" t="str">
            <v xml:space="preserve"> </v>
          </cell>
          <cell r="EE486" t="str">
            <v>ชั้นปิดบัญชี</v>
          </cell>
          <cell r="EG486" t="str">
            <v xml:space="preserve"> </v>
          </cell>
          <cell r="EH486" t="str">
            <v>ชั้นปิดบัญชี</v>
          </cell>
          <cell r="EJ486" t="str">
            <v xml:space="preserve"> </v>
          </cell>
          <cell r="EK486" t="str">
            <v>ชั้นปิดบัญชี</v>
          </cell>
          <cell r="EM486" t="str">
            <v xml:space="preserve"> </v>
          </cell>
          <cell r="EN486" t="str">
            <v>ชั้นปิดบัญชี</v>
          </cell>
          <cell r="EP486" t="str">
            <v xml:space="preserve"> </v>
          </cell>
          <cell r="EQ486" t="str">
            <v>ชั้นปิดบัญชี</v>
          </cell>
          <cell r="ES486" t="str">
            <v xml:space="preserve"> </v>
          </cell>
          <cell r="ET486" t="str">
            <v>ชั้นปิดบัญชี</v>
          </cell>
          <cell r="EV486" t="str">
            <v xml:space="preserve"> </v>
          </cell>
          <cell r="EW486" t="str">
            <v>ชั้นปิดบัญชี</v>
          </cell>
          <cell r="EY486" t="str">
            <v xml:space="preserve"> </v>
          </cell>
          <cell r="EZ486" t="str">
            <v>ชั้นปิดบัญชี</v>
          </cell>
          <cell r="FB486" t="str">
            <v xml:space="preserve"> </v>
          </cell>
          <cell r="FC486" t="str">
            <v>ชั้นปิดบัญชี</v>
          </cell>
          <cell r="FE486" t="str">
            <v xml:space="preserve"> </v>
          </cell>
          <cell r="FF486" t="str">
            <v>ชั้นปิดบัญชี</v>
          </cell>
          <cell r="FH486" t="str">
            <v xml:space="preserve"> </v>
          </cell>
          <cell r="FI486" t="str">
            <v>ชั้นปิดบัญชี</v>
          </cell>
          <cell r="FK486" t="str">
            <v xml:space="preserve"> </v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 xml:space="preserve"> </v>
          </cell>
          <cell r="EB487" t="str">
            <v>normal/no action</v>
          </cell>
          <cell r="ED487" t="str">
            <v xml:space="preserve"> </v>
          </cell>
          <cell r="EE487" t="str">
            <v>ชั้นปิดบัญชี</v>
          </cell>
          <cell r="EG487" t="str">
            <v xml:space="preserve"> </v>
          </cell>
          <cell r="EH487" t="str">
            <v>ชั้นปิดบัญชี</v>
          </cell>
          <cell r="EJ487" t="str">
            <v xml:space="preserve"> </v>
          </cell>
          <cell r="EK487" t="str">
            <v>ชั้นปิดบัญชี</v>
          </cell>
          <cell r="EM487" t="str">
            <v xml:space="preserve"> </v>
          </cell>
          <cell r="EN487" t="str">
            <v>ชั้นปิดบัญชี</v>
          </cell>
          <cell r="EP487" t="str">
            <v xml:space="preserve"> </v>
          </cell>
          <cell r="EQ487" t="str">
            <v>ชั้นปิดบัญชี</v>
          </cell>
          <cell r="ES487" t="str">
            <v xml:space="preserve"> </v>
          </cell>
          <cell r="ET487" t="str">
            <v>ชั้นปิดบัญชี</v>
          </cell>
          <cell r="EV487" t="str">
            <v xml:space="preserve"> </v>
          </cell>
          <cell r="EW487" t="str">
            <v>ชั้นปิดบัญชี</v>
          </cell>
          <cell r="EY487" t="str">
            <v xml:space="preserve"> </v>
          </cell>
          <cell r="EZ487" t="str">
            <v>ชั้นปิดบัญชี</v>
          </cell>
          <cell r="FB487" t="str">
            <v xml:space="preserve"> </v>
          </cell>
          <cell r="FC487" t="str">
            <v>ชั้นปิดบัญชี</v>
          </cell>
          <cell r="FE487" t="str">
            <v xml:space="preserve"> </v>
          </cell>
          <cell r="FF487" t="str">
            <v>ชั้นปิดบัญชี</v>
          </cell>
          <cell r="FH487" t="str">
            <v xml:space="preserve"> </v>
          </cell>
          <cell r="FI487" t="str">
            <v>ชั้นปิดบัญชี</v>
          </cell>
          <cell r="FK487" t="str">
            <v xml:space="preserve"> </v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 xml:space="preserve"> </v>
          </cell>
          <cell r="EB488" t="str">
            <v>ชั้นปิดบัญชี</v>
          </cell>
          <cell r="ED488" t="str">
            <v xml:space="preserve"> </v>
          </cell>
          <cell r="EE488" t="str">
            <v>ชั้นปิดบัญชี</v>
          </cell>
          <cell r="EG488" t="str">
            <v xml:space="preserve"> </v>
          </cell>
          <cell r="EH488" t="str">
            <v>ชั้นปิดบัญชี</v>
          </cell>
          <cell r="EJ488" t="str">
            <v xml:space="preserve"> </v>
          </cell>
          <cell r="EK488" t="str">
            <v>ชั้นปิดบัญชี</v>
          </cell>
          <cell r="EM488" t="str">
            <v xml:space="preserve"> </v>
          </cell>
          <cell r="EN488" t="str">
            <v>ชั้นปิดบัญชี</v>
          </cell>
          <cell r="EP488" t="str">
            <v xml:space="preserve"> </v>
          </cell>
          <cell r="EQ488" t="str">
            <v>ชั้นปิดบัญชี</v>
          </cell>
          <cell r="ES488" t="str">
            <v xml:space="preserve"> </v>
          </cell>
          <cell r="ET488" t="str">
            <v>ชั้นปิดบัญชี</v>
          </cell>
          <cell r="EV488" t="str">
            <v xml:space="preserve"> </v>
          </cell>
          <cell r="EW488" t="str">
            <v>ชั้นปิดบัญชี</v>
          </cell>
          <cell r="EY488" t="str">
            <v xml:space="preserve"> </v>
          </cell>
          <cell r="EZ488" t="str">
            <v>ชั้นปิดบัญชี</v>
          </cell>
          <cell r="FB488" t="str">
            <v xml:space="preserve"> </v>
          </cell>
          <cell r="FC488" t="str">
            <v>ชั้นปิดบัญชี</v>
          </cell>
          <cell r="FE488" t="str">
            <v xml:space="preserve"> </v>
          </cell>
          <cell r="FF488" t="str">
            <v>ชั้นปิดบัญชี</v>
          </cell>
          <cell r="FH488" t="str">
            <v xml:space="preserve"> </v>
          </cell>
          <cell r="FI488" t="str">
            <v>ชั้นปิดบัญชี</v>
          </cell>
          <cell r="FK488" t="str">
            <v xml:space="preserve"> </v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 xml:space="preserve"> </v>
          </cell>
          <cell r="EB489" t="str">
            <v>ชั้นปิดบัญชี</v>
          </cell>
          <cell r="ED489" t="str">
            <v xml:space="preserve"> </v>
          </cell>
          <cell r="EE489" t="str">
            <v>ชั้นปิดบัญชี</v>
          </cell>
          <cell r="EG489" t="str">
            <v xml:space="preserve"> </v>
          </cell>
          <cell r="EH489" t="str">
            <v>ชั้นปิดบัญชี</v>
          </cell>
          <cell r="EJ489" t="str">
            <v xml:space="preserve"> </v>
          </cell>
          <cell r="EK489" t="str">
            <v>ชั้นปิดบัญชี</v>
          </cell>
          <cell r="EM489" t="str">
            <v xml:space="preserve"> </v>
          </cell>
          <cell r="EN489" t="str">
            <v>ชั้นปิดบัญชี</v>
          </cell>
          <cell r="EP489" t="str">
            <v xml:space="preserve"> </v>
          </cell>
          <cell r="EQ489" t="str">
            <v>ชั้นปิดบัญชี</v>
          </cell>
          <cell r="ES489" t="str">
            <v xml:space="preserve"> </v>
          </cell>
          <cell r="ET489" t="str">
            <v>ชั้นปิดบัญชี</v>
          </cell>
          <cell r="EV489" t="str">
            <v xml:space="preserve"> </v>
          </cell>
          <cell r="EW489" t="str">
            <v>ชั้นปิดบัญชี</v>
          </cell>
          <cell r="EY489" t="str">
            <v xml:space="preserve"> </v>
          </cell>
          <cell r="EZ489" t="str">
            <v>ชั้นปิดบัญชี</v>
          </cell>
          <cell r="FB489" t="str">
            <v xml:space="preserve"> </v>
          </cell>
          <cell r="FC489" t="str">
            <v>ชั้นปิดบัญชี</v>
          </cell>
          <cell r="FE489" t="str">
            <v xml:space="preserve"> </v>
          </cell>
          <cell r="FF489" t="str">
            <v>ชั้นปิดบัญชี</v>
          </cell>
          <cell r="FH489" t="str">
            <v xml:space="preserve"> </v>
          </cell>
          <cell r="FI489" t="str">
            <v>ชั้นปิดบัญชี</v>
          </cell>
          <cell r="FK489" t="str">
            <v xml:space="preserve"> </v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 xml:space="preserve"> </v>
          </cell>
          <cell r="EB490" t="str">
            <v>normal/no action</v>
          </cell>
          <cell r="ED490" t="str">
            <v xml:space="preserve"> </v>
          </cell>
          <cell r="EE490" t="str">
            <v>ชั้นปิดบัญชี</v>
          </cell>
          <cell r="EG490" t="str">
            <v xml:space="preserve"> </v>
          </cell>
          <cell r="EH490" t="str">
            <v>ชั้นปิดบัญชี</v>
          </cell>
          <cell r="EJ490" t="str">
            <v xml:space="preserve"> </v>
          </cell>
          <cell r="EK490" t="str">
            <v>ชั้นปิดบัญชี</v>
          </cell>
          <cell r="EM490" t="str">
            <v xml:space="preserve"> </v>
          </cell>
          <cell r="EN490" t="str">
            <v>ชั้นปิดบัญชี</v>
          </cell>
          <cell r="EP490" t="str">
            <v xml:space="preserve"> </v>
          </cell>
          <cell r="EQ490" t="str">
            <v>ชั้นปิดบัญชี</v>
          </cell>
          <cell r="ES490" t="str">
            <v xml:space="preserve"> </v>
          </cell>
          <cell r="ET490" t="str">
            <v>ชั้นปิดบัญชี</v>
          </cell>
          <cell r="EV490" t="str">
            <v xml:space="preserve"> </v>
          </cell>
          <cell r="EW490" t="str">
            <v>ชั้นปิดบัญชี</v>
          </cell>
          <cell r="EY490" t="str">
            <v xml:space="preserve"> </v>
          </cell>
          <cell r="EZ490" t="str">
            <v>ชั้นปิดบัญชี</v>
          </cell>
          <cell r="FB490" t="str">
            <v xml:space="preserve"> </v>
          </cell>
          <cell r="FC490" t="str">
            <v>ชั้นปิดบัญชี</v>
          </cell>
          <cell r="FE490" t="str">
            <v xml:space="preserve"> </v>
          </cell>
          <cell r="FF490" t="str">
            <v>ชั้นปิดบัญชี</v>
          </cell>
          <cell r="FH490" t="str">
            <v xml:space="preserve"> </v>
          </cell>
          <cell r="FI490" t="str">
            <v>ชั้นปิดบัญชี</v>
          </cell>
          <cell r="FK490" t="str">
            <v xml:space="preserve"> </v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 xml:space="preserve"> </v>
          </cell>
          <cell r="EB491" t="str">
            <v>ชั้นปิดบัญชี</v>
          </cell>
          <cell r="ED491" t="str">
            <v xml:space="preserve"> </v>
          </cell>
          <cell r="EE491" t="str">
            <v>ชั้นปิดบัญชี</v>
          </cell>
          <cell r="EG491" t="str">
            <v xml:space="preserve"> </v>
          </cell>
          <cell r="EH491" t="str">
            <v>ชั้นปิดบัญชี</v>
          </cell>
          <cell r="EJ491" t="str">
            <v xml:space="preserve"> </v>
          </cell>
          <cell r="EK491" t="str">
            <v>ชั้นปิดบัญชี</v>
          </cell>
          <cell r="EM491" t="str">
            <v xml:space="preserve"> </v>
          </cell>
          <cell r="EN491" t="str">
            <v>ชั้นปิดบัญชี</v>
          </cell>
          <cell r="EP491" t="str">
            <v xml:space="preserve"> </v>
          </cell>
          <cell r="EQ491" t="str">
            <v>ชั้นปิดบัญชี</v>
          </cell>
          <cell r="ES491" t="str">
            <v xml:space="preserve"> </v>
          </cell>
          <cell r="ET491" t="str">
            <v>ชั้นปิดบัญชี</v>
          </cell>
          <cell r="EV491" t="str">
            <v xml:space="preserve"> </v>
          </cell>
          <cell r="EW491" t="str">
            <v>ชั้นปิดบัญชี</v>
          </cell>
          <cell r="EY491" t="str">
            <v xml:space="preserve"> </v>
          </cell>
          <cell r="EZ491" t="str">
            <v>ชั้นปิดบัญชี</v>
          </cell>
          <cell r="FB491" t="str">
            <v xml:space="preserve"> </v>
          </cell>
          <cell r="FC491" t="str">
            <v>ชั้นปิดบัญชี</v>
          </cell>
          <cell r="FE491" t="str">
            <v xml:space="preserve"> </v>
          </cell>
          <cell r="FF491" t="str">
            <v>ชั้นปิดบัญชี</v>
          </cell>
          <cell r="FH491" t="str">
            <v xml:space="preserve"> </v>
          </cell>
          <cell r="FI491" t="str">
            <v>ชั้นปิดบัญชี</v>
          </cell>
          <cell r="FK491" t="str">
            <v xml:space="preserve"> </v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 xml:space="preserve"> </v>
          </cell>
          <cell r="EB492" t="str">
            <v>normal/no action</v>
          </cell>
          <cell r="ED492" t="str">
            <v xml:space="preserve"> </v>
          </cell>
          <cell r="EE492" t="str">
            <v>ชั้นปิดบัญชี</v>
          </cell>
          <cell r="EG492" t="str">
            <v xml:space="preserve"> </v>
          </cell>
          <cell r="EH492" t="str">
            <v>ชั้นปิดบัญชี</v>
          </cell>
          <cell r="EJ492" t="str">
            <v xml:space="preserve"> </v>
          </cell>
          <cell r="EK492" t="str">
            <v>ชั้นปิดบัญชี</v>
          </cell>
          <cell r="EM492" t="str">
            <v xml:space="preserve"> </v>
          </cell>
          <cell r="EN492" t="str">
            <v>ชั้นปิดบัญชี</v>
          </cell>
          <cell r="EP492" t="str">
            <v xml:space="preserve"> </v>
          </cell>
          <cell r="EQ492" t="str">
            <v>ชั้นปิดบัญชี</v>
          </cell>
          <cell r="ES492" t="str">
            <v xml:space="preserve"> </v>
          </cell>
          <cell r="ET492" t="str">
            <v>ชั้นปิดบัญชี</v>
          </cell>
          <cell r="EV492" t="str">
            <v xml:space="preserve"> </v>
          </cell>
          <cell r="EW492" t="str">
            <v>ชั้นปิดบัญชี</v>
          </cell>
          <cell r="EY492" t="str">
            <v xml:space="preserve"> </v>
          </cell>
          <cell r="EZ492" t="str">
            <v>ชั้นปิดบัญชี</v>
          </cell>
          <cell r="FB492" t="str">
            <v xml:space="preserve"> </v>
          </cell>
          <cell r="FC492" t="str">
            <v>ชั้นปิดบัญชี</v>
          </cell>
          <cell r="FE492" t="str">
            <v xml:space="preserve"> </v>
          </cell>
          <cell r="FF492" t="str">
            <v>ชั้นปิดบัญชี</v>
          </cell>
          <cell r="FH492" t="str">
            <v xml:space="preserve"> </v>
          </cell>
          <cell r="FI492" t="str">
            <v>ชั้นปิดบัญชี</v>
          </cell>
          <cell r="FK492" t="str">
            <v xml:space="preserve"> </v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 xml:space="preserve"> </v>
          </cell>
          <cell r="EB495" t="str">
            <v>ชั้นปิดบัญชี</v>
          </cell>
          <cell r="ED495" t="str">
            <v xml:space="preserve"> </v>
          </cell>
          <cell r="EE495" t="str">
            <v>ชั้นปิดบัญชี</v>
          </cell>
          <cell r="EG495" t="str">
            <v xml:space="preserve"> </v>
          </cell>
          <cell r="EH495" t="str">
            <v>ชั้นปิดบัญชี</v>
          </cell>
          <cell r="EJ495" t="str">
            <v xml:space="preserve"> </v>
          </cell>
          <cell r="EK495" t="str">
            <v>ชั้นปิดบัญชี</v>
          </cell>
          <cell r="EM495" t="str">
            <v xml:space="preserve"> </v>
          </cell>
          <cell r="EN495" t="str">
            <v>ชั้นปิดบัญชี</v>
          </cell>
          <cell r="EP495" t="str">
            <v xml:space="preserve"> </v>
          </cell>
          <cell r="EQ495" t="str">
            <v>ชั้นปิดบัญชี</v>
          </cell>
          <cell r="ES495" t="str">
            <v xml:space="preserve"> </v>
          </cell>
          <cell r="ET495" t="str">
            <v>ชั้นปิดบัญชี</v>
          </cell>
          <cell r="EV495" t="str">
            <v xml:space="preserve"> </v>
          </cell>
          <cell r="EW495" t="str">
            <v>ชั้นปิดบัญชี</v>
          </cell>
          <cell r="EY495" t="str">
            <v xml:space="preserve"> </v>
          </cell>
          <cell r="EZ495" t="str">
            <v>ชั้นปิดบัญชี</v>
          </cell>
          <cell r="FB495" t="str">
            <v xml:space="preserve"> </v>
          </cell>
          <cell r="FC495" t="str">
            <v>ชั้นปิดบัญชี</v>
          </cell>
          <cell r="FE495" t="str">
            <v xml:space="preserve"> </v>
          </cell>
          <cell r="FF495" t="str">
            <v>ชั้นปิดบัญชี</v>
          </cell>
          <cell r="FH495" t="str">
            <v xml:space="preserve"> </v>
          </cell>
          <cell r="FI495" t="str">
            <v>ชั้นปิดบัญชี</v>
          </cell>
          <cell r="FK495" t="str">
            <v xml:space="preserve"> </v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 xml:space="preserve"> </v>
          </cell>
          <cell r="EB496" t="str">
            <v>ชั้นปิดบัญชี</v>
          </cell>
          <cell r="ED496" t="str">
            <v xml:space="preserve"> </v>
          </cell>
          <cell r="EE496" t="str">
            <v>ชั้นปิดบัญชี</v>
          </cell>
          <cell r="EG496" t="str">
            <v xml:space="preserve"> </v>
          </cell>
          <cell r="EH496" t="str">
            <v>ชั้นปิดบัญชี</v>
          </cell>
          <cell r="EJ496" t="str">
            <v xml:space="preserve"> </v>
          </cell>
          <cell r="EK496" t="str">
            <v>ชั้นปิดบัญชี</v>
          </cell>
          <cell r="EM496" t="str">
            <v xml:space="preserve"> </v>
          </cell>
          <cell r="EN496" t="str">
            <v>ชั้นปิดบัญชี</v>
          </cell>
          <cell r="EP496" t="str">
            <v xml:space="preserve"> </v>
          </cell>
          <cell r="EQ496" t="str">
            <v>ชั้นปิดบัญชี</v>
          </cell>
          <cell r="ES496" t="str">
            <v xml:space="preserve"> </v>
          </cell>
          <cell r="ET496" t="str">
            <v>ชั้นปิดบัญชี</v>
          </cell>
          <cell r="EV496" t="str">
            <v xml:space="preserve"> </v>
          </cell>
          <cell r="EW496" t="str">
            <v>ชั้นปิดบัญชี</v>
          </cell>
          <cell r="EY496" t="str">
            <v xml:space="preserve"> </v>
          </cell>
          <cell r="EZ496" t="str">
            <v>ชั้นปิดบัญชี</v>
          </cell>
          <cell r="FB496" t="str">
            <v xml:space="preserve"> </v>
          </cell>
          <cell r="FC496" t="str">
            <v>ชั้นปิดบัญชี</v>
          </cell>
          <cell r="FE496" t="str">
            <v xml:space="preserve"> </v>
          </cell>
          <cell r="FF496" t="str">
            <v>ชั้นปิดบัญชี</v>
          </cell>
          <cell r="FH496" t="str">
            <v xml:space="preserve"> </v>
          </cell>
          <cell r="FI496" t="str">
            <v>ชั้นปิดบัญชี</v>
          </cell>
          <cell r="FK496" t="str">
            <v xml:space="preserve"> </v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 xml:space="preserve"> </v>
          </cell>
          <cell r="EB497" t="str">
            <v>normal/no action</v>
          </cell>
          <cell r="ED497" t="str">
            <v xml:space="preserve"> </v>
          </cell>
          <cell r="EE497" t="str">
            <v>normal/no action</v>
          </cell>
          <cell r="EG497" t="str">
            <v xml:space="preserve"> </v>
          </cell>
          <cell r="EH497" t="str">
            <v>normal/no action</v>
          </cell>
          <cell r="EJ497" t="str">
            <v xml:space="preserve"> </v>
          </cell>
          <cell r="EK497" t="str">
            <v xml:space="preserve">ชั้นปิดบัญชี </v>
          </cell>
          <cell r="EM497" t="str">
            <v xml:space="preserve"> </v>
          </cell>
          <cell r="EN497" t="str">
            <v xml:space="preserve">ชั้นปิดบัญชี </v>
          </cell>
          <cell r="EP497" t="str">
            <v xml:space="preserve"> </v>
          </cell>
          <cell r="EQ497" t="str">
            <v>ชั้นปิดบัญชี</v>
          </cell>
          <cell r="ES497" t="str">
            <v xml:space="preserve"> </v>
          </cell>
          <cell r="ET497" t="str">
            <v>ชั้นปิดบัญชี</v>
          </cell>
          <cell r="EV497" t="str">
            <v xml:space="preserve"> </v>
          </cell>
          <cell r="EW497" t="str">
            <v>ชั้นปิดบัญชี</v>
          </cell>
          <cell r="EY497" t="str">
            <v xml:space="preserve"> </v>
          </cell>
          <cell r="EZ497" t="str">
            <v>ชั้นปิดบัญชี</v>
          </cell>
          <cell r="FB497" t="str">
            <v xml:space="preserve"> </v>
          </cell>
          <cell r="FC497" t="str">
            <v>ชั้นปิดบัญชี</v>
          </cell>
          <cell r="FE497" t="str">
            <v xml:space="preserve"> </v>
          </cell>
          <cell r="FF497" t="str">
            <v>ชั้นปิดบัญชี</v>
          </cell>
          <cell r="FH497" t="str">
            <v xml:space="preserve"> </v>
          </cell>
          <cell r="FI497" t="str">
            <v>ชั้นปิดบัญชี</v>
          </cell>
          <cell r="FK497" t="str">
            <v xml:space="preserve"> </v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 xml:space="preserve"> </v>
          </cell>
          <cell r="EB498" t="str">
            <v>normal/no action</v>
          </cell>
          <cell r="ED498" t="str">
            <v xml:space="preserve"> </v>
          </cell>
          <cell r="EE498" t="str">
            <v>ชั้นปิดบัญชี</v>
          </cell>
          <cell r="EG498" t="str">
            <v xml:space="preserve"> </v>
          </cell>
          <cell r="EH498" t="str">
            <v>ชั้นปิดบัญชี</v>
          </cell>
          <cell r="EJ498" t="str">
            <v xml:space="preserve"> </v>
          </cell>
          <cell r="EK498" t="str">
            <v>ชั้นปิดบัญชี</v>
          </cell>
          <cell r="EM498" t="str">
            <v xml:space="preserve"> </v>
          </cell>
          <cell r="EN498" t="str">
            <v>ชั้นปิดบัญชี</v>
          </cell>
          <cell r="EP498" t="str">
            <v xml:space="preserve"> </v>
          </cell>
          <cell r="EQ498" t="str">
            <v>ชั้นปิดบัญชี</v>
          </cell>
          <cell r="ES498" t="str">
            <v xml:space="preserve"> </v>
          </cell>
          <cell r="ET498" t="str">
            <v>ชั้นปิดบัญชี</v>
          </cell>
          <cell r="EV498" t="str">
            <v xml:space="preserve"> </v>
          </cell>
          <cell r="EW498" t="str">
            <v>ชั้นปิดบัญชี</v>
          </cell>
          <cell r="EY498" t="str">
            <v xml:space="preserve"> </v>
          </cell>
          <cell r="EZ498" t="str">
            <v>ชั้นปิดบัญชี</v>
          </cell>
          <cell r="FB498" t="str">
            <v xml:space="preserve"> </v>
          </cell>
          <cell r="FC498" t="str">
            <v>ชั้นปิดบัญชี</v>
          </cell>
          <cell r="FE498" t="str">
            <v xml:space="preserve"> </v>
          </cell>
          <cell r="FF498" t="str">
            <v>ชั้นปิดบัญชี</v>
          </cell>
          <cell r="FH498" t="str">
            <v xml:space="preserve"> </v>
          </cell>
          <cell r="FI498" t="str">
            <v>ชั้นปิดบัญชี</v>
          </cell>
          <cell r="FK498" t="str">
            <v xml:space="preserve"> </v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 xml:space="preserve"> </v>
          </cell>
          <cell r="EB500" t="str">
            <v>normal/no action</v>
          </cell>
          <cell r="ED500" t="str">
            <v xml:space="preserve"> </v>
          </cell>
          <cell r="EE500" t="str">
            <v>normal/no action</v>
          </cell>
          <cell r="EG500" t="str">
            <v xml:space="preserve"> </v>
          </cell>
          <cell r="EH500" t="str">
            <v>normal/no action</v>
          </cell>
          <cell r="EJ500" t="str">
            <v xml:space="preserve"> </v>
          </cell>
          <cell r="EK500" t="str">
            <v xml:space="preserve">ชั้นปิดบัญชี </v>
          </cell>
          <cell r="EM500" t="str">
            <v xml:space="preserve"> </v>
          </cell>
          <cell r="EN500" t="str">
            <v xml:space="preserve">ชั้นปิดบัญชี </v>
          </cell>
          <cell r="EP500" t="str">
            <v xml:space="preserve"> </v>
          </cell>
          <cell r="EQ500" t="str">
            <v>ชั้นปิดบัญชี</v>
          </cell>
          <cell r="ES500" t="str">
            <v xml:space="preserve"> </v>
          </cell>
          <cell r="ET500" t="str">
            <v>ชั้นปิดบัญชี</v>
          </cell>
          <cell r="EV500" t="str">
            <v xml:space="preserve"> </v>
          </cell>
          <cell r="EW500" t="str">
            <v>ชั้นปิดบัญชี</v>
          </cell>
          <cell r="EY500" t="str">
            <v xml:space="preserve"> </v>
          </cell>
          <cell r="EZ500" t="str">
            <v>ชั้นปิดบัญชี</v>
          </cell>
          <cell r="FB500" t="str">
            <v xml:space="preserve"> </v>
          </cell>
          <cell r="FC500" t="str">
            <v>ชั้นปิดบัญชี</v>
          </cell>
          <cell r="FE500" t="str">
            <v xml:space="preserve"> </v>
          </cell>
          <cell r="FF500" t="str">
            <v>ชั้นปิดบัญชี</v>
          </cell>
          <cell r="FH500" t="str">
            <v xml:space="preserve"> </v>
          </cell>
          <cell r="FI500" t="str">
            <v>ชั้นปิดบัญชี</v>
          </cell>
          <cell r="FK500" t="str">
            <v xml:space="preserve"> </v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 xml:space="preserve"> </v>
          </cell>
          <cell r="EB501" t="str">
            <v>normal/no action</v>
          </cell>
          <cell r="ED501" t="str">
            <v xml:space="preserve"> </v>
          </cell>
          <cell r="EE501" t="str">
            <v>normal/no action</v>
          </cell>
          <cell r="EG501" t="str">
            <v xml:space="preserve"> </v>
          </cell>
          <cell r="EH501" t="str">
            <v>normal/no action</v>
          </cell>
          <cell r="EJ501" t="str">
            <v xml:space="preserve"> </v>
          </cell>
          <cell r="EK501" t="str">
            <v xml:space="preserve">ชั้นปิดบัญชี </v>
          </cell>
          <cell r="EM501" t="str">
            <v xml:space="preserve"> </v>
          </cell>
          <cell r="EN501" t="str">
            <v xml:space="preserve">ชั้นปิดบัญชี </v>
          </cell>
          <cell r="EP501" t="str">
            <v xml:space="preserve"> </v>
          </cell>
          <cell r="EQ501" t="str">
            <v>ชั้นปิดบัญชี</v>
          </cell>
          <cell r="ES501" t="str">
            <v xml:space="preserve"> </v>
          </cell>
          <cell r="ET501" t="str">
            <v>ชั้นปิดบัญชี</v>
          </cell>
          <cell r="EV501" t="str">
            <v xml:space="preserve"> </v>
          </cell>
          <cell r="EW501" t="str">
            <v>ชั้นปิดบัญชี</v>
          </cell>
          <cell r="EY501" t="str">
            <v xml:space="preserve"> </v>
          </cell>
          <cell r="EZ501" t="str">
            <v>ชั้นปิดบัญชี</v>
          </cell>
          <cell r="FB501" t="str">
            <v xml:space="preserve"> </v>
          </cell>
          <cell r="FC501" t="str">
            <v>ชั้นปิดบัญชี</v>
          </cell>
          <cell r="FE501" t="str">
            <v xml:space="preserve"> </v>
          </cell>
          <cell r="FF501" t="str">
            <v>ชั้นปิดบัญชี</v>
          </cell>
          <cell r="FH501" t="str">
            <v xml:space="preserve"> </v>
          </cell>
          <cell r="FI501" t="str">
            <v>ชั้นปิดบัญชี</v>
          </cell>
          <cell r="FK501" t="str">
            <v xml:space="preserve"> </v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 xml:space="preserve"> </v>
          </cell>
          <cell r="EB503" t="str">
            <v>ชั้นปิดบัญชี</v>
          </cell>
          <cell r="ED503" t="str">
            <v xml:space="preserve"> </v>
          </cell>
          <cell r="EE503" t="str">
            <v>ชั้นปิดบัญชี</v>
          </cell>
          <cell r="EG503" t="str">
            <v xml:space="preserve"> </v>
          </cell>
          <cell r="EH503" t="str">
            <v>ชั้นปิดบัญชี</v>
          </cell>
          <cell r="EJ503" t="str">
            <v xml:space="preserve"> </v>
          </cell>
          <cell r="EK503" t="str">
            <v>ชั้นปิดบัญชี</v>
          </cell>
          <cell r="EM503" t="str">
            <v xml:space="preserve"> </v>
          </cell>
          <cell r="EN503" t="str">
            <v>ชั้นปิดบัญชี</v>
          </cell>
          <cell r="EP503" t="str">
            <v xml:space="preserve"> </v>
          </cell>
          <cell r="EQ503" t="str">
            <v>ชั้นปิดบัญชี</v>
          </cell>
          <cell r="ES503" t="str">
            <v xml:space="preserve"> </v>
          </cell>
          <cell r="ET503" t="str">
            <v>ชั้นปิดบัญชี</v>
          </cell>
          <cell r="EV503" t="str">
            <v xml:space="preserve"> </v>
          </cell>
          <cell r="EW503" t="str">
            <v>ชั้นปิดบัญชี</v>
          </cell>
          <cell r="EY503" t="str">
            <v xml:space="preserve"> </v>
          </cell>
          <cell r="EZ503" t="str">
            <v>ชั้นปิดบัญชี</v>
          </cell>
          <cell r="FB503" t="str">
            <v xml:space="preserve"> </v>
          </cell>
          <cell r="FC503" t="str">
            <v>ชั้นปิดบัญชี</v>
          </cell>
          <cell r="FE503" t="str">
            <v xml:space="preserve"> </v>
          </cell>
          <cell r="FF503" t="str">
            <v>ชั้นปิดบัญชี</v>
          </cell>
          <cell r="FH503" t="str">
            <v xml:space="preserve"> </v>
          </cell>
          <cell r="FI503" t="str">
            <v>ชั้นปิดบัญชี</v>
          </cell>
          <cell r="FK503" t="str">
            <v xml:space="preserve"> </v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 xml:space="preserve"> </v>
          </cell>
          <cell r="EB504" t="str">
            <v>ชั้นปิดบัญชี</v>
          </cell>
          <cell r="ED504" t="str">
            <v xml:space="preserve"> </v>
          </cell>
          <cell r="EE504" t="str">
            <v>ชั้นปิดบัญชี</v>
          </cell>
          <cell r="EG504" t="str">
            <v xml:space="preserve"> </v>
          </cell>
          <cell r="EH504" t="str">
            <v>ชั้นปิดบัญชี</v>
          </cell>
          <cell r="EJ504" t="str">
            <v xml:space="preserve"> </v>
          </cell>
          <cell r="EK504" t="str">
            <v>ชั้นปิดบัญชี</v>
          </cell>
          <cell r="EM504" t="str">
            <v xml:space="preserve"> </v>
          </cell>
          <cell r="EN504" t="str">
            <v>ชั้นปิดบัญชี</v>
          </cell>
          <cell r="EP504" t="str">
            <v xml:space="preserve"> </v>
          </cell>
          <cell r="EQ504" t="str">
            <v>ชั้นปิดบัญชี</v>
          </cell>
          <cell r="ES504" t="str">
            <v xml:space="preserve"> </v>
          </cell>
          <cell r="ET504" t="str">
            <v>ชั้นปิดบัญชี</v>
          </cell>
          <cell r="EV504" t="str">
            <v xml:space="preserve"> </v>
          </cell>
          <cell r="EW504" t="str">
            <v>ชั้นปิดบัญชี</v>
          </cell>
          <cell r="EY504" t="str">
            <v xml:space="preserve"> </v>
          </cell>
          <cell r="EZ504" t="str">
            <v>ชั้นปิดบัญชี</v>
          </cell>
          <cell r="FB504" t="str">
            <v xml:space="preserve"> </v>
          </cell>
          <cell r="FC504" t="str">
            <v>ชั้นปิดบัญชี</v>
          </cell>
          <cell r="FE504" t="str">
            <v xml:space="preserve"> </v>
          </cell>
          <cell r="FF504" t="str">
            <v>ชั้นปิดบัญชี</v>
          </cell>
          <cell r="FH504" t="str">
            <v xml:space="preserve"> </v>
          </cell>
          <cell r="FI504" t="str">
            <v>ชั้นปิดบัญชี</v>
          </cell>
          <cell r="FK504" t="str">
            <v xml:space="preserve"> </v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 xml:space="preserve"> </v>
          </cell>
          <cell r="EB505" t="str">
            <v>normal/no action</v>
          </cell>
          <cell r="ED505" t="str">
            <v xml:space="preserve"> </v>
          </cell>
          <cell r="EE505" t="str">
            <v>ชั้นปิดบัญชี</v>
          </cell>
          <cell r="EG505" t="str">
            <v xml:space="preserve"> </v>
          </cell>
          <cell r="EH505" t="str">
            <v>ชั้นปิดบัญชี</v>
          </cell>
          <cell r="EJ505" t="str">
            <v xml:space="preserve"> </v>
          </cell>
          <cell r="EK505" t="str">
            <v>ชั้นปิดบัญชี</v>
          </cell>
          <cell r="EM505" t="str">
            <v xml:space="preserve"> </v>
          </cell>
          <cell r="EN505" t="str">
            <v>ชั้นปิดบัญชี</v>
          </cell>
          <cell r="EP505" t="str">
            <v xml:space="preserve"> </v>
          </cell>
          <cell r="EQ505" t="str">
            <v>ชั้นปิดบัญชี</v>
          </cell>
          <cell r="ES505" t="str">
            <v xml:space="preserve"> </v>
          </cell>
          <cell r="ET505" t="str">
            <v>ชั้นปิดบัญชี</v>
          </cell>
          <cell r="EV505" t="str">
            <v xml:space="preserve"> </v>
          </cell>
          <cell r="EW505" t="str">
            <v>ชั้นปิดบัญชี</v>
          </cell>
          <cell r="EY505" t="str">
            <v xml:space="preserve"> </v>
          </cell>
          <cell r="EZ505" t="str">
            <v>ชั้นปิดบัญชี</v>
          </cell>
          <cell r="FB505" t="str">
            <v xml:space="preserve"> </v>
          </cell>
          <cell r="FC505" t="str">
            <v>ชั้นปิดบัญชี</v>
          </cell>
          <cell r="FE505" t="str">
            <v xml:space="preserve"> </v>
          </cell>
          <cell r="FF505" t="str">
            <v>ชั้นปิดบัญชี</v>
          </cell>
          <cell r="FH505" t="str">
            <v xml:space="preserve"> </v>
          </cell>
          <cell r="FI505" t="str">
            <v>ชั้นปิดบัญชี</v>
          </cell>
          <cell r="FK505" t="str">
            <v xml:space="preserve"> </v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 xml:space="preserve"> </v>
          </cell>
          <cell r="EB506" t="str">
            <v>ชั้นปิดบัญชี</v>
          </cell>
          <cell r="ED506" t="str">
            <v xml:space="preserve"> </v>
          </cell>
          <cell r="EE506" t="str">
            <v>ชั้นปิดบัญชี</v>
          </cell>
          <cell r="EG506" t="str">
            <v xml:space="preserve"> </v>
          </cell>
          <cell r="EH506" t="str">
            <v>ชั้นปิดบัญชี</v>
          </cell>
          <cell r="EJ506" t="str">
            <v xml:space="preserve"> </v>
          </cell>
          <cell r="EK506" t="str">
            <v>ชั้นปิดบัญชี</v>
          </cell>
          <cell r="EM506" t="str">
            <v xml:space="preserve"> </v>
          </cell>
          <cell r="EN506" t="str">
            <v>ชั้นปิดบัญชี</v>
          </cell>
          <cell r="EP506" t="str">
            <v xml:space="preserve"> </v>
          </cell>
          <cell r="EQ506" t="str">
            <v>ชั้นปิดบัญชี</v>
          </cell>
          <cell r="ES506" t="str">
            <v xml:space="preserve"> </v>
          </cell>
          <cell r="ET506" t="str">
            <v>ชั้นปิดบัญชี</v>
          </cell>
          <cell r="EV506" t="str">
            <v xml:space="preserve"> </v>
          </cell>
          <cell r="EW506" t="str">
            <v>ชั้นปิดบัญชี</v>
          </cell>
          <cell r="EY506" t="str">
            <v xml:space="preserve"> </v>
          </cell>
          <cell r="EZ506" t="str">
            <v>ชั้นปิดบัญชี</v>
          </cell>
          <cell r="FB506" t="str">
            <v xml:space="preserve"> </v>
          </cell>
          <cell r="FC506" t="str">
            <v>ชั้นปิดบัญชี</v>
          </cell>
          <cell r="FE506" t="str">
            <v xml:space="preserve"> </v>
          </cell>
          <cell r="FF506" t="str">
            <v>ชั้นปิดบัญชี</v>
          </cell>
          <cell r="FH506" t="str">
            <v xml:space="preserve"> </v>
          </cell>
          <cell r="FI506" t="str">
            <v>ชั้นปิดบัญชี</v>
          </cell>
          <cell r="FK506" t="str">
            <v xml:space="preserve"> </v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 xml:space="preserve"> </v>
          </cell>
          <cell r="EB507" t="str">
            <v>normal/no action</v>
          </cell>
          <cell r="ED507" t="str">
            <v xml:space="preserve"> </v>
          </cell>
          <cell r="EE507" t="str">
            <v>ชั้นปิดบัญชี</v>
          </cell>
          <cell r="EG507" t="str">
            <v xml:space="preserve"> </v>
          </cell>
          <cell r="EH507" t="str">
            <v>ชั้นปิดบัญชี</v>
          </cell>
          <cell r="EJ507" t="str">
            <v xml:space="preserve"> </v>
          </cell>
          <cell r="EK507" t="str">
            <v>ชั้นปิดบัญชี</v>
          </cell>
          <cell r="EM507" t="str">
            <v xml:space="preserve"> </v>
          </cell>
          <cell r="EN507" t="str">
            <v>ชั้นปิดบัญชี</v>
          </cell>
          <cell r="EP507" t="str">
            <v xml:space="preserve"> </v>
          </cell>
          <cell r="EQ507" t="str">
            <v>ชั้นปิดบัญชี</v>
          </cell>
          <cell r="ES507" t="str">
            <v xml:space="preserve"> </v>
          </cell>
          <cell r="ET507" t="str">
            <v>ชั้นปิดบัญชี</v>
          </cell>
          <cell r="EV507" t="str">
            <v xml:space="preserve"> </v>
          </cell>
          <cell r="EW507" t="str">
            <v>ชั้นปิดบัญชี</v>
          </cell>
          <cell r="EY507" t="str">
            <v xml:space="preserve"> </v>
          </cell>
          <cell r="EZ507" t="str">
            <v>ชั้นปิดบัญชี</v>
          </cell>
          <cell r="FB507" t="str">
            <v xml:space="preserve"> </v>
          </cell>
          <cell r="FC507" t="str">
            <v>ชั้นปิดบัญชี</v>
          </cell>
          <cell r="FE507" t="str">
            <v xml:space="preserve"> </v>
          </cell>
          <cell r="FF507" t="str">
            <v>ชั้นปิดบัญชี</v>
          </cell>
          <cell r="FH507" t="str">
            <v xml:space="preserve"> </v>
          </cell>
          <cell r="FI507" t="str">
            <v>ชั้นปิดบัญชี</v>
          </cell>
          <cell r="FK507" t="str">
            <v xml:space="preserve"> </v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 xml:space="preserve"> </v>
          </cell>
          <cell r="EB508" t="str">
            <v>normal/no action</v>
          </cell>
          <cell r="ED508" t="str">
            <v xml:space="preserve"> </v>
          </cell>
          <cell r="EE508" t="str">
            <v>normal/no action</v>
          </cell>
          <cell r="EG508" t="str">
            <v xml:space="preserve"> </v>
          </cell>
          <cell r="EH508" t="str">
            <v>normal/no action</v>
          </cell>
          <cell r="EJ508" t="str">
            <v xml:space="preserve"> </v>
          </cell>
          <cell r="EK508" t="str">
            <v>normal/no action</v>
          </cell>
          <cell r="EM508" t="str">
            <v xml:space="preserve"> </v>
          </cell>
          <cell r="EN508" t="str">
            <v>normal/no action</v>
          </cell>
          <cell r="EP508" t="str">
            <v xml:space="preserve"> </v>
          </cell>
          <cell r="EQ508" t="str">
            <v>normal/no action</v>
          </cell>
          <cell r="ES508" t="str">
            <v xml:space="preserve"> </v>
          </cell>
          <cell r="ET508" t="str">
            <v>normal/no action</v>
          </cell>
          <cell r="EV508" t="str">
            <v xml:space="preserve"> </v>
          </cell>
          <cell r="EW508" t="str">
            <v>normal/no action</v>
          </cell>
          <cell r="EY508" t="str">
            <v xml:space="preserve"> </v>
          </cell>
          <cell r="EZ508" t="str">
            <v>ชั้นปิดบัญชี</v>
          </cell>
          <cell r="FB508" t="str">
            <v xml:space="preserve"> </v>
          </cell>
          <cell r="FC508" t="str">
            <v>ชั้นปิดบัญชี</v>
          </cell>
          <cell r="FE508" t="str">
            <v xml:space="preserve"> </v>
          </cell>
          <cell r="FF508" t="str">
            <v>ชั้นปิดบัญชี</v>
          </cell>
          <cell r="FH508" t="str">
            <v xml:space="preserve"> </v>
          </cell>
          <cell r="FI508" t="str">
            <v>ชั้นปิดบัญชี</v>
          </cell>
          <cell r="FK508" t="str">
            <v xml:space="preserve"> </v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 xml:space="preserve"> </v>
          </cell>
          <cell r="EB510" t="str">
            <v>normal/no action</v>
          </cell>
          <cell r="ED510" t="str">
            <v xml:space="preserve"> </v>
          </cell>
          <cell r="EE510" t="str">
            <v>ชั้นปิดบัญชี</v>
          </cell>
          <cell r="EG510" t="str">
            <v xml:space="preserve"> </v>
          </cell>
          <cell r="EH510" t="str">
            <v>ชั้นปิดบัญชี</v>
          </cell>
          <cell r="EJ510" t="str">
            <v xml:space="preserve"> </v>
          </cell>
          <cell r="EK510" t="str">
            <v>ชั้นปิดบัญชี</v>
          </cell>
          <cell r="EM510" t="str">
            <v xml:space="preserve"> </v>
          </cell>
          <cell r="EN510" t="str">
            <v>ชั้นปิดบัญชี</v>
          </cell>
          <cell r="EP510" t="str">
            <v xml:space="preserve"> </v>
          </cell>
          <cell r="EQ510" t="str">
            <v>ชั้นปิดบัญชี</v>
          </cell>
          <cell r="ES510" t="str">
            <v xml:space="preserve"> </v>
          </cell>
          <cell r="ET510" t="str">
            <v>ชั้นปิดบัญชี</v>
          </cell>
          <cell r="EV510" t="str">
            <v xml:space="preserve"> </v>
          </cell>
          <cell r="EW510" t="str">
            <v>ชั้นปิดบัญชี</v>
          </cell>
          <cell r="EY510" t="str">
            <v xml:space="preserve"> </v>
          </cell>
          <cell r="EZ510" t="str">
            <v>ชั้นปิดบัญชี</v>
          </cell>
          <cell r="FB510" t="str">
            <v xml:space="preserve"> </v>
          </cell>
          <cell r="FC510" t="str">
            <v>ชั้นปิดบัญชี</v>
          </cell>
          <cell r="FE510" t="str">
            <v xml:space="preserve"> </v>
          </cell>
          <cell r="FF510" t="str">
            <v>ชั้นปิดบัญชี</v>
          </cell>
          <cell r="FH510" t="str">
            <v xml:space="preserve"> </v>
          </cell>
          <cell r="FI510" t="str">
            <v>ชั้นปิดบัญชี</v>
          </cell>
          <cell r="FK510" t="str">
            <v xml:space="preserve"> </v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 xml:space="preserve"> </v>
          </cell>
          <cell r="EB511" t="str">
            <v>ชั้นปิดบัญชี</v>
          </cell>
          <cell r="ED511" t="str">
            <v xml:space="preserve"> </v>
          </cell>
          <cell r="EE511" t="str">
            <v>ชั้นปิดบัญชี</v>
          </cell>
          <cell r="EG511" t="str">
            <v xml:space="preserve"> </v>
          </cell>
          <cell r="EH511" t="str">
            <v>ชั้นปิดบัญชี</v>
          </cell>
          <cell r="EJ511" t="str">
            <v xml:space="preserve"> </v>
          </cell>
          <cell r="EK511" t="str">
            <v>ชั้นปิดบัญชี</v>
          </cell>
          <cell r="EM511" t="str">
            <v xml:space="preserve"> </v>
          </cell>
          <cell r="EN511" t="str">
            <v>ชั้นปิดบัญชี</v>
          </cell>
          <cell r="EP511" t="str">
            <v xml:space="preserve"> </v>
          </cell>
          <cell r="EQ511" t="str">
            <v>ชั้นปิดบัญชี</v>
          </cell>
          <cell r="ES511" t="str">
            <v xml:space="preserve"> </v>
          </cell>
          <cell r="ET511" t="str">
            <v>ชั้นปิดบัญชี</v>
          </cell>
          <cell r="EV511" t="str">
            <v xml:space="preserve"> </v>
          </cell>
          <cell r="EW511" t="str">
            <v>ชั้นปิดบัญชี</v>
          </cell>
          <cell r="EY511" t="str">
            <v xml:space="preserve"> </v>
          </cell>
          <cell r="EZ511" t="str">
            <v>ชั้นปิดบัญชี</v>
          </cell>
          <cell r="FB511" t="str">
            <v xml:space="preserve"> </v>
          </cell>
          <cell r="FC511" t="str">
            <v>ชั้นปิดบัญชี</v>
          </cell>
          <cell r="FE511" t="str">
            <v xml:space="preserve"> </v>
          </cell>
          <cell r="FF511" t="str">
            <v>ชั้นปิดบัญชี</v>
          </cell>
          <cell r="FH511" t="str">
            <v xml:space="preserve"> </v>
          </cell>
          <cell r="FI511" t="str">
            <v>ชั้นปิดบัญชี</v>
          </cell>
          <cell r="FK511" t="str">
            <v xml:space="preserve"> </v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 xml:space="preserve"> </v>
          </cell>
          <cell r="EB512" t="str">
            <v>ชั้นปิดบัญชี</v>
          </cell>
          <cell r="ED512" t="str">
            <v xml:space="preserve"> </v>
          </cell>
          <cell r="EE512" t="str">
            <v>ชั้นปิดบัญชี</v>
          </cell>
          <cell r="EG512" t="str">
            <v xml:space="preserve"> </v>
          </cell>
          <cell r="EH512" t="str">
            <v>ชั้นปิดบัญชี</v>
          </cell>
          <cell r="EJ512" t="str">
            <v xml:space="preserve"> </v>
          </cell>
          <cell r="EK512" t="str">
            <v>ชั้นปิดบัญชี</v>
          </cell>
          <cell r="EM512" t="str">
            <v xml:space="preserve"> </v>
          </cell>
          <cell r="EN512" t="str">
            <v>ชั้นปิดบัญชี</v>
          </cell>
          <cell r="EP512" t="str">
            <v xml:space="preserve"> </v>
          </cell>
          <cell r="EQ512" t="str">
            <v>ชั้นปิดบัญชี</v>
          </cell>
          <cell r="ES512" t="str">
            <v xml:space="preserve"> </v>
          </cell>
          <cell r="ET512" t="str">
            <v>ชั้นปิดบัญชี</v>
          </cell>
          <cell r="EV512" t="str">
            <v xml:space="preserve"> </v>
          </cell>
          <cell r="EW512" t="str">
            <v>ชั้นปิดบัญชี</v>
          </cell>
          <cell r="EY512" t="str">
            <v xml:space="preserve"> </v>
          </cell>
          <cell r="EZ512" t="str">
            <v>ชั้นปิดบัญชี</v>
          </cell>
          <cell r="FB512" t="str">
            <v xml:space="preserve"> </v>
          </cell>
          <cell r="FC512" t="str">
            <v>ชั้นปิดบัญชี</v>
          </cell>
          <cell r="FE512" t="str">
            <v xml:space="preserve"> </v>
          </cell>
          <cell r="FF512" t="str">
            <v>ชั้นปิดบัญชี</v>
          </cell>
          <cell r="FH512" t="str">
            <v xml:space="preserve"> </v>
          </cell>
          <cell r="FI512" t="str">
            <v>ชั้นปิดบัญชี</v>
          </cell>
          <cell r="FK512" t="str">
            <v xml:space="preserve"> </v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 xml:space="preserve"> </v>
          </cell>
          <cell r="EB513" t="str">
            <v>ชั้นปิดบัญชี</v>
          </cell>
          <cell r="ED513" t="str">
            <v xml:space="preserve"> </v>
          </cell>
          <cell r="EE513" t="str">
            <v>ชั้นปิดบัญชี</v>
          </cell>
          <cell r="EG513" t="str">
            <v xml:space="preserve"> </v>
          </cell>
          <cell r="EH513" t="str">
            <v>ชั้นปิดบัญชี</v>
          </cell>
          <cell r="EJ513" t="str">
            <v xml:space="preserve"> </v>
          </cell>
          <cell r="EK513" t="str">
            <v>ชั้นปิดบัญชี</v>
          </cell>
          <cell r="EM513" t="str">
            <v xml:space="preserve"> </v>
          </cell>
          <cell r="EN513" t="str">
            <v>ชั้นปิดบัญชี</v>
          </cell>
          <cell r="EP513" t="str">
            <v xml:space="preserve"> </v>
          </cell>
          <cell r="EQ513" t="str">
            <v>ชั้นปิดบัญชี</v>
          </cell>
          <cell r="ES513" t="str">
            <v xml:space="preserve"> </v>
          </cell>
          <cell r="ET513" t="str">
            <v>ชั้นปิดบัญชี</v>
          </cell>
          <cell r="EV513" t="str">
            <v xml:space="preserve"> </v>
          </cell>
          <cell r="EW513" t="str">
            <v>ชั้นปิดบัญชี</v>
          </cell>
          <cell r="EY513" t="str">
            <v xml:space="preserve"> </v>
          </cell>
          <cell r="EZ513" t="str">
            <v>ชั้นปิดบัญชี</v>
          </cell>
          <cell r="FB513" t="str">
            <v xml:space="preserve"> </v>
          </cell>
          <cell r="FC513" t="str">
            <v>ชั้นปิดบัญชี</v>
          </cell>
          <cell r="FE513" t="str">
            <v xml:space="preserve"> </v>
          </cell>
          <cell r="FF513" t="str">
            <v>ชั้นปิดบัญชี</v>
          </cell>
          <cell r="FH513" t="str">
            <v xml:space="preserve"> </v>
          </cell>
          <cell r="FI513" t="str">
            <v>ชั้นปิดบัญชี</v>
          </cell>
          <cell r="FK513" t="str">
            <v xml:space="preserve"> </v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 xml:space="preserve"> </v>
          </cell>
          <cell r="EB514" t="str">
            <v>normal/no action</v>
          </cell>
          <cell r="ED514" t="str">
            <v xml:space="preserve"> </v>
          </cell>
          <cell r="EE514" t="str">
            <v>ชั้นปิดบัญชี</v>
          </cell>
          <cell r="EG514" t="str">
            <v xml:space="preserve"> </v>
          </cell>
          <cell r="EH514" t="str">
            <v>ชั้นปิดบัญชี</v>
          </cell>
          <cell r="EJ514" t="str">
            <v xml:space="preserve"> </v>
          </cell>
          <cell r="EK514" t="str">
            <v>ชั้นปิดบัญชี</v>
          </cell>
          <cell r="EM514" t="str">
            <v xml:space="preserve"> </v>
          </cell>
          <cell r="EN514" t="str">
            <v>ชั้นปิดบัญชี</v>
          </cell>
          <cell r="EP514" t="str">
            <v xml:space="preserve"> </v>
          </cell>
          <cell r="EQ514" t="str">
            <v>ชั้นปิดบัญชี</v>
          </cell>
          <cell r="ES514" t="str">
            <v xml:space="preserve"> </v>
          </cell>
          <cell r="ET514" t="str">
            <v>ชั้นปิดบัญชี</v>
          </cell>
          <cell r="EV514" t="str">
            <v xml:space="preserve"> </v>
          </cell>
          <cell r="EW514" t="str">
            <v>ชั้นปิดบัญชี</v>
          </cell>
          <cell r="EY514" t="str">
            <v xml:space="preserve"> </v>
          </cell>
          <cell r="EZ514" t="str">
            <v>ชั้นปิดบัญชี</v>
          </cell>
          <cell r="FB514" t="str">
            <v xml:space="preserve"> </v>
          </cell>
          <cell r="FC514" t="str">
            <v>ชั้นปิดบัญชี</v>
          </cell>
          <cell r="FE514" t="str">
            <v xml:space="preserve"> </v>
          </cell>
          <cell r="FF514" t="str">
            <v>ชั้นปิดบัญชี</v>
          </cell>
          <cell r="FH514" t="str">
            <v xml:space="preserve"> </v>
          </cell>
          <cell r="FI514" t="str">
            <v>ชั้นปิดบัญชี</v>
          </cell>
          <cell r="FK514" t="str">
            <v xml:space="preserve"> </v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 xml:space="preserve"> </v>
          </cell>
          <cell r="EB515" t="str">
            <v>normal/no action</v>
          </cell>
          <cell r="ED515" t="str">
            <v xml:space="preserve"> </v>
          </cell>
          <cell r="EE515" t="str">
            <v>normal/no action</v>
          </cell>
          <cell r="EG515" t="str">
            <v xml:space="preserve"> </v>
          </cell>
          <cell r="EH515" t="str">
            <v>normal/no action</v>
          </cell>
          <cell r="EJ515" t="str">
            <v xml:space="preserve"> </v>
          </cell>
          <cell r="EK515" t="str">
            <v>normal/no action</v>
          </cell>
          <cell r="EM515" t="str">
            <v xml:space="preserve"> </v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 xml:space="preserve"> </v>
          </cell>
          <cell r="EB516" t="str">
            <v>normal/no action</v>
          </cell>
          <cell r="ED516" t="str">
            <v xml:space="preserve"> </v>
          </cell>
          <cell r="EE516" t="str">
            <v>normal/no action</v>
          </cell>
          <cell r="EG516" t="str">
            <v xml:space="preserve"> </v>
          </cell>
          <cell r="EH516" t="str">
            <v>normal/no action</v>
          </cell>
          <cell r="EJ516" t="str">
            <v xml:space="preserve"> </v>
          </cell>
          <cell r="EK516" t="str">
            <v>ชั้นNotice0</v>
          </cell>
          <cell r="EM516" t="str">
            <v xml:space="preserve"> </v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 xml:space="preserve"> </v>
          </cell>
          <cell r="EB517" t="str">
            <v>normal/no action</v>
          </cell>
          <cell r="ED517" t="str">
            <v xml:space="preserve"> </v>
          </cell>
          <cell r="EE517" t="str">
            <v>ชั้นปิดบัญชี</v>
          </cell>
          <cell r="EG517" t="str">
            <v xml:space="preserve"> </v>
          </cell>
          <cell r="EH517" t="str">
            <v>ชั้นปิดบัญชี</v>
          </cell>
          <cell r="EJ517" t="str">
            <v xml:space="preserve"> </v>
          </cell>
          <cell r="EK517" t="str">
            <v>ชั้นปิดบัญชี</v>
          </cell>
          <cell r="EM517" t="str">
            <v xml:space="preserve"> </v>
          </cell>
          <cell r="EN517" t="str">
            <v>ชั้นปิดบัญชี</v>
          </cell>
          <cell r="EP517" t="str">
            <v xml:space="preserve"> </v>
          </cell>
          <cell r="EQ517" t="str">
            <v>ชั้นปิดบัญชี</v>
          </cell>
          <cell r="ES517" t="str">
            <v xml:space="preserve"> </v>
          </cell>
          <cell r="ET517" t="str">
            <v>ชั้นปิดบัญชี</v>
          </cell>
          <cell r="EV517" t="str">
            <v xml:space="preserve"> </v>
          </cell>
          <cell r="EW517" t="str">
            <v>ชั้นปิดบัญชี</v>
          </cell>
          <cell r="EY517" t="str">
            <v xml:space="preserve"> </v>
          </cell>
          <cell r="EZ517" t="str">
            <v>ชั้นปิดบัญชี</v>
          </cell>
          <cell r="FB517" t="str">
            <v xml:space="preserve"> </v>
          </cell>
          <cell r="FC517" t="str">
            <v>ชั้นปิดบัญชี</v>
          </cell>
          <cell r="FE517" t="str">
            <v xml:space="preserve"> </v>
          </cell>
          <cell r="FF517" t="str">
            <v>ชั้นปิดบัญชี</v>
          </cell>
          <cell r="FH517" t="str">
            <v xml:space="preserve"> </v>
          </cell>
          <cell r="FI517" t="str">
            <v>ชั้นปิดบัญชี</v>
          </cell>
          <cell r="FK517" t="str">
            <v xml:space="preserve"> </v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 xml:space="preserve"> </v>
          </cell>
          <cell r="EB518" t="str">
            <v>normal/no action</v>
          </cell>
          <cell r="ED518" t="str">
            <v xml:space="preserve"> </v>
          </cell>
          <cell r="EE518" t="str">
            <v>normal/no action</v>
          </cell>
          <cell r="EG518" t="str">
            <v xml:space="preserve"> </v>
          </cell>
          <cell r="EH518" t="str">
            <v>normal/no action</v>
          </cell>
          <cell r="EJ518" t="str">
            <v xml:space="preserve"> </v>
          </cell>
          <cell r="EK518" t="str">
            <v>normal/no action</v>
          </cell>
          <cell r="EM518" t="str">
            <v xml:space="preserve"> </v>
          </cell>
          <cell r="EN518" t="str">
            <v>normal/no action</v>
          </cell>
          <cell r="EP518" t="str">
            <v xml:space="preserve"> </v>
          </cell>
          <cell r="EQ518" t="str">
            <v>normal/no action</v>
          </cell>
          <cell r="ES518" t="str">
            <v xml:space="preserve"> </v>
          </cell>
          <cell r="ET518" t="str">
            <v>normal/no action</v>
          </cell>
          <cell r="EV518" t="str">
            <v xml:space="preserve"> </v>
          </cell>
          <cell r="EW518" t="str">
            <v>normal/no action</v>
          </cell>
          <cell r="EY518" t="str">
            <v xml:space="preserve"> </v>
          </cell>
          <cell r="EZ518" t="str">
            <v>ชั้นปิดบัญชี</v>
          </cell>
          <cell r="FB518" t="str">
            <v xml:space="preserve"> </v>
          </cell>
          <cell r="FC518" t="str">
            <v>ชั้นปิดบัญชี</v>
          </cell>
          <cell r="FE518" t="str">
            <v xml:space="preserve"> </v>
          </cell>
          <cell r="FF518" t="str">
            <v>ชั้นปิดบัญชี</v>
          </cell>
          <cell r="FH518" t="str">
            <v xml:space="preserve"> </v>
          </cell>
          <cell r="FI518" t="str">
            <v>ชั้นปิดบัญชี</v>
          </cell>
          <cell r="FK518" t="str">
            <v xml:space="preserve"> </v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 xml:space="preserve"> </v>
          </cell>
          <cell r="EB519" t="str">
            <v>normal/no action</v>
          </cell>
          <cell r="ED519" t="str">
            <v xml:space="preserve"> </v>
          </cell>
          <cell r="EE519" t="str">
            <v>ชั้นปิดบัญชี</v>
          </cell>
          <cell r="EG519" t="str">
            <v xml:space="preserve"> </v>
          </cell>
          <cell r="EH519" t="str">
            <v>ชั้นปิดบัญชี</v>
          </cell>
          <cell r="EJ519" t="str">
            <v xml:space="preserve"> </v>
          </cell>
          <cell r="EK519" t="str">
            <v>ชั้นปิดบัญชี</v>
          </cell>
          <cell r="EM519" t="str">
            <v xml:space="preserve"> </v>
          </cell>
          <cell r="EN519" t="str">
            <v>ชั้นปิดบัญชี</v>
          </cell>
          <cell r="EP519" t="str">
            <v xml:space="preserve"> </v>
          </cell>
          <cell r="EQ519" t="str">
            <v>ชั้นปิดบัญชี</v>
          </cell>
          <cell r="ES519" t="str">
            <v xml:space="preserve"> </v>
          </cell>
          <cell r="ET519" t="str">
            <v>ชั้นปิดบัญชี</v>
          </cell>
          <cell r="EV519" t="str">
            <v xml:space="preserve"> </v>
          </cell>
          <cell r="EW519" t="str">
            <v>ชั้นปิดบัญชี</v>
          </cell>
          <cell r="EY519" t="str">
            <v xml:space="preserve"> </v>
          </cell>
          <cell r="EZ519" t="str">
            <v>ชั้นปิดบัญชี</v>
          </cell>
          <cell r="FB519" t="str">
            <v xml:space="preserve"> </v>
          </cell>
          <cell r="FC519" t="str">
            <v>ชั้นปิดบัญชี</v>
          </cell>
          <cell r="FE519" t="str">
            <v xml:space="preserve"> </v>
          </cell>
          <cell r="FF519" t="str">
            <v>ชั้นปิดบัญชี</v>
          </cell>
          <cell r="FH519" t="str">
            <v xml:space="preserve"> </v>
          </cell>
          <cell r="FI519" t="str">
            <v>ชั้นปิดบัญชี</v>
          </cell>
          <cell r="FK519" t="str">
            <v xml:space="preserve"> </v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 xml:space="preserve"> </v>
          </cell>
          <cell r="EB520" t="str">
            <v>normal/no action</v>
          </cell>
          <cell r="ED520" t="str">
            <v xml:space="preserve"> </v>
          </cell>
          <cell r="EE520" t="str">
            <v>ชั้นปิดบัญชี</v>
          </cell>
          <cell r="EG520" t="str">
            <v xml:space="preserve"> </v>
          </cell>
          <cell r="EH520" t="str">
            <v>ชั้นปิดบัญชี</v>
          </cell>
          <cell r="EJ520" t="str">
            <v xml:space="preserve"> </v>
          </cell>
          <cell r="EK520" t="str">
            <v>ชั้นปิดบัญชี</v>
          </cell>
          <cell r="EM520" t="str">
            <v xml:space="preserve"> </v>
          </cell>
          <cell r="EN520" t="str">
            <v>ชั้นปิดบัญชี</v>
          </cell>
          <cell r="EP520" t="str">
            <v xml:space="preserve"> </v>
          </cell>
          <cell r="EQ520" t="str">
            <v>ชั้นปิดบัญชี</v>
          </cell>
          <cell r="ES520" t="str">
            <v xml:space="preserve"> </v>
          </cell>
          <cell r="ET520" t="str">
            <v>ชั้นปิดบัญชี</v>
          </cell>
          <cell r="EV520" t="str">
            <v xml:space="preserve"> </v>
          </cell>
          <cell r="EW520" t="str">
            <v>ชั้นปิดบัญชี</v>
          </cell>
          <cell r="EY520" t="str">
            <v xml:space="preserve"> </v>
          </cell>
          <cell r="EZ520" t="str">
            <v>ชั้นปิดบัญชี</v>
          </cell>
          <cell r="FB520" t="str">
            <v xml:space="preserve"> </v>
          </cell>
          <cell r="FC520" t="str">
            <v>ชั้นปิดบัญชี</v>
          </cell>
          <cell r="FE520" t="str">
            <v xml:space="preserve"> </v>
          </cell>
          <cell r="FF520" t="str">
            <v>ชั้นปิดบัญชี</v>
          </cell>
          <cell r="FH520" t="str">
            <v xml:space="preserve"> </v>
          </cell>
          <cell r="FI520" t="str">
            <v>ชั้นปิดบัญชี</v>
          </cell>
          <cell r="FK520" t="str">
            <v xml:space="preserve"> </v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 xml:space="preserve"> </v>
          </cell>
          <cell r="EB521" t="str">
            <v>ชั้นปิดบัญชี</v>
          </cell>
          <cell r="ED521" t="str">
            <v xml:space="preserve"> </v>
          </cell>
          <cell r="EE521" t="str">
            <v>ชั้นปิดบัญชี</v>
          </cell>
          <cell r="EG521" t="str">
            <v xml:space="preserve"> </v>
          </cell>
          <cell r="EH521" t="str">
            <v>ชั้นปิดบัญชี</v>
          </cell>
          <cell r="EJ521" t="str">
            <v xml:space="preserve"> </v>
          </cell>
          <cell r="EK521" t="str">
            <v>ชั้นปิดบัญชี</v>
          </cell>
          <cell r="EM521" t="str">
            <v xml:space="preserve"> </v>
          </cell>
          <cell r="EN521" t="str">
            <v>ชั้นปิดบัญชี</v>
          </cell>
          <cell r="EP521" t="str">
            <v xml:space="preserve"> </v>
          </cell>
          <cell r="EQ521" t="str">
            <v>ชั้นปิดบัญชี</v>
          </cell>
          <cell r="ES521" t="str">
            <v xml:space="preserve"> </v>
          </cell>
          <cell r="ET521" t="str">
            <v>ชั้นปิดบัญชี</v>
          </cell>
          <cell r="EV521" t="str">
            <v xml:space="preserve"> </v>
          </cell>
          <cell r="EW521" t="str">
            <v>ชั้นปิดบัญชี</v>
          </cell>
          <cell r="EY521" t="str">
            <v xml:space="preserve"> </v>
          </cell>
          <cell r="EZ521" t="str">
            <v>ชั้นปิดบัญชี</v>
          </cell>
          <cell r="FB521" t="str">
            <v xml:space="preserve"> </v>
          </cell>
          <cell r="FC521" t="str">
            <v>ชั้นปิดบัญชี</v>
          </cell>
          <cell r="FE521" t="str">
            <v xml:space="preserve"> </v>
          </cell>
          <cell r="FF521" t="str">
            <v>ชั้นปิดบัญชี</v>
          </cell>
          <cell r="FH521" t="str">
            <v xml:space="preserve"> </v>
          </cell>
          <cell r="FI521" t="str">
            <v>ชั้นปิดบัญชี</v>
          </cell>
          <cell r="FK521" t="str">
            <v xml:space="preserve"> </v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 xml:space="preserve"> </v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 xml:space="preserve"> </v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 xml:space="preserve"> </v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 xml:space="preserve"> </v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 xml:space="preserve"> </v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 xml:space="preserve"> </v>
          </cell>
          <cell r="ET522" t="str">
            <v>ชั้นปิดบัญชี</v>
          </cell>
          <cell r="EV522" t="str">
            <v xml:space="preserve"> </v>
          </cell>
          <cell r="EW522" t="str">
            <v>ชั้นปิดบัญชี</v>
          </cell>
          <cell r="EY522" t="str">
            <v xml:space="preserve"> </v>
          </cell>
          <cell r="EZ522" t="str">
            <v>ชั้นปิดบัญชี</v>
          </cell>
          <cell r="FB522" t="str">
            <v xml:space="preserve"> </v>
          </cell>
          <cell r="FC522" t="str">
            <v>ชั้นปิดบัญชี</v>
          </cell>
          <cell r="FE522" t="str">
            <v xml:space="preserve"> </v>
          </cell>
          <cell r="FF522" t="str">
            <v>ชั้นปิดบัญชี</v>
          </cell>
          <cell r="FH522" t="str">
            <v xml:space="preserve"> </v>
          </cell>
          <cell r="FI522" t="str">
            <v>ชั้นปิดบัญชี</v>
          </cell>
          <cell r="FK522" t="str">
            <v xml:space="preserve"> </v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 xml:space="preserve"> </v>
          </cell>
          <cell r="EB523" t="str">
            <v>ชั้นปิดบัญชี</v>
          </cell>
          <cell r="ED523" t="str">
            <v xml:space="preserve"> </v>
          </cell>
          <cell r="EE523" t="str">
            <v>ชั้นปิดบัญชี</v>
          </cell>
          <cell r="EG523" t="str">
            <v xml:space="preserve"> </v>
          </cell>
          <cell r="EH523" t="str">
            <v>ชั้นปิดบัญชี</v>
          </cell>
          <cell r="EJ523" t="str">
            <v xml:space="preserve"> </v>
          </cell>
          <cell r="EK523" t="str">
            <v>ชั้นปิดบัญชี</v>
          </cell>
          <cell r="EM523" t="str">
            <v xml:space="preserve"> </v>
          </cell>
          <cell r="EN523" t="str">
            <v>ชั้นปิดบัญชี</v>
          </cell>
          <cell r="EP523" t="str">
            <v xml:space="preserve"> </v>
          </cell>
          <cell r="EQ523" t="str">
            <v>ชั้นปิดบัญชี</v>
          </cell>
          <cell r="ES523" t="str">
            <v xml:space="preserve"> </v>
          </cell>
          <cell r="ET523" t="str">
            <v>ชั้นปิดบัญชี</v>
          </cell>
          <cell r="EV523" t="str">
            <v xml:space="preserve"> </v>
          </cell>
          <cell r="EW523" t="str">
            <v>ชั้นปิดบัญชี</v>
          </cell>
          <cell r="EY523" t="str">
            <v xml:space="preserve"> </v>
          </cell>
          <cell r="EZ523" t="str">
            <v>ชั้นปิดบัญชี</v>
          </cell>
          <cell r="FB523" t="str">
            <v xml:space="preserve"> </v>
          </cell>
          <cell r="FC523" t="str">
            <v>ชั้นปิดบัญชี</v>
          </cell>
          <cell r="FE523" t="str">
            <v xml:space="preserve"> </v>
          </cell>
          <cell r="FF523" t="str">
            <v>ชั้นปิดบัญชี</v>
          </cell>
          <cell r="FH523" t="str">
            <v xml:space="preserve"> </v>
          </cell>
          <cell r="FI523" t="str">
            <v>ชั้นปิดบัญชี</v>
          </cell>
          <cell r="FK523" t="str">
            <v xml:space="preserve"> </v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 xml:space="preserve"> </v>
          </cell>
          <cell r="EB524" t="str">
            <v>normal/no action</v>
          </cell>
          <cell r="ED524" t="str">
            <v xml:space="preserve"> </v>
          </cell>
          <cell r="EE524" t="str">
            <v>ชั้นปิดบัญชี</v>
          </cell>
          <cell r="EG524" t="str">
            <v xml:space="preserve"> </v>
          </cell>
          <cell r="EH524" t="str">
            <v>ชั้นปิดบัญชี</v>
          </cell>
          <cell r="EJ524" t="str">
            <v xml:space="preserve"> </v>
          </cell>
          <cell r="EK524" t="str">
            <v>ชั้นปิดบัญชี</v>
          </cell>
          <cell r="EM524" t="str">
            <v xml:space="preserve"> </v>
          </cell>
          <cell r="EN524" t="str">
            <v>ชั้นปิดบัญชี</v>
          </cell>
          <cell r="EP524" t="str">
            <v xml:space="preserve"> </v>
          </cell>
          <cell r="EQ524" t="str">
            <v>ชั้นปิดบัญชี</v>
          </cell>
          <cell r="ES524" t="str">
            <v xml:space="preserve"> </v>
          </cell>
          <cell r="ET524" t="str">
            <v>ชั้นปิดบัญชี</v>
          </cell>
          <cell r="EV524" t="str">
            <v xml:space="preserve"> </v>
          </cell>
          <cell r="EW524" t="str">
            <v>ชั้นปิดบัญชี</v>
          </cell>
          <cell r="EY524" t="str">
            <v xml:space="preserve"> </v>
          </cell>
          <cell r="EZ524" t="str">
            <v>ชั้นปิดบัญชี</v>
          </cell>
          <cell r="FB524" t="str">
            <v xml:space="preserve"> </v>
          </cell>
          <cell r="FC524" t="str">
            <v>ชั้นปิดบัญชี</v>
          </cell>
          <cell r="FE524" t="str">
            <v xml:space="preserve"> </v>
          </cell>
          <cell r="FF524" t="str">
            <v>ชั้นปิดบัญชี</v>
          </cell>
          <cell r="FH524" t="str">
            <v xml:space="preserve"> </v>
          </cell>
          <cell r="FI524" t="str">
            <v>ชั้นปิดบัญชี</v>
          </cell>
          <cell r="FK524" t="str">
            <v xml:space="preserve"> </v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 xml:space="preserve"> </v>
          </cell>
          <cell r="EB525" t="str">
            <v>ชั้นปิดบัญชี</v>
          </cell>
          <cell r="ED525" t="str">
            <v xml:space="preserve"> </v>
          </cell>
          <cell r="EE525" t="str">
            <v>ชั้นปิดบัญชี</v>
          </cell>
          <cell r="EG525" t="str">
            <v xml:space="preserve"> </v>
          </cell>
          <cell r="EH525" t="str">
            <v>ชั้นปิดบัญชี</v>
          </cell>
          <cell r="EJ525" t="str">
            <v xml:space="preserve"> </v>
          </cell>
          <cell r="EK525" t="str">
            <v>ชั้นปิดบัญชี</v>
          </cell>
          <cell r="EM525" t="str">
            <v xml:space="preserve"> </v>
          </cell>
          <cell r="EN525" t="str">
            <v>ชั้นปิดบัญชี</v>
          </cell>
          <cell r="EP525" t="str">
            <v xml:space="preserve"> </v>
          </cell>
          <cell r="EQ525" t="str">
            <v>ชั้นปิดบัญชี</v>
          </cell>
          <cell r="ES525" t="str">
            <v xml:space="preserve"> </v>
          </cell>
          <cell r="ET525" t="str">
            <v>ชั้นปิดบัญชี</v>
          </cell>
          <cell r="EV525" t="str">
            <v xml:space="preserve"> </v>
          </cell>
          <cell r="EW525" t="str">
            <v>ชั้นปิดบัญชี</v>
          </cell>
          <cell r="EY525" t="str">
            <v xml:space="preserve"> </v>
          </cell>
          <cell r="EZ525" t="str">
            <v>ชั้นปิดบัญชี</v>
          </cell>
          <cell r="FB525" t="str">
            <v xml:space="preserve"> </v>
          </cell>
          <cell r="FC525" t="str">
            <v>ชั้นปิดบัญชี</v>
          </cell>
          <cell r="FE525" t="str">
            <v xml:space="preserve"> </v>
          </cell>
          <cell r="FF525" t="str">
            <v>ชั้นปิดบัญชี</v>
          </cell>
          <cell r="FH525" t="str">
            <v xml:space="preserve"> </v>
          </cell>
          <cell r="FI525" t="str">
            <v>ชั้นปิดบัญชี</v>
          </cell>
          <cell r="FK525" t="str">
            <v xml:space="preserve"> </v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 xml:space="preserve"> </v>
          </cell>
          <cell r="EB526" t="str">
            <v>normal/no action</v>
          </cell>
          <cell r="ED526" t="str">
            <v xml:space="preserve"> </v>
          </cell>
          <cell r="EE526" t="str">
            <v>ชั้นปิดบัญชี</v>
          </cell>
          <cell r="EG526" t="str">
            <v xml:space="preserve"> </v>
          </cell>
          <cell r="EH526" t="str">
            <v>ชั้นปิดบัญชี</v>
          </cell>
          <cell r="EJ526" t="str">
            <v xml:space="preserve"> </v>
          </cell>
          <cell r="EK526" t="str">
            <v>ชั้นปิดบัญชี</v>
          </cell>
          <cell r="EM526" t="str">
            <v xml:space="preserve"> </v>
          </cell>
          <cell r="EN526" t="str">
            <v>ชั้นปิดบัญชี</v>
          </cell>
          <cell r="EP526" t="str">
            <v xml:space="preserve"> </v>
          </cell>
          <cell r="EQ526" t="str">
            <v>ชั้นปิดบัญชี</v>
          </cell>
          <cell r="ES526" t="str">
            <v xml:space="preserve"> </v>
          </cell>
          <cell r="ET526" t="str">
            <v>ชั้นปิดบัญชี</v>
          </cell>
          <cell r="EV526" t="str">
            <v xml:space="preserve"> </v>
          </cell>
          <cell r="EW526" t="str">
            <v>ชั้นปิดบัญชี</v>
          </cell>
          <cell r="EY526" t="str">
            <v xml:space="preserve"> </v>
          </cell>
          <cell r="EZ526" t="str">
            <v>ชั้นปิดบัญชี</v>
          </cell>
          <cell r="FB526" t="str">
            <v xml:space="preserve"> </v>
          </cell>
          <cell r="FC526" t="str">
            <v>ชั้นปิดบัญชี</v>
          </cell>
          <cell r="FE526" t="str">
            <v xml:space="preserve"> </v>
          </cell>
          <cell r="FF526" t="str">
            <v>ชั้นปิดบัญชี</v>
          </cell>
          <cell r="FH526" t="str">
            <v xml:space="preserve"> </v>
          </cell>
          <cell r="FI526" t="str">
            <v>ชั้นปิดบัญชี</v>
          </cell>
          <cell r="FK526" t="str">
            <v xml:space="preserve"> </v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 xml:space="preserve"> </v>
          </cell>
          <cell r="EB527" t="str">
            <v>ชั้นปิดบัญชี</v>
          </cell>
          <cell r="ED527" t="str">
            <v xml:space="preserve"> </v>
          </cell>
          <cell r="EE527" t="str">
            <v>ชั้นปิดบัญชี</v>
          </cell>
          <cell r="EG527" t="str">
            <v xml:space="preserve"> </v>
          </cell>
          <cell r="EH527" t="str">
            <v>ชั้นปิดบัญชี</v>
          </cell>
          <cell r="EJ527" t="str">
            <v xml:space="preserve"> </v>
          </cell>
          <cell r="EK527" t="str">
            <v>ชั้นปิดบัญชี</v>
          </cell>
          <cell r="EM527" t="str">
            <v xml:space="preserve"> </v>
          </cell>
          <cell r="EN527" t="str">
            <v>ชั้นปิดบัญชี</v>
          </cell>
          <cell r="EP527" t="str">
            <v xml:space="preserve"> </v>
          </cell>
          <cell r="EQ527" t="str">
            <v>ชั้นปิดบัญชี</v>
          </cell>
          <cell r="ES527" t="str">
            <v xml:space="preserve"> </v>
          </cell>
          <cell r="ET527" t="str">
            <v>ชั้นปิดบัญชี</v>
          </cell>
          <cell r="EV527" t="str">
            <v xml:space="preserve"> </v>
          </cell>
          <cell r="EW527" t="str">
            <v>ชั้นปิดบัญชี</v>
          </cell>
          <cell r="EY527" t="str">
            <v xml:space="preserve"> </v>
          </cell>
          <cell r="EZ527" t="str">
            <v>ชั้นปิดบัญชี</v>
          </cell>
          <cell r="FB527" t="str">
            <v xml:space="preserve"> </v>
          </cell>
          <cell r="FC527" t="str">
            <v>ชั้นปิดบัญชี</v>
          </cell>
          <cell r="FE527" t="str">
            <v xml:space="preserve"> </v>
          </cell>
          <cell r="FF527" t="str">
            <v>ชั้นปิดบัญชี</v>
          </cell>
          <cell r="FH527" t="str">
            <v xml:space="preserve"> </v>
          </cell>
          <cell r="FI527" t="str">
            <v>ชั้นปิดบัญชี</v>
          </cell>
          <cell r="FK527" t="str">
            <v xml:space="preserve"> </v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 xml:space="preserve"> </v>
          </cell>
          <cell r="EB528" t="str">
            <v>normal/no action</v>
          </cell>
          <cell r="ED528" t="str">
            <v xml:space="preserve"> </v>
          </cell>
          <cell r="EE528" t="str">
            <v>ชั้นปิดบัญชี</v>
          </cell>
          <cell r="EG528" t="str">
            <v xml:space="preserve"> </v>
          </cell>
          <cell r="EH528" t="str">
            <v>ชั้นปิดบัญชี</v>
          </cell>
          <cell r="EJ528" t="str">
            <v xml:space="preserve"> </v>
          </cell>
          <cell r="EK528" t="str">
            <v>ชั้นปิดบัญชี</v>
          </cell>
          <cell r="EM528" t="str">
            <v xml:space="preserve"> </v>
          </cell>
          <cell r="EN528" t="str">
            <v>ชั้นปิดบัญชี</v>
          </cell>
          <cell r="EP528" t="str">
            <v xml:space="preserve"> </v>
          </cell>
          <cell r="EQ528" t="str">
            <v>ชั้นปิดบัญชี</v>
          </cell>
          <cell r="ES528" t="str">
            <v xml:space="preserve"> </v>
          </cell>
          <cell r="ET528" t="str">
            <v>ชั้นปิดบัญชี</v>
          </cell>
          <cell r="EV528" t="str">
            <v xml:space="preserve"> </v>
          </cell>
          <cell r="EW528" t="str">
            <v>ชั้นปิดบัญชี</v>
          </cell>
          <cell r="EY528" t="str">
            <v xml:space="preserve"> </v>
          </cell>
          <cell r="EZ528" t="str">
            <v>ชั้นปิดบัญชี</v>
          </cell>
          <cell r="FB528" t="str">
            <v xml:space="preserve"> </v>
          </cell>
          <cell r="FC528" t="str">
            <v>ชั้นปิดบัญชี</v>
          </cell>
          <cell r="FE528" t="str">
            <v xml:space="preserve"> </v>
          </cell>
          <cell r="FF528" t="str">
            <v>ชั้นปิดบัญชี</v>
          </cell>
          <cell r="FH528" t="str">
            <v xml:space="preserve"> </v>
          </cell>
          <cell r="FI528" t="str">
            <v>ชั้นปิดบัญชี</v>
          </cell>
          <cell r="FK528" t="str">
            <v xml:space="preserve"> </v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 xml:space="preserve"> </v>
          </cell>
          <cell r="EB529" t="str">
            <v>ชั้นปิดบัญชี</v>
          </cell>
          <cell r="ED529" t="str">
            <v xml:space="preserve"> </v>
          </cell>
          <cell r="EE529" t="str">
            <v>ชั้นปิดบัญชี</v>
          </cell>
          <cell r="EG529" t="str">
            <v xml:space="preserve"> </v>
          </cell>
          <cell r="EH529" t="str">
            <v>ชั้นปิดบัญชี</v>
          </cell>
          <cell r="EJ529" t="str">
            <v xml:space="preserve"> </v>
          </cell>
          <cell r="EK529" t="str">
            <v>ชั้นปิดบัญชี</v>
          </cell>
          <cell r="EM529" t="str">
            <v xml:space="preserve"> </v>
          </cell>
          <cell r="EN529" t="str">
            <v>ชั้นปิดบัญชี</v>
          </cell>
          <cell r="EP529" t="str">
            <v xml:space="preserve"> </v>
          </cell>
          <cell r="EQ529" t="str">
            <v>ชั้นปิดบัญชี</v>
          </cell>
          <cell r="ES529" t="str">
            <v xml:space="preserve"> </v>
          </cell>
          <cell r="ET529" t="str">
            <v>ชั้นปิดบัญชี</v>
          </cell>
          <cell r="EV529" t="str">
            <v xml:space="preserve"> </v>
          </cell>
          <cell r="EW529" t="str">
            <v>ชั้นปิดบัญชี</v>
          </cell>
          <cell r="EY529" t="str">
            <v xml:space="preserve"> </v>
          </cell>
          <cell r="EZ529" t="str">
            <v>ชั้นปิดบัญชี</v>
          </cell>
          <cell r="FB529" t="str">
            <v xml:space="preserve"> </v>
          </cell>
          <cell r="FC529" t="str">
            <v>ชั้นปิดบัญชี</v>
          </cell>
          <cell r="FE529" t="str">
            <v xml:space="preserve"> </v>
          </cell>
          <cell r="FF529" t="str">
            <v>ชั้นปิดบัญชี</v>
          </cell>
          <cell r="FH529" t="str">
            <v xml:space="preserve"> </v>
          </cell>
          <cell r="FI529" t="str">
            <v>ชั้นปิดบัญชี</v>
          </cell>
          <cell r="FK529" t="str">
            <v xml:space="preserve"> </v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 xml:space="preserve"> </v>
          </cell>
          <cell r="EB530" t="str">
            <v>normal/no action</v>
          </cell>
          <cell r="ED530" t="str">
            <v xml:space="preserve"> </v>
          </cell>
          <cell r="EE530" t="str">
            <v>normal/no action</v>
          </cell>
          <cell r="EG530" t="str">
            <v xml:space="preserve"> </v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 xml:space="preserve"> </v>
          </cell>
          <cell r="EB531" t="str">
            <v>ชั้นปิดบัญชี</v>
          </cell>
          <cell r="ED531" t="str">
            <v xml:space="preserve"> </v>
          </cell>
          <cell r="EE531" t="str">
            <v>ชั้นปิดบัญชี</v>
          </cell>
          <cell r="EG531" t="str">
            <v xml:space="preserve"> </v>
          </cell>
          <cell r="EH531" t="str">
            <v>ชั้นปิดบัญชี</v>
          </cell>
          <cell r="EJ531" t="str">
            <v xml:space="preserve"> </v>
          </cell>
          <cell r="EK531" t="str">
            <v>ชั้นปิดบัญชี</v>
          </cell>
          <cell r="EM531" t="str">
            <v xml:space="preserve"> </v>
          </cell>
          <cell r="EN531" t="str">
            <v>ชั้นปิดบัญชี</v>
          </cell>
          <cell r="EP531" t="str">
            <v xml:space="preserve"> </v>
          </cell>
          <cell r="EQ531" t="str">
            <v>ชั้นปิดบัญชี</v>
          </cell>
          <cell r="ES531" t="str">
            <v xml:space="preserve"> </v>
          </cell>
          <cell r="ET531" t="str">
            <v>ชั้นปิดบัญชี</v>
          </cell>
          <cell r="EV531" t="str">
            <v xml:space="preserve"> </v>
          </cell>
          <cell r="EW531" t="str">
            <v>ชั้นปิดบัญชี</v>
          </cell>
          <cell r="EY531" t="str">
            <v xml:space="preserve"> </v>
          </cell>
          <cell r="EZ531" t="str">
            <v>ชั้นปิดบัญชี</v>
          </cell>
          <cell r="FB531" t="str">
            <v xml:space="preserve"> </v>
          </cell>
          <cell r="FC531" t="str">
            <v>ชั้นปิดบัญชี</v>
          </cell>
          <cell r="FE531" t="str">
            <v xml:space="preserve"> </v>
          </cell>
          <cell r="FF531" t="str">
            <v>ชั้นปิดบัญชี</v>
          </cell>
          <cell r="FH531" t="str">
            <v xml:space="preserve"> </v>
          </cell>
          <cell r="FI531" t="str">
            <v>ชั้นปิดบัญชี</v>
          </cell>
          <cell r="FK531" t="str">
            <v xml:space="preserve"> </v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 xml:space="preserve"> </v>
          </cell>
          <cell r="EB532" t="str">
            <v>ชั้นปิดบัญชี</v>
          </cell>
          <cell r="ED532" t="str">
            <v xml:space="preserve"> </v>
          </cell>
          <cell r="EE532" t="str">
            <v>ชั้นปิดบัญชี</v>
          </cell>
          <cell r="EG532" t="str">
            <v xml:space="preserve"> </v>
          </cell>
          <cell r="EH532" t="str">
            <v>ชั้นปิดบัญชี</v>
          </cell>
          <cell r="EJ532" t="str">
            <v xml:space="preserve"> </v>
          </cell>
          <cell r="EK532" t="str">
            <v>ชั้นปิดบัญชี</v>
          </cell>
          <cell r="EM532" t="str">
            <v xml:space="preserve"> </v>
          </cell>
          <cell r="EN532" t="str">
            <v>ชั้นปิดบัญชี</v>
          </cell>
          <cell r="EP532" t="str">
            <v xml:space="preserve"> </v>
          </cell>
          <cell r="EQ532" t="str">
            <v>ชั้นปิดบัญชี</v>
          </cell>
          <cell r="ES532" t="str">
            <v xml:space="preserve"> </v>
          </cell>
          <cell r="ET532" t="str">
            <v>ชั้นปิดบัญชี</v>
          </cell>
          <cell r="EV532" t="str">
            <v xml:space="preserve"> </v>
          </cell>
          <cell r="EW532" t="str">
            <v>ชั้นปิดบัญชี</v>
          </cell>
          <cell r="EY532" t="str">
            <v xml:space="preserve"> </v>
          </cell>
          <cell r="EZ532" t="str">
            <v>ชั้นปิดบัญชี</v>
          </cell>
          <cell r="FB532" t="str">
            <v xml:space="preserve"> </v>
          </cell>
          <cell r="FC532" t="str">
            <v>ชั้นปิดบัญชี</v>
          </cell>
          <cell r="FE532" t="str">
            <v xml:space="preserve"> </v>
          </cell>
          <cell r="FF532" t="str">
            <v>ชั้นปิดบัญชี</v>
          </cell>
          <cell r="FH532" t="str">
            <v xml:space="preserve"> </v>
          </cell>
          <cell r="FI532" t="str">
            <v>ชั้นปิดบัญชี</v>
          </cell>
          <cell r="FK532" t="str">
            <v xml:space="preserve"> </v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 xml:space="preserve"> </v>
          </cell>
          <cell r="EB533" t="str">
            <v>normal/no action</v>
          </cell>
          <cell r="ED533" t="str">
            <v xml:space="preserve"> </v>
          </cell>
          <cell r="EE533" t="str">
            <v>normal/no action</v>
          </cell>
          <cell r="EG533" t="str">
            <v xml:space="preserve"> </v>
          </cell>
          <cell r="EH533" t="str">
            <v>normal/no action</v>
          </cell>
          <cell r="EJ533" t="str">
            <v xml:space="preserve"> </v>
          </cell>
          <cell r="EK533" t="str">
            <v>normal/no action</v>
          </cell>
          <cell r="EM533" t="str">
            <v xml:space="preserve"> </v>
          </cell>
          <cell r="EN533" t="str">
            <v>normal/no action</v>
          </cell>
          <cell r="EP533" t="str">
            <v xml:space="preserve"> </v>
          </cell>
          <cell r="EQ533" t="str">
            <v>normal/no action</v>
          </cell>
          <cell r="ES533" t="str">
            <v xml:space="preserve"> </v>
          </cell>
          <cell r="ET533" t="str">
            <v>normal/no action</v>
          </cell>
          <cell r="EV533" t="str">
            <v xml:space="preserve"> </v>
          </cell>
          <cell r="EW533" t="str">
            <v>ชั้นNotice0</v>
          </cell>
          <cell r="EY533" t="str">
            <v xml:space="preserve"> </v>
          </cell>
          <cell r="EZ533" t="str">
            <v>ชั้นปิดบัญชี</v>
          </cell>
          <cell r="FB533" t="str">
            <v xml:space="preserve"> </v>
          </cell>
          <cell r="FC533" t="str">
            <v>ชั้นปิดบัญชี</v>
          </cell>
          <cell r="FE533" t="str">
            <v xml:space="preserve"> </v>
          </cell>
          <cell r="FF533" t="str">
            <v>ชั้นปิดบัญชี</v>
          </cell>
          <cell r="FH533" t="str">
            <v xml:space="preserve"> </v>
          </cell>
          <cell r="FI533" t="str">
            <v>ชั้นปิดบัญชี</v>
          </cell>
          <cell r="FK533" t="str">
            <v xml:space="preserve"> </v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 xml:space="preserve"> </v>
          </cell>
          <cell r="EB534" t="str">
            <v>ชั้นปิดบัญชี</v>
          </cell>
          <cell r="ED534" t="str">
            <v xml:space="preserve"> </v>
          </cell>
          <cell r="EE534" t="str">
            <v>ชั้นปิดบัญชี</v>
          </cell>
          <cell r="EG534" t="str">
            <v xml:space="preserve"> </v>
          </cell>
          <cell r="EH534" t="str">
            <v>ชั้นปิดบัญชี</v>
          </cell>
          <cell r="EJ534" t="str">
            <v xml:space="preserve"> </v>
          </cell>
          <cell r="EK534" t="str">
            <v>ชั้นปิดบัญชี</v>
          </cell>
          <cell r="EM534" t="str">
            <v xml:space="preserve"> </v>
          </cell>
          <cell r="EN534" t="str">
            <v>ชั้นปิดบัญชี</v>
          </cell>
          <cell r="EP534" t="str">
            <v xml:space="preserve"> </v>
          </cell>
          <cell r="EQ534" t="str">
            <v>ชั้นปิดบัญชี</v>
          </cell>
          <cell r="ES534" t="str">
            <v xml:space="preserve"> </v>
          </cell>
          <cell r="ET534" t="str">
            <v>ชั้นปิดบัญชี</v>
          </cell>
          <cell r="EV534" t="str">
            <v xml:space="preserve"> </v>
          </cell>
          <cell r="EW534" t="str">
            <v>ชั้นปิดบัญชี</v>
          </cell>
          <cell r="EY534" t="str">
            <v xml:space="preserve"> </v>
          </cell>
          <cell r="EZ534" t="str">
            <v>ชั้นปิดบัญชี</v>
          </cell>
          <cell r="FB534" t="str">
            <v xml:space="preserve"> </v>
          </cell>
          <cell r="FC534" t="str">
            <v>ชั้นปิดบัญชี</v>
          </cell>
          <cell r="FE534" t="str">
            <v xml:space="preserve"> </v>
          </cell>
          <cell r="FF534" t="str">
            <v>ชั้นปิดบัญชี</v>
          </cell>
          <cell r="FH534" t="str">
            <v xml:space="preserve"> </v>
          </cell>
          <cell r="FI534" t="str">
            <v>ชั้นปิดบัญชี</v>
          </cell>
          <cell r="FK534" t="str">
            <v xml:space="preserve"> </v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 xml:space="preserve"> </v>
          </cell>
          <cell r="EB535" t="str">
            <v>normal/no action</v>
          </cell>
          <cell r="ED535" t="str">
            <v xml:space="preserve"> </v>
          </cell>
          <cell r="EE535" t="str">
            <v>normal/no action</v>
          </cell>
          <cell r="EG535" t="str">
            <v xml:space="preserve"> </v>
          </cell>
          <cell r="EH535" t="str">
            <v>normal/no action</v>
          </cell>
          <cell r="EJ535" t="str">
            <v xml:space="preserve"> </v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 xml:space="preserve"> </v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 xml:space="preserve"> </v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 xml:space="preserve"> </v>
          </cell>
          <cell r="ET535" t="str">
            <v>ชั้นปิดบัญชี</v>
          </cell>
          <cell r="EV535" t="str">
            <v xml:space="preserve"> </v>
          </cell>
          <cell r="EW535" t="str">
            <v>ชั้นปิดบัญชี</v>
          </cell>
          <cell r="EY535" t="str">
            <v xml:space="preserve"> </v>
          </cell>
          <cell r="EZ535" t="str">
            <v>ชั้นปิดบัญชี</v>
          </cell>
          <cell r="FB535" t="str">
            <v xml:space="preserve"> </v>
          </cell>
          <cell r="FC535" t="str">
            <v>ชั้นปิดบัญชี</v>
          </cell>
          <cell r="FE535" t="str">
            <v xml:space="preserve"> </v>
          </cell>
          <cell r="FF535" t="str">
            <v>ชั้นปิดบัญชี</v>
          </cell>
          <cell r="FH535" t="str">
            <v xml:space="preserve"> </v>
          </cell>
          <cell r="FI535" t="str">
            <v>ชั้นปิดบัญชี</v>
          </cell>
          <cell r="FK535" t="str">
            <v xml:space="preserve"> </v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 xml:space="preserve"> </v>
          </cell>
          <cell r="EB537" t="str">
            <v>normal/no action</v>
          </cell>
          <cell r="ED537" t="str">
            <v xml:space="preserve"> </v>
          </cell>
          <cell r="EE537" t="str">
            <v>normal/no action</v>
          </cell>
          <cell r="EG537" t="str">
            <v xml:space="preserve"> </v>
          </cell>
          <cell r="EH537" t="str">
            <v>normal/no action</v>
          </cell>
          <cell r="EJ537" t="str">
            <v xml:space="preserve"> </v>
          </cell>
          <cell r="EK537" t="str">
            <v>normal/no action</v>
          </cell>
          <cell r="EM537" t="str">
            <v xml:space="preserve"> </v>
          </cell>
          <cell r="EN537" t="str">
            <v>normal/no action</v>
          </cell>
          <cell r="EP537" t="str">
            <v xml:space="preserve"> </v>
          </cell>
          <cell r="EQ537" t="str">
            <v>normal/no action</v>
          </cell>
          <cell r="ES537" t="str">
            <v xml:space="preserve"> </v>
          </cell>
          <cell r="ET537" t="str">
            <v>normal/no action</v>
          </cell>
          <cell r="EV537" t="str">
            <v xml:space="preserve"> </v>
          </cell>
          <cell r="EW537" t="str">
            <v>normal/no action</v>
          </cell>
          <cell r="EY537" t="str">
            <v xml:space="preserve"> </v>
          </cell>
          <cell r="EZ537" t="str">
            <v>ชั้นปิดบัญชี</v>
          </cell>
          <cell r="FB537" t="str">
            <v xml:space="preserve"> </v>
          </cell>
          <cell r="FC537" t="str">
            <v>ชั้นปิดบัญชี</v>
          </cell>
          <cell r="FE537" t="str">
            <v xml:space="preserve"> </v>
          </cell>
          <cell r="FF537" t="str">
            <v>ชั้นปิดบัญชี</v>
          </cell>
          <cell r="FH537" t="str">
            <v xml:space="preserve"> </v>
          </cell>
          <cell r="FI537" t="str">
            <v>ชั้นปิดบัญชี</v>
          </cell>
          <cell r="FK537" t="str">
            <v xml:space="preserve"> </v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 xml:space="preserve"> </v>
          </cell>
          <cell r="EB538" t="str">
            <v>normal/no action</v>
          </cell>
          <cell r="ED538" t="str">
            <v xml:space="preserve"> </v>
          </cell>
          <cell r="EE538" t="str">
            <v>ชั้นปิดบัญชี</v>
          </cell>
          <cell r="EG538" t="str">
            <v xml:space="preserve"> </v>
          </cell>
          <cell r="EH538" t="str">
            <v>ชั้นปิดบัญชี</v>
          </cell>
          <cell r="EJ538" t="str">
            <v xml:space="preserve"> </v>
          </cell>
          <cell r="EK538" t="str">
            <v>ชั้นปิดบัญชี</v>
          </cell>
          <cell r="EM538" t="str">
            <v xml:space="preserve"> </v>
          </cell>
          <cell r="EN538" t="str">
            <v>ชั้นปิดบัญชี</v>
          </cell>
          <cell r="EP538" t="str">
            <v xml:space="preserve"> </v>
          </cell>
          <cell r="EQ538" t="str">
            <v>ชั้นปิดบัญชี</v>
          </cell>
          <cell r="ES538" t="str">
            <v xml:space="preserve"> </v>
          </cell>
          <cell r="ET538" t="str">
            <v>ชั้นปิดบัญชี</v>
          </cell>
          <cell r="EV538" t="str">
            <v xml:space="preserve"> </v>
          </cell>
          <cell r="EW538" t="str">
            <v>ชั้นปิดบัญชี</v>
          </cell>
          <cell r="EY538" t="str">
            <v xml:space="preserve"> </v>
          </cell>
          <cell r="EZ538" t="str">
            <v>ชั้นปิดบัญชี</v>
          </cell>
          <cell r="FB538" t="str">
            <v xml:space="preserve"> </v>
          </cell>
          <cell r="FC538" t="str">
            <v>ชั้นปิดบัญชี</v>
          </cell>
          <cell r="FE538" t="str">
            <v xml:space="preserve"> </v>
          </cell>
          <cell r="FF538" t="str">
            <v>ชั้นปิดบัญชี</v>
          </cell>
          <cell r="FH538" t="str">
            <v xml:space="preserve"> </v>
          </cell>
          <cell r="FI538" t="str">
            <v>ชั้นปิดบัญชี</v>
          </cell>
          <cell r="FK538" t="str">
            <v xml:space="preserve"> </v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 xml:space="preserve"> </v>
          </cell>
          <cell r="EB539" t="str">
            <v>ชั้นทรัพย์สินซื้อ0</v>
          </cell>
          <cell r="ED539" t="str">
            <v xml:space="preserve"> </v>
          </cell>
          <cell r="EE539" t="str">
            <v>ชั้นปิดบัญชี</v>
          </cell>
          <cell r="EG539" t="str">
            <v xml:space="preserve"> </v>
          </cell>
          <cell r="EH539" t="str">
            <v>ชั้นปิดบัญชี</v>
          </cell>
          <cell r="EJ539" t="str">
            <v xml:space="preserve"> </v>
          </cell>
          <cell r="EK539" t="str">
            <v>ชั้นปิดบัญชี</v>
          </cell>
          <cell r="EM539" t="str">
            <v xml:space="preserve"> </v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 xml:space="preserve"> </v>
          </cell>
          <cell r="EB540" t="str">
            <v>ชั้นปิดบัญชี</v>
          </cell>
          <cell r="ED540" t="str">
            <v xml:space="preserve"> </v>
          </cell>
          <cell r="EE540" t="str">
            <v>ชั้นปิดบัญชี</v>
          </cell>
          <cell r="EG540" t="str">
            <v xml:space="preserve"> </v>
          </cell>
          <cell r="EH540" t="str">
            <v>ชั้นปิดบัญชี</v>
          </cell>
          <cell r="EJ540" t="str">
            <v xml:space="preserve"> </v>
          </cell>
          <cell r="EK540" t="str">
            <v>ชั้นปิดบัญชี</v>
          </cell>
          <cell r="EM540" t="str">
            <v xml:space="preserve"> </v>
          </cell>
          <cell r="EN540" t="str">
            <v>ชั้นปิดบัญชี</v>
          </cell>
          <cell r="EP540" t="str">
            <v xml:space="preserve"> </v>
          </cell>
          <cell r="EQ540" t="str">
            <v>ชั้นปิดบัญชี</v>
          </cell>
          <cell r="ES540" t="str">
            <v xml:space="preserve"> </v>
          </cell>
          <cell r="ET540" t="str">
            <v>ชั้นปิดบัญชี</v>
          </cell>
          <cell r="EV540" t="str">
            <v xml:space="preserve"> </v>
          </cell>
          <cell r="EW540" t="str">
            <v>ชั้นปิดบัญชี</v>
          </cell>
          <cell r="EY540" t="str">
            <v xml:space="preserve"> </v>
          </cell>
          <cell r="EZ540" t="str">
            <v>ชั้นปิดบัญชี</v>
          </cell>
          <cell r="FB540" t="str">
            <v xml:space="preserve"> </v>
          </cell>
          <cell r="FC540" t="str">
            <v>ชั้นปิดบัญชี</v>
          </cell>
          <cell r="FE540" t="str">
            <v xml:space="preserve"> </v>
          </cell>
          <cell r="FF540" t="str">
            <v>ชั้นปิดบัญชี</v>
          </cell>
          <cell r="FH540" t="str">
            <v xml:space="preserve"> </v>
          </cell>
          <cell r="FI540" t="str">
            <v>ชั้นปิดบัญชี</v>
          </cell>
          <cell r="FK540" t="str">
            <v xml:space="preserve"> </v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 xml:space="preserve"> </v>
          </cell>
          <cell r="EB541" t="str">
            <v>normal/no action</v>
          </cell>
          <cell r="ED541" t="str">
            <v xml:space="preserve"> </v>
          </cell>
          <cell r="EE541" t="str">
            <v>ชั้นปิดบัญชี</v>
          </cell>
          <cell r="EG541" t="str">
            <v xml:space="preserve"> </v>
          </cell>
          <cell r="EH541" t="str">
            <v>ชั้นปิดบัญชี</v>
          </cell>
          <cell r="EJ541" t="str">
            <v xml:space="preserve"> </v>
          </cell>
          <cell r="EK541" t="str">
            <v>ชั้นปิดบัญชี</v>
          </cell>
          <cell r="EM541" t="str">
            <v xml:space="preserve"> </v>
          </cell>
          <cell r="EN541" t="str">
            <v>ชั้นปิดบัญชี</v>
          </cell>
          <cell r="EP541" t="str">
            <v xml:space="preserve"> </v>
          </cell>
          <cell r="EQ541" t="str">
            <v>ชั้นปิดบัญชี</v>
          </cell>
          <cell r="ES541" t="str">
            <v xml:space="preserve"> </v>
          </cell>
          <cell r="ET541" t="str">
            <v>ชั้นปิดบัญชี</v>
          </cell>
          <cell r="EV541" t="str">
            <v xml:space="preserve"> </v>
          </cell>
          <cell r="EW541" t="str">
            <v>ชั้นปิดบัญชี</v>
          </cell>
          <cell r="EY541" t="str">
            <v xml:space="preserve"> </v>
          </cell>
          <cell r="EZ541" t="str">
            <v>ชั้นปิดบัญชี</v>
          </cell>
          <cell r="FB541" t="str">
            <v xml:space="preserve"> </v>
          </cell>
          <cell r="FC541" t="str">
            <v>ชั้นปิดบัญชี</v>
          </cell>
          <cell r="FE541" t="str">
            <v xml:space="preserve"> </v>
          </cell>
          <cell r="FF541" t="str">
            <v>ชั้นปิดบัญชี</v>
          </cell>
          <cell r="FH541" t="str">
            <v xml:space="preserve"> </v>
          </cell>
          <cell r="FI541" t="str">
            <v>ชั้นปิดบัญชี</v>
          </cell>
          <cell r="FK541" t="str">
            <v xml:space="preserve"> </v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 xml:space="preserve"> </v>
          </cell>
          <cell r="EB542" t="str">
            <v>ชั้นปิดบัญชี</v>
          </cell>
          <cell r="ED542" t="str">
            <v xml:space="preserve"> </v>
          </cell>
          <cell r="EE542" t="str">
            <v>ชั้นปิดบัญชี</v>
          </cell>
          <cell r="EG542" t="str">
            <v xml:space="preserve"> </v>
          </cell>
          <cell r="EH542" t="str">
            <v>ชั้นปิดบัญชี</v>
          </cell>
          <cell r="EJ542" t="str">
            <v xml:space="preserve"> </v>
          </cell>
          <cell r="EK542" t="str">
            <v>ชั้นปิดบัญชี</v>
          </cell>
          <cell r="EM542" t="str">
            <v xml:space="preserve"> </v>
          </cell>
          <cell r="EN542" t="str">
            <v>ชั้นปิดบัญชี</v>
          </cell>
          <cell r="EP542" t="str">
            <v xml:space="preserve"> </v>
          </cell>
          <cell r="EQ542" t="str">
            <v>ชั้นปิดบัญชี</v>
          </cell>
          <cell r="ES542" t="str">
            <v xml:space="preserve"> </v>
          </cell>
          <cell r="ET542" t="str">
            <v>ชั้นปิดบัญชี</v>
          </cell>
          <cell r="EV542" t="str">
            <v xml:space="preserve"> </v>
          </cell>
          <cell r="EW542" t="str">
            <v>ชั้นปิดบัญชี</v>
          </cell>
          <cell r="EY542" t="str">
            <v xml:space="preserve"> </v>
          </cell>
          <cell r="EZ542" t="str">
            <v>ชั้นปิดบัญชี</v>
          </cell>
          <cell r="FB542" t="str">
            <v xml:space="preserve"> </v>
          </cell>
          <cell r="FC542" t="str">
            <v>ชั้นปิดบัญชี</v>
          </cell>
          <cell r="FE542" t="str">
            <v xml:space="preserve"> </v>
          </cell>
          <cell r="FF542" t="str">
            <v>ชั้นปิดบัญชี</v>
          </cell>
          <cell r="FH542" t="str">
            <v xml:space="preserve"> </v>
          </cell>
          <cell r="FI542" t="str">
            <v>ชั้นปิดบัญชี</v>
          </cell>
          <cell r="FK542" t="str">
            <v xml:space="preserve"> </v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 xml:space="preserve"> </v>
          </cell>
          <cell r="EB543" t="str">
            <v>normal/no action</v>
          </cell>
          <cell r="ED543" t="str">
            <v xml:space="preserve"> </v>
          </cell>
          <cell r="EE543" t="str">
            <v>ชั้นปิดบัญชี</v>
          </cell>
          <cell r="EG543" t="str">
            <v xml:space="preserve"> </v>
          </cell>
          <cell r="EH543" t="str">
            <v>ชั้นปิดบัญชี</v>
          </cell>
          <cell r="EJ543" t="str">
            <v xml:space="preserve"> </v>
          </cell>
          <cell r="EK543" t="str">
            <v>ชั้นปิดบัญชี</v>
          </cell>
          <cell r="EM543" t="str">
            <v xml:space="preserve"> </v>
          </cell>
          <cell r="EN543" t="str">
            <v>ชั้นปิดบัญชี</v>
          </cell>
          <cell r="EP543" t="str">
            <v xml:space="preserve"> </v>
          </cell>
          <cell r="EQ543" t="str">
            <v>ชั้นปิดบัญชี</v>
          </cell>
          <cell r="ES543" t="str">
            <v xml:space="preserve"> </v>
          </cell>
          <cell r="ET543" t="str">
            <v>ชั้นปิดบัญชี</v>
          </cell>
          <cell r="EV543" t="str">
            <v xml:space="preserve"> </v>
          </cell>
          <cell r="EW543" t="str">
            <v>ชั้นปิดบัญชี</v>
          </cell>
          <cell r="EY543" t="str">
            <v xml:space="preserve"> </v>
          </cell>
          <cell r="EZ543" t="str">
            <v>ชั้นปิดบัญชี</v>
          </cell>
          <cell r="FB543" t="str">
            <v xml:space="preserve"> </v>
          </cell>
          <cell r="FC543" t="str">
            <v>ชั้นปิดบัญชี</v>
          </cell>
          <cell r="FE543" t="str">
            <v xml:space="preserve"> </v>
          </cell>
          <cell r="FF543" t="str">
            <v>ชั้นปิดบัญชี</v>
          </cell>
          <cell r="FH543" t="str">
            <v xml:space="preserve"> </v>
          </cell>
          <cell r="FI543" t="str">
            <v>ชั้นปิดบัญชี</v>
          </cell>
          <cell r="FK543" t="str">
            <v xml:space="preserve"> </v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 xml:space="preserve"> </v>
          </cell>
          <cell r="EB544" t="str">
            <v>normal/no action</v>
          </cell>
          <cell r="ED544" t="str">
            <v xml:space="preserve"> </v>
          </cell>
          <cell r="EE544" t="str">
            <v>normal/no action</v>
          </cell>
          <cell r="EG544" t="str">
            <v xml:space="preserve"> </v>
          </cell>
          <cell r="EH544" t="str">
            <v>normal/no action</v>
          </cell>
          <cell r="EJ544" t="str">
            <v xml:space="preserve"> </v>
          </cell>
          <cell r="EK544" t="str">
            <v>normal/no action</v>
          </cell>
          <cell r="EM544" t="str">
            <v xml:space="preserve"> </v>
          </cell>
          <cell r="EN544" t="str">
            <v>normal/no action</v>
          </cell>
          <cell r="EP544" t="str">
            <v xml:space="preserve"> </v>
          </cell>
          <cell r="EQ544" t="str">
            <v>normal/no action</v>
          </cell>
          <cell r="ES544" t="str">
            <v xml:space="preserve"> </v>
          </cell>
          <cell r="ET544" t="str">
            <v>ชั้นปิดบัญชี</v>
          </cell>
          <cell r="EV544" t="str">
            <v xml:space="preserve"> </v>
          </cell>
          <cell r="EW544" t="str">
            <v>ชั้นปิดบัญชี</v>
          </cell>
          <cell r="EY544" t="str">
            <v xml:space="preserve"> </v>
          </cell>
          <cell r="EZ544" t="str">
            <v>ชั้นปิดบัญชี</v>
          </cell>
          <cell r="FB544" t="str">
            <v xml:space="preserve"> </v>
          </cell>
          <cell r="FC544" t="str">
            <v>ชั้นปิดบัญชี</v>
          </cell>
          <cell r="FE544" t="str">
            <v xml:space="preserve"> </v>
          </cell>
          <cell r="FF544" t="str">
            <v>ชั้นปิดบัญชี</v>
          </cell>
          <cell r="FH544" t="str">
            <v xml:space="preserve"> </v>
          </cell>
          <cell r="FI544" t="str">
            <v>ชั้นปิดบัญชี</v>
          </cell>
          <cell r="FK544" t="str">
            <v xml:space="preserve"> </v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 xml:space="preserve"> </v>
          </cell>
          <cell r="EB545" t="str">
            <v>ชั้นปิดบัญชี</v>
          </cell>
          <cell r="ED545" t="str">
            <v xml:space="preserve"> </v>
          </cell>
          <cell r="EE545" t="str">
            <v>ชั้นปิดบัญชี</v>
          </cell>
          <cell r="EG545" t="str">
            <v xml:space="preserve"> </v>
          </cell>
          <cell r="EH545" t="str">
            <v>ชั้นปิดบัญชี</v>
          </cell>
          <cell r="EJ545" t="str">
            <v xml:space="preserve"> </v>
          </cell>
          <cell r="EK545" t="str">
            <v>ชั้นปิดบัญชี</v>
          </cell>
          <cell r="EM545" t="str">
            <v xml:space="preserve"> </v>
          </cell>
          <cell r="EN545" t="str">
            <v>ชั้นปิดบัญชี</v>
          </cell>
          <cell r="EP545" t="str">
            <v xml:space="preserve"> </v>
          </cell>
          <cell r="EQ545" t="str">
            <v>ชั้นปิดบัญชี</v>
          </cell>
          <cell r="ES545" t="str">
            <v xml:space="preserve"> </v>
          </cell>
          <cell r="ET545" t="str">
            <v>ชั้นปิดบัญชี</v>
          </cell>
          <cell r="EV545" t="str">
            <v xml:space="preserve"> </v>
          </cell>
          <cell r="EW545" t="str">
            <v>ชั้นปิดบัญชี</v>
          </cell>
          <cell r="EY545" t="str">
            <v xml:space="preserve"> </v>
          </cell>
          <cell r="EZ545" t="str">
            <v>ชั้นปิดบัญชี</v>
          </cell>
          <cell r="FB545" t="str">
            <v xml:space="preserve"> </v>
          </cell>
          <cell r="FC545" t="str">
            <v>ชั้นปิดบัญชี</v>
          </cell>
          <cell r="FE545" t="str">
            <v xml:space="preserve"> </v>
          </cell>
          <cell r="FF545" t="str">
            <v>ชั้นปิดบัญชี</v>
          </cell>
          <cell r="FH545" t="str">
            <v xml:space="preserve"> </v>
          </cell>
          <cell r="FI545" t="str">
            <v>ชั้นปิดบัญชี</v>
          </cell>
          <cell r="FK545" t="str">
            <v xml:space="preserve"> </v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 xml:space="preserve"> </v>
          </cell>
          <cell r="EB547" t="str">
            <v>ชั้นปิดบัญชี</v>
          </cell>
          <cell r="ED547" t="str">
            <v xml:space="preserve"> </v>
          </cell>
          <cell r="EE547" t="str">
            <v>ชั้นปิดบัญชี</v>
          </cell>
          <cell r="EG547" t="str">
            <v xml:space="preserve"> </v>
          </cell>
          <cell r="EH547" t="str">
            <v>ชั้นปิดบัญชี</v>
          </cell>
          <cell r="EJ547" t="str">
            <v xml:space="preserve"> </v>
          </cell>
          <cell r="EK547" t="str">
            <v>ชั้นปิดบัญชี</v>
          </cell>
          <cell r="EM547" t="str">
            <v xml:space="preserve"> </v>
          </cell>
          <cell r="EN547" t="str">
            <v>ชั้นปิดบัญชี</v>
          </cell>
          <cell r="EP547" t="str">
            <v xml:space="preserve"> </v>
          </cell>
          <cell r="EQ547" t="str">
            <v>ชั้นปิดบัญชี</v>
          </cell>
          <cell r="ES547" t="str">
            <v xml:space="preserve"> </v>
          </cell>
          <cell r="ET547" t="str">
            <v>ชั้นปิดบัญชี</v>
          </cell>
          <cell r="EV547" t="str">
            <v xml:space="preserve"> </v>
          </cell>
          <cell r="EW547" t="str">
            <v>ชั้นปิดบัญชี</v>
          </cell>
          <cell r="EY547" t="str">
            <v xml:space="preserve"> </v>
          </cell>
          <cell r="EZ547" t="str">
            <v>ชั้นปิดบัญชี</v>
          </cell>
          <cell r="FB547" t="str">
            <v xml:space="preserve"> </v>
          </cell>
          <cell r="FC547" t="str">
            <v>ชั้นปิดบัญชี</v>
          </cell>
          <cell r="FE547" t="str">
            <v xml:space="preserve"> </v>
          </cell>
          <cell r="FF547" t="str">
            <v>ชั้นปิดบัญชี</v>
          </cell>
          <cell r="FH547" t="str">
            <v xml:space="preserve"> </v>
          </cell>
          <cell r="FI547" t="str">
            <v>ชั้นปิดบัญชี</v>
          </cell>
          <cell r="FK547" t="str">
            <v xml:space="preserve"> </v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 xml:space="preserve"> </v>
          </cell>
          <cell r="EB548" t="str">
            <v>normal/no action</v>
          </cell>
          <cell r="ED548" t="str">
            <v xml:space="preserve"> </v>
          </cell>
          <cell r="EE548" t="str">
            <v>normal/no action</v>
          </cell>
          <cell r="EG548" t="str">
            <v xml:space="preserve"> </v>
          </cell>
          <cell r="EH548" t="str">
            <v>normal/no action</v>
          </cell>
          <cell r="EJ548" t="str">
            <v xml:space="preserve"> </v>
          </cell>
          <cell r="EK548" t="str">
            <v>normal/no action</v>
          </cell>
          <cell r="EM548" t="str">
            <v xml:space="preserve"> </v>
          </cell>
          <cell r="EN548" t="str">
            <v>normal/no action</v>
          </cell>
          <cell r="EP548" t="str">
            <v xml:space="preserve"> </v>
          </cell>
          <cell r="EQ548" t="str">
            <v>normal/no action</v>
          </cell>
          <cell r="ES548" t="str">
            <v xml:space="preserve"> </v>
          </cell>
          <cell r="ET548" t="str">
            <v>normal/no action</v>
          </cell>
          <cell r="EV548" t="str">
            <v xml:space="preserve"> </v>
          </cell>
          <cell r="EW548" t="str">
            <v>normal/no action</v>
          </cell>
          <cell r="EY548" t="str">
            <v xml:space="preserve"> </v>
          </cell>
          <cell r="EZ548" t="str">
            <v>ชั้นปิดบัญชี</v>
          </cell>
          <cell r="FB548" t="str">
            <v xml:space="preserve"> </v>
          </cell>
          <cell r="FC548" t="str">
            <v>ชั้นปิดบัญชี</v>
          </cell>
          <cell r="FE548" t="str">
            <v xml:space="preserve"> </v>
          </cell>
          <cell r="FF548" t="str">
            <v>ชั้นปิดบัญชี</v>
          </cell>
          <cell r="FH548" t="str">
            <v xml:space="preserve"> </v>
          </cell>
          <cell r="FI548" t="str">
            <v>ชั้นปิดบัญชี</v>
          </cell>
          <cell r="FK548" t="str">
            <v xml:space="preserve"> </v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 xml:space="preserve"> </v>
          </cell>
          <cell r="EB549" t="str">
            <v>normal/no action</v>
          </cell>
          <cell r="ED549" t="str">
            <v xml:space="preserve"> </v>
          </cell>
          <cell r="EE549" t="str">
            <v>ชั้นปิดบัญชี</v>
          </cell>
          <cell r="EG549" t="str">
            <v xml:space="preserve"> </v>
          </cell>
          <cell r="EH549" t="str">
            <v>ชั้นปิดบัญชี</v>
          </cell>
          <cell r="EJ549" t="str">
            <v xml:space="preserve"> </v>
          </cell>
          <cell r="EK549" t="str">
            <v>ชั้นปิดบัญชี</v>
          </cell>
          <cell r="EM549" t="str">
            <v xml:space="preserve"> </v>
          </cell>
          <cell r="EN549" t="str">
            <v>ชั้นปิดบัญชี</v>
          </cell>
          <cell r="EP549" t="str">
            <v xml:space="preserve"> </v>
          </cell>
          <cell r="EQ549" t="str">
            <v>ชั้นปิดบัญชี</v>
          </cell>
          <cell r="ES549" t="str">
            <v xml:space="preserve"> </v>
          </cell>
          <cell r="ET549" t="str">
            <v>ชั้นปิดบัญชี</v>
          </cell>
          <cell r="EV549" t="str">
            <v xml:space="preserve"> </v>
          </cell>
          <cell r="EW549" t="str">
            <v>ชั้นปิดบัญชี</v>
          </cell>
          <cell r="EY549" t="str">
            <v xml:space="preserve"> </v>
          </cell>
          <cell r="EZ549" t="str">
            <v>ชั้นปิดบัญชี</v>
          </cell>
          <cell r="FB549" t="str">
            <v xml:space="preserve"> </v>
          </cell>
          <cell r="FC549" t="str">
            <v>ชั้นปิดบัญชี</v>
          </cell>
          <cell r="FE549" t="str">
            <v xml:space="preserve"> </v>
          </cell>
          <cell r="FF549" t="str">
            <v>ชั้นปิดบัญชี</v>
          </cell>
          <cell r="FH549" t="str">
            <v xml:space="preserve"> </v>
          </cell>
          <cell r="FI549" t="str">
            <v>ชั้นปิดบัญชี</v>
          </cell>
          <cell r="FK549" t="str">
            <v xml:space="preserve"> </v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 xml:space="preserve"> </v>
          </cell>
          <cell r="EB550" t="str">
            <v>ชั้นปิดบัญชี</v>
          </cell>
          <cell r="ED550" t="str">
            <v xml:space="preserve"> </v>
          </cell>
          <cell r="EE550" t="str">
            <v>ชั้นปิดบัญชี</v>
          </cell>
          <cell r="EG550" t="str">
            <v xml:space="preserve"> </v>
          </cell>
          <cell r="EH550" t="str">
            <v>ชั้นปิดบัญชี</v>
          </cell>
          <cell r="EJ550" t="str">
            <v xml:space="preserve"> </v>
          </cell>
          <cell r="EK550" t="str">
            <v>ชั้นปิดบัญชี</v>
          </cell>
          <cell r="EM550" t="str">
            <v xml:space="preserve"> </v>
          </cell>
          <cell r="EN550" t="str">
            <v>ชั้นปิดบัญชี</v>
          </cell>
          <cell r="EP550" t="str">
            <v xml:space="preserve"> </v>
          </cell>
          <cell r="EQ550" t="str">
            <v>ชั้นปิดบัญชี</v>
          </cell>
          <cell r="ES550" t="str">
            <v xml:space="preserve"> </v>
          </cell>
          <cell r="ET550" t="str">
            <v>ชั้นปิดบัญชี</v>
          </cell>
          <cell r="EV550" t="str">
            <v xml:space="preserve"> </v>
          </cell>
          <cell r="EW550" t="str">
            <v>ชั้นปิดบัญชี</v>
          </cell>
          <cell r="EY550" t="str">
            <v xml:space="preserve"> </v>
          </cell>
          <cell r="EZ550" t="str">
            <v>ชั้นปิดบัญชี</v>
          </cell>
          <cell r="FB550" t="str">
            <v xml:space="preserve"> </v>
          </cell>
          <cell r="FC550" t="str">
            <v>ชั้นปิดบัญชี</v>
          </cell>
          <cell r="FE550" t="str">
            <v xml:space="preserve"> </v>
          </cell>
          <cell r="FF550" t="str">
            <v>ชั้นปิดบัญชี</v>
          </cell>
          <cell r="FH550" t="str">
            <v xml:space="preserve"> </v>
          </cell>
          <cell r="FI550" t="str">
            <v>ชั้นปิดบัญชี</v>
          </cell>
          <cell r="FK550" t="str">
            <v xml:space="preserve"> </v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 xml:space="preserve"> </v>
          </cell>
          <cell r="EB551" t="str">
            <v>ชั้นปิดบัญชี</v>
          </cell>
          <cell r="ED551" t="str">
            <v xml:space="preserve"> </v>
          </cell>
          <cell r="EE551" t="str">
            <v>ชั้นปิดบัญชี</v>
          </cell>
          <cell r="EG551" t="str">
            <v xml:space="preserve"> </v>
          </cell>
          <cell r="EH551" t="str">
            <v>ชั้นปิดบัญชี</v>
          </cell>
          <cell r="EJ551" t="str">
            <v xml:space="preserve"> </v>
          </cell>
          <cell r="EK551" t="str">
            <v>ชั้นปิดบัญชี</v>
          </cell>
          <cell r="EM551" t="str">
            <v xml:space="preserve"> </v>
          </cell>
          <cell r="EN551" t="str">
            <v>ชั้นปิดบัญชี</v>
          </cell>
          <cell r="EP551" t="str">
            <v xml:space="preserve"> </v>
          </cell>
          <cell r="EQ551" t="str">
            <v>ชั้นปิดบัญชี</v>
          </cell>
          <cell r="ES551" t="str">
            <v xml:space="preserve"> </v>
          </cell>
          <cell r="ET551" t="str">
            <v>ชั้นปิดบัญชี</v>
          </cell>
          <cell r="EV551" t="str">
            <v xml:space="preserve"> </v>
          </cell>
          <cell r="EW551" t="str">
            <v>ชั้นปิดบัญชี</v>
          </cell>
          <cell r="EY551" t="str">
            <v xml:space="preserve"> </v>
          </cell>
          <cell r="EZ551" t="str">
            <v>ชั้นปิดบัญชี</v>
          </cell>
          <cell r="FB551" t="str">
            <v xml:space="preserve"> </v>
          </cell>
          <cell r="FC551" t="str">
            <v>ชั้นปิดบัญชี</v>
          </cell>
          <cell r="FE551" t="str">
            <v xml:space="preserve"> </v>
          </cell>
          <cell r="FF551" t="str">
            <v>ชั้นปิดบัญชี</v>
          </cell>
          <cell r="FH551" t="str">
            <v xml:space="preserve"> </v>
          </cell>
          <cell r="FI551" t="str">
            <v>ชั้นปิดบัญชี</v>
          </cell>
          <cell r="FK551" t="str">
            <v xml:space="preserve"> </v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 xml:space="preserve"> </v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 xml:space="preserve"> </v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 xml:space="preserve"> </v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 xml:space="preserve"> </v>
          </cell>
          <cell r="EB554" t="str">
            <v>normal/no action</v>
          </cell>
          <cell r="ED554" t="str">
            <v xml:space="preserve"> </v>
          </cell>
          <cell r="EE554" t="str">
            <v>ชั้นปิดบัญชี</v>
          </cell>
          <cell r="EG554" t="str">
            <v xml:space="preserve"> </v>
          </cell>
          <cell r="EH554" t="str">
            <v>ชั้นปิดบัญชี</v>
          </cell>
          <cell r="EJ554" t="str">
            <v xml:space="preserve"> </v>
          </cell>
          <cell r="EK554" t="str">
            <v>ชั้นปิดบัญชี</v>
          </cell>
          <cell r="EM554" t="str">
            <v xml:space="preserve"> </v>
          </cell>
          <cell r="EN554" t="str">
            <v>ชั้นปิดบัญชี</v>
          </cell>
          <cell r="EP554" t="str">
            <v xml:space="preserve"> </v>
          </cell>
          <cell r="EQ554" t="str">
            <v>ชั้นปิดบัญชี</v>
          </cell>
          <cell r="ES554" t="str">
            <v xml:space="preserve"> </v>
          </cell>
          <cell r="ET554" t="str">
            <v>ชั้นปิดบัญชี</v>
          </cell>
          <cell r="EV554" t="str">
            <v xml:space="preserve"> </v>
          </cell>
          <cell r="EW554" t="str">
            <v>ชั้นปิดบัญชี</v>
          </cell>
          <cell r="EY554" t="str">
            <v xml:space="preserve"> </v>
          </cell>
          <cell r="EZ554" t="str">
            <v>ชั้นปิดบัญชี</v>
          </cell>
          <cell r="FB554" t="str">
            <v xml:space="preserve"> </v>
          </cell>
          <cell r="FC554" t="str">
            <v>ชั้นปิดบัญชี</v>
          </cell>
          <cell r="FE554" t="str">
            <v xml:space="preserve"> </v>
          </cell>
          <cell r="FF554" t="str">
            <v>ชั้นปิดบัญชี</v>
          </cell>
          <cell r="FH554" t="str">
            <v xml:space="preserve"> </v>
          </cell>
          <cell r="FI554" t="str">
            <v>ชั้นปิดบัญชี</v>
          </cell>
          <cell r="FK554" t="str">
            <v xml:space="preserve"> </v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 xml:space="preserve"> </v>
          </cell>
          <cell r="EB555" t="str">
            <v>normal/no action</v>
          </cell>
          <cell r="ED555" t="str">
            <v xml:space="preserve"> </v>
          </cell>
          <cell r="EE555" t="str">
            <v>normal/no action</v>
          </cell>
          <cell r="EG555" t="str">
            <v xml:space="preserve"> </v>
          </cell>
          <cell r="EH555" t="str">
            <v>normal/no action</v>
          </cell>
          <cell r="EJ555" t="str">
            <v xml:space="preserve"> </v>
          </cell>
          <cell r="EK555" t="str">
            <v>normal/no action</v>
          </cell>
          <cell r="EM555" t="str">
            <v xml:space="preserve"> </v>
          </cell>
          <cell r="EN555" t="str">
            <v>normal/no action</v>
          </cell>
          <cell r="EP555" t="str">
            <v xml:space="preserve"> </v>
          </cell>
          <cell r="EQ555" t="str">
            <v>normal/no action</v>
          </cell>
          <cell r="ES555" t="str">
            <v xml:space="preserve"> </v>
          </cell>
          <cell r="ET555" t="str">
            <v>normal/no action</v>
          </cell>
          <cell r="EV555" t="str">
            <v xml:space="preserve"> </v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 xml:space="preserve"> </v>
          </cell>
          <cell r="EB556" t="str">
            <v>normal/no action</v>
          </cell>
          <cell r="ED556" t="str">
            <v xml:space="preserve"> </v>
          </cell>
          <cell r="EE556" t="str">
            <v>normal/no action</v>
          </cell>
          <cell r="EG556" t="str">
            <v xml:space="preserve"> </v>
          </cell>
          <cell r="EH556" t="str">
            <v>normal/no action</v>
          </cell>
          <cell r="EJ556" t="str">
            <v xml:space="preserve"> </v>
          </cell>
          <cell r="EK556" t="str">
            <v>normal/no action</v>
          </cell>
          <cell r="EM556" t="str">
            <v xml:space="preserve"> </v>
          </cell>
          <cell r="EN556" t="str">
            <v>normal/no action</v>
          </cell>
          <cell r="EP556" t="str">
            <v xml:space="preserve"> </v>
          </cell>
          <cell r="EQ556" t="str">
            <v>normal/no action</v>
          </cell>
          <cell r="ES556" t="str">
            <v xml:space="preserve"> </v>
          </cell>
          <cell r="ET556" t="str">
            <v>normal/no action</v>
          </cell>
          <cell r="EV556" t="str">
            <v xml:space="preserve"> </v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 xml:space="preserve"> </v>
          </cell>
          <cell r="EB557" t="str">
            <v>ชั้นปิดบัญชี</v>
          </cell>
          <cell r="ED557" t="str">
            <v xml:space="preserve"> </v>
          </cell>
          <cell r="EE557" t="str">
            <v>ชั้นปิดบัญชี</v>
          </cell>
          <cell r="EG557" t="str">
            <v xml:space="preserve"> </v>
          </cell>
          <cell r="EH557" t="str">
            <v>ชั้นปิดบัญชี</v>
          </cell>
          <cell r="EJ557" t="str">
            <v xml:space="preserve"> </v>
          </cell>
          <cell r="EK557" t="str">
            <v>ชั้นปิดบัญชี</v>
          </cell>
          <cell r="EM557" t="str">
            <v xml:space="preserve"> </v>
          </cell>
          <cell r="EN557" t="str">
            <v>ชั้นปิดบัญชี</v>
          </cell>
          <cell r="EP557" t="str">
            <v xml:space="preserve"> </v>
          </cell>
          <cell r="EQ557" t="str">
            <v>ชั้นปิดบัญชี</v>
          </cell>
          <cell r="ES557" t="str">
            <v xml:space="preserve"> </v>
          </cell>
          <cell r="ET557" t="str">
            <v>ชั้นปิดบัญชี</v>
          </cell>
          <cell r="EV557" t="str">
            <v xml:space="preserve"> </v>
          </cell>
          <cell r="EW557" t="str">
            <v>ชั้นปิดบัญชี</v>
          </cell>
          <cell r="EY557" t="str">
            <v xml:space="preserve"> </v>
          </cell>
          <cell r="EZ557" t="str">
            <v>ชั้นปิดบัญชี</v>
          </cell>
          <cell r="FB557" t="str">
            <v xml:space="preserve"> </v>
          </cell>
          <cell r="FC557" t="str">
            <v>ชั้นปิดบัญชี</v>
          </cell>
          <cell r="FE557" t="str">
            <v xml:space="preserve"> </v>
          </cell>
          <cell r="FF557" t="str">
            <v>ชั้นปิดบัญชี</v>
          </cell>
          <cell r="FH557" t="str">
            <v xml:space="preserve"> </v>
          </cell>
          <cell r="FI557" t="str">
            <v>ชั้นปิดบัญชี</v>
          </cell>
          <cell r="FK557" t="str">
            <v xml:space="preserve"> </v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 xml:space="preserve"> </v>
          </cell>
          <cell r="EB558" t="str">
            <v>normal/no action</v>
          </cell>
          <cell r="ED558" t="str">
            <v xml:space="preserve"> </v>
          </cell>
          <cell r="EE558" t="str">
            <v>ชั้นปิดบัญชี</v>
          </cell>
          <cell r="EG558" t="str">
            <v xml:space="preserve"> </v>
          </cell>
          <cell r="EH558" t="str">
            <v>ชั้นปิดบัญชี</v>
          </cell>
          <cell r="EJ558" t="str">
            <v xml:space="preserve"> </v>
          </cell>
          <cell r="EK558" t="str">
            <v>ชั้นปิดบัญชี</v>
          </cell>
          <cell r="EM558" t="str">
            <v xml:space="preserve"> </v>
          </cell>
          <cell r="EN558" t="str">
            <v>ชั้นปิดบัญชี</v>
          </cell>
          <cell r="EP558" t="str">
            <v xml:space="preserve"> </v>
          </cell>
          <cell r="EQ558" t="str">
            <v>ชั้นปิดบัญชี</v>
          </cell>
          <cell r="ES558" t="str">
            <v xml:space="preserve"> </v>
          </cell>
          <cell r="ET558" t="str">
            <v>ชั้นปิดบัญชี</v>
          </cell>
          <cell r="EV558" t="str">
            <v xml:space="preserve"> </v>
          </cell>
          <cell r="EW558" t="str">
            <v>ชั้นปิดบัญชี</v>
          </cell>
          <cell r="EY558" t="str">
            <v xml:space="preserve"> </v>
          </cell>
          <cell r="EZ558" t="str">
            <v>ชั้นปิดบัญชี</v>
          </cell>
          <cell r="FB558" t="str">
            <v xml:space="preserve"> </v>
          </cell>
          <cell r="FC558" t="str">
            <v>ชั้นปิดบัญชี</v>
          </cell>
          <cell r="FE558" t="str">
            <v xml:space="preserve"> </v>
          </cell>
          <cell r="FF558" t="str">
            <v>ชั้นปิดบัญชี</v>
          </cell>
          <cell r="FH558" t="str">
            <v xml:space="preserve"> </v>
          </cell>
          <cell r="FI558" t="str">
            <v>ชั้นปิดบัญชี</v>
          </cell>
          <cell r="FK558" t="str">
            <v xml:space="preserve"> </v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 xml:space="preserve"> </v>
          </cell>
          <cell r="EB559" t="str">
            <v>ชั้นปิดบัญชี</v>
          </cell>
          <cell r="ED559" t="str">
            <v xml:space="preserve"> </v>
          </cell>
          <cell r="EE559" t="str">
            <v>ชั้นปิดบัญชี</v>
          </cell>
          <cell r="EG559" t="str">
            <v xml:space="preserve"> </v>
          </cell>
          <cell r="EH559" t="str">
            <v>ชั้นปิดบัญชี</v>
          </cell>
          <cell r="EJ559" t="str">
            <v xml:space="preserve"> </v>
          </cell>
          <cell r="EK559" t="str">
            <v>ชั้นปิดบัญชี</v>
          </cell>
          <cell r="EM559" t="str">
            <v xml:space="preserve"> </v>
          </cell>
          <cell r="EN559" t="str">
            <v>ชั้นปิดบัญชี</v>
          </cell>
          <cell r="EP559" t="str">
            <v xml:space="preserve"> </v>
          </cell>
          <cell r="EQ559" t="str">
            <v>ชั้นปิดบัญชี</v>
          </cell>
          <cell r="ES559" t="str">
            <v xml:space="preserve"> </v>
          </cell>
          <cell r="ET559" t="str">
            <v>ชั้นปิดบัญชี</v>
          </cell>
          <cell r="EV559" t="str">
            <v xml:space="preserve"> </v>
          </cell>
          <cell r="EW559" t="str">
            <v>ชั้นปิดบัญชี</v>
          </cell>
          <cell r="EY559" t="str">
            <v xml:space="preserve"> </v>
          </cell>
          <cell r="EZ559" t="str">
            <v>ชั้นปิดบัญชี</v>
          </cell>
          <cell r="FB559" t="str">
            <v xml:space="preserve"> </v>
          </cell>
          <cell r="FC559" t="str">
            <v>ชั้นปิดบัญชี</v>
          </cell>
          <cell r="FE559" t="str">
            <v xml:space="preserve"> </v>
          </cell>
          <cell r="FF559" t="str">
            <v>ชั้นปิดบัญชี</v>
          </cell>
          <cell r="FH559" t="str">
            <v xml:space="preserve"> </v>
          </cell>
          <cell r="FI559" t="str">
            <v>ชั้นปิดบัญชี</v>
          </cell>
          <cell r="FK559" t="str">
            <v xml:space="preserve"> </v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 xml:space="preserve"> </v>
          </cell>
          <cell r="EB560" t="str">
            <v>ชั้นปิดบัญชี</v>
          </cell>
          <cell r="ED560" t="str">
            <v xml:space="preserve"> </v>
          </cell>
          <cell r="EE560" t="str">
            <v>ชั้นปิดบัญชี</v>
          </cell>
          <cell r="EG560" t="str">
            <v xml:space="preserve"> </v>
          </cell>
          <cell r="EH560" t="str">
            <v>ชั้นปิดบัญชี</v>
          </cell>
          <cell r="EJ560" t="str">
            <v xml:space="preserve"> </v>
          </cell>
          <cell r="EK560" t="str">
            <v>ชั้นปิดบัญชี</v>
          </cell>
          <cell r="EM560" t="str">
            <v xml:space="preserve"> </v>
          </cell>
          <cell r="EN560" t="str">
            <v>ชั้นปิดบัญชี</v>
          </cell>
          <cell r="EP560" t="str">
            <v xml:space="preserve"> </v>
          </cell>
          <cell r="EQ560" t="str">
            <v>ชั้นปิดบัญชี</v>
          </cell>
          <cell r="ES560" t="str">
            <v xml:space="preserve"> </v>
          </cell>
          <cell r="ET560" t="str">
            <v>ชั้นปิดบัญชี</v>
          </cell>
          <cell r="EV560" t="str">
            <v xml:space="preserve"> </v>
          </cell>
          <cell r="EW560" t="str">
            <v>ชั้นปิดบัญชี</v>
          </cell>
          <cell r="EY560" t="str">
            <v xml:space="preserve"> </v>
          </cell>
          <cell r="EZ560" t="str">
            <v>ชั้นปิดบัญชี</v>
          </cell>
          <cell r="FB560" t="str">
            <v xml:space="preserve"> </v>
          </cell>
          <cell r="FC560" t="str">
            <v>ชั้นปิดบัญชี</v>
          </cell>
          <cell r="FE560" t="str">
            <v xml:space="preserve"> </v>
          </cell>
          <cell r="FF560" t="str">
            <v>ชั้นปิดบัญชี</v>
          </cell>
          <cell r="FH560" t="str">
            <v xml:space="preserve"> </v>
          </cell>
          <cell r="FI560" t="str">
            <v>ชั้นปิดบัญชี</v>
          </cell>
          <cell r="FK560" t="str">
            <v xml:space="preserve"> </v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 xml:space="preserve"> </v>
          </cell>
          <cell r="EB562" t="str">
            <v>normal/no action</v>
          </cell>
          <cell r="ED562" t="str">
            <v xml:space="preserve"> </v>
          </cell>
          <cell r="EE562" t="str">
            <v>ชั้นปิดบัญชี</v>
          </cell>
          <cell r="EG562" t="str">
            <v xml:space="preserve"> </v>
          </cell>
          <cell r="EH562" t="str">
            <v>ชั้นปิดบัญชี</v>
          </cell>
          <cell r="EJ562" t="str">
            <v xml:space="preserve"> </v>
          </cell>
          <cell r="EK562" t="str">
            <v>ชั้นปิดบัญชี</v>
          </cell>
          <cell r="EM562" t="str">
            <v xml:space="preserve"> </v>
          </cell>
          <cell r="EN562" t="str">
            <v>ชั้นปิดบัญชี</v>
          </cell>
          <cell r="EP562" t="str">
            <v xml:space="preserve"> </v>
          </cell>
          <cell r="EQ562" t="str">
            <v>ชั้นปิดบัญชี</v>
          </cell>
          <cell r="ES562" t="str">
            <v xml:space="preserve"> </v>
          </cell>
          <cell r="ET562" t="str">
            <v>ชั้นปิดบัญชี</v>
          </cell>
          <cell r="EV562" t="str">
            <v xml:space="preserve"> </v>
          </cell>
          <cell r="EW562" t="str">
            <v>ชั้นปิดบัญชี</v>
          </cell>
          <cell r="EY562" t="str">
            <v xml:space="preserve"> </v>
          </cell>
          <cell r="EZ562" t="str">
            <v>ชั้นปิดบัญชี</v>
          </cell>
          <cell r="FB562" t="str">
            <v xml:space="preserve"> </v>
          </cell>
          <cell r="FC562" t="str">
            <v>ชั้นปิดบัญชี</v>
          </cell>
          <cell r="FE562" t="str">
            <v xml:space="preserve"> </v>
          </cell>
          <cell r="FF562" t="str">
            <v>ชั้นปิดบัญชี</v>
          </cell>
          <cell r="FH562" t="str">
            <v xml:space="preserve"> </v>
          </cell>
          <cell r="FI562" t="str">
            <v>ชั้นปิดบัญชี</v>
          </cell>
          <cell r="FK562" t="str">
            <v xml:space="preserve"> </v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 xml:space="preserve"> </v>
          </cell>
          <cell r="EB565" t="str">
            <v>normal/no action</v>
          </cell>
          <cell r="ED565" t="str">
            <v xml:space="preserve"> </v>
          </cell>
          <cell r="EE565" t="str">
            <v>ชั้นปิดบัญชี</v>
          </cell>
          <cell r="EG565" t="str">
            <v xml:space="preserve"> </v>
          </cell>
          <cell r="EH565" t="str">
            <v>ชั้นปิดบัญชี</v>
          </cell>
          <cell r="EJ565" t="str">
            <v xml:space="preserve"> </v>
          </cell>
          <cell r="EK565" t="str">
            <v>ชั้นปิดบัญชี</v>
          </cell>
          <cell r="EM565" t="str">
            <v xml:space="preserve"> </v>
          </cell>
          <cell r="EN565" t="str">
            <v>ชั้นปิดบัญชี</v>
          </cell>
          <cell r="EP565" t="str">
            <v xml:space="preserve"> </v>
          </cell>
          <cell r="EQ565" t="str">
            <v>ชั้นปิดบัญชี</v>
          </cell>
          <cell r="ES565" t="str">
            <v xml:space="preserve"> </v>
          </cell>
          <cell r="ET565" t="str">
            <v>ชั้นปิดบัญชี</v>
          </cell>
          <cell r="EV565" t="str">
            <v xml:space="preserve"> </v>
          </cell>
          <cell r="EW565" t="str">
            <v>ชั้นปิดบัญชี</v>
          </cell>
          <cell r="EY565" t="str">
            <v xml:space="preserve"> </v>
          </cell>
          <cell r="EZ565" t="str">
            <v>ชั้นปิดบัญชี</v>
          </cell>
          <cell r="FB565" t="str">
            <v xml:space="preserve"> </v>
          </cell>
          <cell r="FC565" t="str">
            <v>ชั้นปิดบัญชี</v>
          </cell>
          <cell r="FE565" t="str">
            <v xml:space="preserve"> </v>
          </cell>
          <cell r="FF565" t="str">
            <v>ชั้นปิดบัญชี</v>
          </cell>
          <cell r="FH565" t="str">
            <v xml:space="preserve"> </v>
          </cell>
          <cell r="FI565" t="str">
            <v>ชั้นปิดบัญชี</v>
          </cell>
          <cell r="FK565" t="str">
            <v xml:space="preserve"> </v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 xml:space="preserve"> </v>
          </cell>
          <cell r="EB566" t="str">
            <v>ชั้นปิดบัญชี</v>
          </cell>
          <cell r="ED566" t="str">
            <v xml:space="preserve"> </v>
          </cell>
          <cell r="EE566" t="str">
            <v>ชั้นปิดบัญชี</v>
          </cell>
          <cell r="EG566" t="str">
            <v xml:space="preserve"> </v>
          </cell>
          <cell r="EH566" t="str">
            <v>ชั้นปิดบัญชี</v>
          </cell>
          <cell r="EJ566" t="str">
            <v xml:space="preserve"> </v>
          </cell>
          <cell r="EK566" t="str">
            <v>ชั้นปิดบัญชี</v>
          </cell>
          <cell r="EM566" t="str">
            <v xml:space="preserve"> </v>
          </cell>
          <cell r="EN566" t="str">
            <v>ชั้นปิดบัญชี</v>
          </cell>
          <cell r="EP566" t="str">
            <v xml:space="preserve"> </v>
          </cell>
          <cell r="EQ566" t="str">
            <v>ชั้นปิดบัญชี</v>
          </cell>
          <cell r="ES566" t="str">
            <v xml:space="preserve"> </v>
          </cell>
          <cell r="ET566" t="str">
            <v>ชั้นปิดบัญชี</v>
          </cell>
          <cell r="EV566" t="str">
            <v xml:space="preserve"> </v>
          </cell>
          <cell r="EW566" t="str">
            <v>ชั้นปิดบัญชี</v>
          </cell>
          <cell r="EY566" t="str">
            <v xml:space="preserve"> </v>
          </cell>
          <cell r="EZ566" t="str">
            <v>ชั้นปิดบัญชี</v>
          </cell>
          <cell r="FB566" t="str">
            <v xml:space="preserve"> </v>
          </cell>
          <cell r="FC566" t="str">
            <v>ชั้นปิดบัญชี</v>
          </cell>
          <cell r="FE566" t="str">
            <v xml:space="preserve"> </v>
          </cell>
          <cell r="FF566" t="str">
            <v>ชั้นปิดบัญชี</v>
          </cell>
          <cell r="FH566" t="str">
            <v xml:space="preserve"> </v>
          </cell>
          <cell r="FI566" t="str">
            <v>ชั้นปิดบัญชี</v>
          </cell>
          <cell r="FK566" t="str">
            <v xml:space="preserve"> </v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 xml:space="preserve"> </v>
          </cell>
          <cell r="EB567" t="str">
            <v>normal/no action</v>
          </cell>
          <cell r="ED567" t="str">
            <v xml:space="preserve"> </v>
          </cell>
          <cell r="EE567" t="str">
            <v>normal/no action</v>
          </cell>
          <cell r="EG567" t="str">
            <v xml:space="preserve"> </v>
          </cell>
          <cell r="EH567" t="str">
            <v>normal/no action</v>
          </cell>
          <cell r="EJ567" t="str">
            <v xml:space="preserve"> </v>
          </cell>
          <cell r="EK567" t="str">
            <v xml:space="preserve">ชั้นปิดบัญชี </v>
          </cell>
          <cell r="EM567" t="str">
            <v xml:space="preserve"> </v>
          </cell>
          <cell r="EN567" t="str">
            <v xml:space="preserve">ชั้นปิดบัญชี </v>
          </cell>
          <cell r="EP567" t="str">
            <v xml:space="preserve"> </v>
          </cell>
          <cell r="EQ567" t="str">
            <v>ชั้นปิดบัญชี</v>
          </cell>
          <cell r="ES567" t="str">
            <v xml:space="preserve"> </v>
          </cell>
          <cell r="ET567" t="str">
            <v>ชั้นปิดบัญชี</v>
          </cell>
          <cell r="EV567" t="str">
            <v xml:space="preserve"> </v>
          </cell>
          <cell r="EW567" t="str">
            <v>ชั้นปิดบัญชี</v>
          </cell>
          <cell r="EY567" t="str">
            <v xml:space="preserve"> </v>
          </cell>
          <cell r="EZ567" t="str">
            <v>ชั้นปิดบัญชี</v>
          </cell>
          <cell r="FB567" t="str">
            <v xml:space="preserve"> </v>
          </cell>
          <cell r="FC567" t="str">
            <v>ชั้นปิดบัญชี</v>
          </cell>
          <cell r="FE567" t="str">
            <v xml:space="preserve"> </v>
          </cell>
          <cell r="FF567" t="str">
            <v>ชั้นปิดบัญชี</v>
          </cell>
          <cell r="FH567" t="str">
            <v xml:space="preserve"> </v>
          </cell>
          <cell r="FI567" t="str">
            <v>ชั้นปิดบัญชี</v>
          </cell>
          <cell r="FK567" t="str">
            <v xml:space="preserve"> </v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 xml:space="preserve"> </v>
          </cell>
          <cell r="EB568" t="str">
            <v>ชั้นปิดบัญชี</v>
          </cell>
          <cell r="ED568" t="str">
            <v xml:space="preserve"> </v>
          </cell>
          <cell r="EE568" t="str">
            <v>ชั้นปิดบัญชี</v>
          </cell>
          <cell r="EG568" t="str">
            <v xml:space="preserve"> </v>
          </cell>
          <cell r="EH568" t="str">
            <v>ชั้นปิดบัญชี</v>
          </cell>
          <cell r="EJ568" t="str">
            <v xml:space="preserve"> </v>
          </cell>
          <cell r="EK568" t="str">
            <v>ชั้นปิดบัญชี</v>
          </cell>
          <cell r="EM568" t="str">
            <v xml:space="preserve"> </v>
          </cell>
          <cell r="EN568" t="str">
            <v>ชั้นปิดบัญชี</v>
          </cell>
          <cell r="EP568" t="str">
            <v xml:space="preserve"> </v>
          </cell>
          <cell r="EQ568" t="str">
            <v>ชั้นปิดบัญชี</v>
          </cell>
          <cell r="ES568" t="str">
            <v xml:space="preserve"> </v>
          </cell>
          <cell r="ET568" t="str">
            <v>ชั้นปิดบัญชี</v>
          </cell>
          <cell r="EV568" t="str">
            <v xml:space="preserve"> </v>
          </cell>
          <cell r="EW568" t="str">
            <v>ชั้นปิดบัญชี</v>
          </cell>
          <cell r="EY568" t="str">
            <v xml:space="preserve"> </v>
          </cell>
          <cell r="EZ568" t="str">
            <v>ชั้นปิดบัญชี</v>
          </cell>
          <cell r="FB568" t="str">
            <v xml:space="preserve"> </v>
          </cell>
          <cell r="FC568" t="str">
            <v>ชั้นปิดบัญชี</v>
          </cell>
          <cell r="FE568" t="str">
            <v xml:space="preserve"> </v>
          </cell>
          <cell r="FF568" t="str">
            <v>ชั้นปิดบัญชี</v>
          </cell>
          <cell r="FH568" t="str">
            <v xml:space="preserve"> </v>
          </cell>
          <cell r="FI568" t="str">
            <v>ชั้นปิดบัญชี</v>
          </cell>
          <cell r="FK568" t="str">
            <v xml:space="preserve"> </v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 xml:space="preserve"> </v>
          </cell>
          <cell r="EB569" t="str">
            <v>normal/no action</v>
          </cell>
          <cell r="ED569" t="str">
            <v xml:space="preserve"> </v>
          </cell>
          <cell r="EE569" t="str">
            <v>normal/no action</v>
          </cell>
          <cell r="EG569" t="str">
            <v xml:space="preserve"> </v>
          </cell>
          <cell r="EH569" t="str">
            <v>normal/no action</v>
          </cell>
          <cell r="EJ569" t="str">
            <v xml:space="preserve"> </v>
          </cell>
          <cell r="EK569" t="str">
            <v>ชั้นNotice0</v>
          </cell>
          <cell r="EM569" t="str">
            <v xml:space="preserve"> </v>
          </cell>
          <cell r="EN569" t="str">
            <v xml:space="preserve">ชั้นปิดบัญชี </v>
          </cell>
          <cell r="EP569" t="str">
            <v xml:space="preserve"> </v>
          </cell>
          <cell r="EQ569" t="str">
            <v>ชั้นปิดบัญชี</v>
          </cell>
          <cell r="ES569" t="str">
            <v xml:space="preserve"> </v>
          </cell>
          <cell r="ET569" t="str">
            <v>ชั้นปิดบัญชี</v>
          </cell>
          <cell r="EV569" t="str">
            <v xml:space="preserve"> </v>
          </cell>
          <cell r="EW569" t="str">
            <v>ชั้นปิดบัญชี</v>
          </cell>
          <cell r="EY569" t="str">
            <v xml:space="preserve"> </v>
          </cell>
          <cell r="EZ569" t="str">
            <v>ชั้นปิดบัญชี</v>
          </cell>
          <cell r="FB569" t="str">
            <v xml:space="preserve"> </v>
          </cell>
          <cell r="FC569" t="str">
            <v>ชั้นปิดบัญชี</v>
          </cell>
          <cell r="FE569" t="str">
            <v xml:space="preserve"> </v>
          </cell>
          <cell r="FF569" t="str">
            <v>ชั้นปิดบัญชี</v>
          </cell>
          <cell r="FH569" t="str">
            <v xml:space="preserve"> </v>
          </cell>
          <cell r="FI569" t="str">
            <v>ชั้นปิดบัญชี</v>
          </cell>
          <cell r="FK569" t="str">
            <v xml:space="preserve"> </v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 xml:space="preserve"> </v>
          </cell>
          <cell r="EB570" t="str">
            <v>ชั้นปิดบัญชี</v>
          </cell>
          <cell r="ED570" t="str">
            <v xml:space="preserve"> </v>
          </cell>
          <cell r="EE570" t="str">
            <v>ชั้นปิดบัญชี</v>
          </cell>
          <cell r="EG570" t="str">
            <v xml:space="preserve"> </v>
          </cell>
          <cell r="EH570" t="str">
            <v>ชั้นปิดบัญชี</v>
          </cell>
          <cell r="EJ570" t="str">
            <v xml:space="preserve"> </v>
          </cell>
          <cell r="EK570" t="str">
            <v>ชั้นปิดบัญชี</v>
          </cell>
          <cell r="EM570" t="str">
            <v xml:space="preserve"> </v>
          </cell>
          <cell r="EN570" t="str">
            <v>ชั้นปิดบัญชี</v>
          </cell>
          <cell r="EP570" t="str">
            <v xml:space="preserve"> </v>
          </cell>
          <cell r="EQ570" t="str">
            <v>ชั้นปิดบัญชี</v>
          </cell>
          <cell r="ES570" t="str">
            <v xml:space="preserve"> </v>
          </cell>
          <cell r="ET570" t="str">
            <v>ชั้นปิดบัญชี</v>
          </cell>
          <cell r="EV570" t="str">
            <v xml:space="preserve"> </v>
          </cell>
          <cell r="EW570" t="str">
            <v>ชั้นปิดบัญชี</v>
          </cell>
          <cell r="EY570" t="str">
            <v xml:space="preserve"> </v>
          </cell>
          <cell r="EZ570" t="str">
            <v>ชั้นปิดบัญชี</v>
          </cell>
          <cell r="FB570" t="str">
            <v xml:space="preserve"> </v>
          </cell>
          <cell r="FC570" t="str">
            <v>ชั้นปิดบัญชี</v>
          </cell>
          <cell r="FE570" t="str">
            <v xml:space="preserve"> </v>
          </cell>
          <cell r="FF570" t="str">
            <v>ชั้นปิดบัญชี</v>
          </cell>
          <cell r="FH570" t="str">
            <v xml:space="preserve"> </v>
          </cell>
          <cell r="FI570" t="str">
            <v>ชั้นปิดบัญชี</v>
          </cell>
          <cell r="FK570" t="str">
            <v xml:space="preserve"> </v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 xml:space="preserve"> </v>
          </cell>
          <cell r="EB571" t="str">
            <v>normal/no action</v>
          </cell>
          <cell r="ED571" t="str">
            <v xml:space="preserve"> </v>
          </cell>
          <cell r="EE571" t="str">
            <v>ชั้นปิดบัญชี</v>
          </cell>
          <cell r="EG571" t="str">
            <v xml:space="preserve"> </v>
          </cell>
          <cell r="EH571" t="str">
            <v>ชั้นปิดบัญชี</v>
          </cell>
          <cell r="EJ571" t="str">
            <v xml:space="preserve"> </v>
          </cell>
          <cell r="EK571" t="str">
            <v>ชั้นปิดบัญชี</v>
          </cell>
          <cell r="EM571" t="str">
            <v xml:space="preserve"> </v>
          </cell>
          <cell r="EN571" t="str">
            <v>ชั้นปิดบัญชี</v>
          </cell>
          <cell r="EP571" t="str">
            <v xml:space="preserve"> </v>
          </cell>
          <cell r="EQ571" t="str">
            <v>ชั้นปิดบัญชี</v>
          </cell>
          <cell r="ES571" t="str">
            <v xml:space="preserve"> </v>
          </cell>
          <cell r="ET571" t="str">
            <v>ชั้นปิดบัญชี</v>
          </cell>
          <cell r="EV571" t="str">
            <v xml:space="preserve"> </v>
          </cell>
          <cell r="EW571" t="str">
            <v>ชั้นปิดบัญชี</v>
          </cell>
          <cell r="EY571" t="str">
            <v xml:space="preserve"> </v>
          </cell>
          <cell r="EZ571" t="str">
            <v>ชั้นปิดบัญชี</v>
          </cell>
          <cell r="FB571" t="str">
            <v xml:space="preserve"> </v>
          </cell>
          <cell r="FC571" t="str">
            <v>ชั้นปิดบัญชี</v>
          </cell>
          <cell r="FE571" t="str">
            <v xml:space="preserve"> </v>
          </cell>
          <cell r="FF571" t="str">
            <v>ชั้นปิดบัญชี</v>
          </cell>
          <cell r="FH571" t="str">
            <v xml:space="preserve"> </v>
          </cell>
          <cell r="FI571" t="str">
            <v>ชั้นปิดบัญชี</v>
          </cell>
          <cell r="FK571" t="str">
            <v xml:space="preserve"> </v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 xml:space="preserve"> </v>
          </cell>
          <cell r="EB572" t="str">
            <v>normal/no action</v>
          </cell>
          <cell r="ED572" t="str">
            <v xml:space="preserve"> </v>
          </cell>
          <cell r="EE572" t="str">
            <v>normal/no action</v>
          </cell>
          <cell r="EG572" t="str">
            <v xml:space="preserve"> </v>
          </cell>
          <cell r="EH572" t="str">
            <v>normal/no action</v>
          </cell>
          <cell r="EJ572" t="str">
            <v xml:space="preserve"> </v>
          </cell>
          <cell r="EK572" t="str">
            <v>normal/no action</v>
          </cell>
          <cell r="EM572" t="str">
            <v xml:space="preserve"> </v>
          </cell>
          <cell r="EN572" t="str">
            <v>normal/no action</v>
          </cell>
          <cell r="EP572" t="str">
            <v xml:space="preserve"> </v>
          </cell>
          <cell r="EQ572" t="str">
            <v>normal/no action</v>
          </cell>
          <cell r="ES572" t="str">
            <v xml:space="preserve"> </v>
          </cell>
          <cell r="ET572" t="str">
            <v>normal/no action</v>
          </cell>
          <cell r="EV572" t="str">
            <v xml:space="preserve"> </v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 xml:space="preserve"> </v>
          </cell>
          <cell r="EB573" t="str">
            <v>normal/no action</v>
          </cell>
          <cell r="ED573" t="str">
            <v xml:space="preserve"> </v>
          </cell>
          <cell r="EE573" t="str">
            <v>normal/no action</v>
          </cell>
          <cell r="EG573" t="str">
            <v xml:space="preserve"> </v>
          </cell>
          <cell r="EH573" t="str">
            <v>normal/no action</v>
          </cell>
          <cell r="EJ573" t="str">
            <v xml:space="preserve"> </v>
          </cell>
          <cell r="EK573" t="str">
            <v>ชั้นNotice0</v>
          </cell>
          <cell r="EM573" t="str">
            <v xml:space="preserve"> </v>
          </cell>
          <cell r="EN573" t="str">
            <v>ชั้นNotice0</v>
          </cell>
          <cell r="EP573" t="str">
            <v xml:space="preserve"> </v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 xml:space="preserve"> </v>
          </cell>
          <cell r="EB574" t="str">
            <v>ชั้นปิดบัญชี</v>
          </cell>
          <cell r="ED574" t="str">
            <v xml:space="preserve"> </v>
          </cell>
          <cell r="EE574" t="str">
            <v>ชั้นปิดบัญชี</v>
          </cell>
          <cell r="EG574" t="str">
            <v xml:space="preserve"> </v>
          </cell>
          <cell r="EH574" t="str">
            <v>ชั้นปิดบัญชี</v>
          </cell>
          <cell r="EJ574" t="str">
            <v xml:space="preserve"> </v>
          </cell>
          <cell r="EK574" t="str">
            <v>ชั้นปิดบัญชี</v>
          </cell>
          <cell r="EM574" t="str">
            <v xml:space="preserve"> </v>
          </cell>
          <cell r="EN574" t="str">
            <v>ชั้นปิดบัญชี</v>
          </cell>
          <cell r="EP574" t="str">
            <v xml:space="preserve"> </v>
          </cell>
          <cell r="EQ574" t="str">
            <v>ชั้นปิดบัญชี</v>
          </cell>
          <cell r="ES574" t="str">
            <v xml:space="preserve"> </v>
          </cell>
          <cell r="ET574" t="str">
            <v>ชั้นปิดบัญชี</v>
          </cell>
          <cell r="EV574" t="str">
            <v xml:space="preserve"> </v>
          </cell>
          <cell r="EW574" t="str">
            <v>ชั้นปิดบัญชี</v>
          </cell>
          <cell r="EY574" t="str">
            <v xml:space="preserve"> </v>
          </cell>
          <cell r="EZ574" t="str">
            <v>ชั้นปิดบัญชี</v>
          </cell>
          <cell r="FB574" t="str">
            <v xml:space="preserve"> </v>
          </cell>
          <cell r="FC574" t="str">
            <v>ชั้นปิดบัญชี</v>
          </cell>
          <cell r="FE574" t="str">
            <v xml:space="preserve"> </v>
          </cell>
          <cell r="FF574" t="str">
            <v>ชั้นปิดบัญชี</v>
          </cell>
          <cell r="FH574" t="str">
            <v xml:space="preserve"> </v>
          </cell>
          <cell r="FI574" t="str">
            <v>ชั้นปิดบัญชี</v>
          </cell>
          <cell r="FK574" t="str">
            <v xml:space="preserve"> </v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 xml:space="preserve"> </v>
          </cell>
          <cell r="EB575" t="str">
            <v>ชั้นปิดบัญชี</v>
          </cell>
          <cell r="ED575" t="str">
            <v xml:space="preserve"> </v>
          </cell>
          <cell r="EE575" t="str">
            <v>ชั้นปิดบัญชี</v>
          </cell>
          <cell r="EG575" t="str">
            <v xml:space="preserve"> </v>
          </cell>
          <cell r="EH575" t="str">
            <v>ชั้นปิดบัญชี</v>
          </cell>
          <cell r="EJ575" t="str">
            <v xml:space="preserve"> </v>
          </cell>
          <cell r="EK575" t="str">
            <v>ชั้นปิดบัญชี</v>
          </cell>
          <cell r="EM575" t="str">
            <v xml:space="preserve"> </v>
          </cell>
          <cell r="EN575" t="str">
            <v>ชั้นปิดบัญชี</v>
          </cell>
          <cell r="EP575" t="str">
            <v xml:space="preserve"> </v>
          </cell>
          <cell r="EQ575" t="str">
            <v>ชั้นปิดบัญชี</v>
          </cell>
          <cell r="ES575" t="str">
            <v xml:space="preserve"> </v>
          </cell>
          <cell r="ET575" t="str">
            <v>ชั้นปิดบัญชี</v>
          </cell>
          <cell r="EV575" t="str">
            <v xml:space="preserve"> </v>
          </cell>
          <cell r="EW575" t="str">
            <v>ชั้นปิดบัญชี</v>
          </cell>
          <cell r="EY575" t="str">
            <v xml:space="preserve"> </v>
          </cell>
          <cell r="EZ575" t="str">
            <v>ชั้นปิดบัญชี</v>
          </cell>
          <cell r="FB575" t="str">
            <v xml:space="preserve"> </v>
          </cell>
          <cell r="FC575" t="str">
            <v>ชั้นปิดบัญชี</v>
          </cell>
          <cell r="FE575" t="str">
            <v xml:space="preserve"> </v>
          </cell>
          <cell r="FF575" t="str">
            <v>ชั้นปิดบัญชี</v>
          </cell>
          <cell r="FH575" t="str">
            <v xml:space="preserve"> </v>
          </cell>
          <cell r="FI575" t="str">
            <v>ชั้นปิดบัญชี</v>
          </cell>
          <cell r="FK575" t="str">
            <v xml:space="preserve"> </v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 xml:space="preserve"> </v>
          </cell>
          <cell r="EB576" t="str">
            <v>ชั้นปิดบัญชี</v>
          </cell>
          <cell r="ED576" t="str">
            <v xml:space="preserve"> </v>
          </cell>
          <cell r="EE576" t="str">
            <v>ชั้นปิดบัญชี</v>
          </cell>
          <cell r="EG576" t="str">
            <v xml:space="preserve"> </v>
          </cell>
          <cell r="EH576" t="str">
            <v>ชั้นปิดบัญชี</v>
          </cell>
          <cell r="EJ576" t="str">
            <v xml:space="preserve"> </v>
          </cell>
          <cell r="EK576" t="str">
            <v>ชั้นปิดบัญชี</v>
          </cell>
          <cell r="EM576" t="str">
            <v xml:space="preserve"> </v>
          </cell>
          <cell r="EN576" t="str">
            <v>ชั้นปิดบัญชี</v>
          </cell>
          <cell r="EP576" t="str">
            <v xml:space="preserve"> </v>
          </cell>
          <cell r="EQ576" t="str">
            <v>ชั้นปิดบัญชี</v>
          </cell>
          <cell r="ES576" t="str">
            <v xml:space="preserve"> </v>
          </cell>
          <cell r="ET576" t="str">
            <v>ชั้นปิดบัญชี</v>
          </cell>
          <cell r="EV576" t="str">
            <v xml:space="preserve"> </v>
          </cell>
          <cell r="EW576" t="str">
            <v>ชั้นปิดบัญชี</v>
          </cell>
          <cell r="EY576" t="str">
            <v xml:space="preserve"> </v>
          </cell>
          <cell r="EZ576" t="str">
            <v>ชั้นปิดบัญชี</v>
          </cell>
          <cell r="FB576" t="str">
            <v xml:space="preserve"> </v>
          </cell>
          <cell r="FC576" t="str">
            <v>ชั้นปิดบัญชี</v>
          </cell>
          <cell r="FE576" t="str">
            <v xml:space="preserve"> </v>
          </cell>
          <cell r="FF576" t="str">
            <v>ชั้นปิดบัญชี</v>
          </cell>
          <cell r="FH576" t="str">
            <v xml:space="preserve"> </v>
          </cell>
          <cell r="FI576" t="str">
            <v>ชั้นปิดบัญชี</v>
          </cell>
          <cell r="FK576" t="str">
            <v xml:space="preserve"> </v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 xml:space="preserve"> </v>
          </cell>
          <cell r="EB577" t="str">
            <v>normal/no action</v>
          </cell>
          <cell r="ED577" t="str">
            <v xml:space="preserve"> </v>
          </cell>
          <cell r="EE577" t="str">
            <v>normal/no action</v>
          </cell>
          <cell r="EG577" t="str">
            <v xml:space="preserve"> </v>
          </cell>
          <cell r="EH577" t="str">
            <v>normal/no action</v>
          </cell>
          <cell r="EJ577" t="str">
            <v xml:space="preserve"> </v>
          </cell>
          <cell r="EK577" t="str">
            <v xml:space="preserve">ชั้นปิดบัญชี </v>
          </cell>
          <cell r="EM577" t="str">
            <v xml:space="preserve"> </v>
          </cell>
          <cell r="EN577" t="str">
            <v xml:space="preserve">ชั้นปิดบัญชี </v>
          </cell>
          <cell r="EP577" t="str">
            <v xml:space="preserve"> </v>
          </cell>
          <cell r="EQ577" t="str">
            <v>ชั้นปิดบัญชี</v>
          </cell>
          <cell r="ES577" t="str">
            <v xml:space="preserve"> </v>
          </cell>
          <cell r="ET577" t="str">
            <v>ชั้นปิดบัญชี</v>
          </cell>
          <cell r="EV577" t="str">
            <v xml:space="preserve"> </v>
          </cell>
          <cell r="EW577" t="str">
            <v>ชั้นปิดบัญชี</v>
          </cell>
          <cell r="EY577" t="str">
            <v xml:space="preserve"> </v>
          </cell>
          <cell r="EZ577" t="str">
            <v>ชั้นปิดบัญชี</v>
          </cell>
          <cell r="FB577" t="str">
            <v xml:space="preserve"> </v>
          </cell>
          <cell r="FC577" t="str">
            <v>ชั้นปิดบัญชี</v>
          </cell>
          <cell r="FE577" t="str">
            <v xml:space="preserve"> </v>
          </cell>
          <cell r="FF577" t="str">
            <v>ชั้นปิดบัญชี</v>
          </cell>
          <cell r="FH577" t="str">
            <v xml:space="preserve"> </v>
          </cell>
          <cell r="FI577" t="str">
            <v>ชั้นปิดบัญชี</v>
          </cell>
          <cell r="FK577" t="str">
            <v xml:space="preserve"> </v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 xml:space="preserve"> </v>
          </cell>
          <cell r="EB578" t="str">
            <v>ชั้นปิดบัญชี</v>
          </cell>
          <cell r="ED578" t="str">
            <v xml:space="preserve"> </v>
          </cell>
          <cell r="EE578" t="str">
            <v>ชั้นปิดบัญชี</v>
          </cell>
          <cell r="EG578" t="str">
            <v xml:space="preserve"> </v>
          </cell>
          <cell r="EH578" t="str">
            <v>ชั้นปิดบัญชี</v>
          </cell>
          <cell r="EJ578" t="str">
            <v xml:space="preserve"> </v>
          </cell>
          <cell r="EK578" t="str">
            <v>ชั้นปิดบัญชี</v>
          </cell>
          <cell r="EM578" t="str">
            <v xml:space="preserve"> </v>
          </cell>
          <cell r="EN578" t="str">
            <v>ชั้นปิดบัญชี</v>
          </cell>
          <cell r="EP578" t="str">
            <v xml:space="preserve"> </v>
          </cell>
          <cell r="EQ578" t="str">
            <v>ชั้นปิดบัญชี</v>
          </cell>
          <cell r="ES578" t="str">
            <v xml:space="preserve"> </v>
          </cell>
          <cell r="ET578" t="str">
            <v>ชั้นปิดบัญชี</v>
          </cell>
          <cell r="EV578" t="str">
            <v xml:space="preserve"> </v>
          </cell>
          <cell r="EW578" t="str">
            <v>ชั้นปิดบัญชี</v>
          </cell>
          <cell r="EY578" t="str">
            <v xml:space="preserve"> </v>
          </cell>
          <cell r="EZ578" t="str">
            <v>ชั้นปิดบัญชี</v>
          </cell>
          <cell r="FB578" t="str">
            <v xml:space="preserve"> </v>
          </cell>
          <cell r="FC578" t="str">
            <v>ชั้นปิดบัญชี</v>
          </cell>
          <cell r="FE578" t="str">
            <v xml:space="preserve"> </v>
          </cell>
          <cell r="FF578" t="str">
            <v>ชั้นปิดบัญชี</v>
          </cell>
          <cell r="FH578" t="str">
            <v xml:space="preserve"> </v>
          </cell>
          <cell r="FI578" t="str">
            <v>ชั้นปิดบัญชี</v>
          </cell>
          <cell r="FK578" t="str">
            <v xml:space="preserve"> </v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 xml:space="preserve"> </v>
          </cell>
          <cell r="EB579" t="str">
            <v>ชั้นปิดบัญชี</v>
          </cell>
          <cell r="ED579" t="str">
            <v xml:space="preserve"> </v>
          </cell>
          <cell r="EE579" t="str">
            <v>ชั้นปิดบัญชี</v>
          </cell>
          <cell r="EG579" t="str">
            <v xml:space="preserve"> </v>
          </cell>
          <cell r="EH579" t="str">
            <v>ชั้นปิดบัญชี</v>
          </cell>
          <cell r="EJ579" t="str">
            <v xml:space="preserve"> </v>
          </cell>
          <cell r="EK579" t="str">
            <v>ชั้นปิดบัญชี</v>
          </cell>
          <cell r="EM579" t="str">
            <v xml:space="preserve"> </v>
          </cell>
          <cell r="EN579" t="str">
            <v>ชั้นปิดบัญชี</v>
          </cell>
          <cell r="EP579" t="str">
            <v xml:space="preserve"> </v>
          </cell>
          <cell r="EQ579" t="str">
            <v>ชั้นปิดบัญชี</v>
          </cell>
          <cell r="ES579" t="str">
            <v xml:space="preserve"> </v>
          </cell>
          <cell r="ET579" t="str">
            <v>ชั้นปิดบัญชี</v>
          </cell>
          <cell r="EV579" t="str">
            <v xml:space="preserve"> </v>
          </cell>
          <cell r="EW579" t="str">
            <v>ชั้นปิดบัญชี</v>
          </cell>
          <cell r="EY579" t="str">
            <v xml:space="preserve"> </v>
          </cell>
          <cell r="EZ579" t="str">
            <v>ชั้นปิดบัญชี</v>
          </cell>
          <cell r="FB579" t="str">
            <v xml:space="preserve"> </v>
          </cell>
          <cell r="FC579" t="str">
            <v>ชั้นปิดบัญชี</v>
          </cell>
          <cell r="FE579" t="str">
            <v xml:space="preserve"> </v>
          </cell>
          <cell r="FF579" t="str">
            <v>ชั้นปิดบัญชี</v>
          </cell>
          <cell r="FH579" t="str">
            <v xml:space="preserve"> </v>
          </cell>
          <cell r="FI579" t="str">
            <v>ชั้นปิดบัญชี</v>
          </cell>
          <cell r="FK579" t="str">
            <v xml:space="preserve"> </v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 xml:space="preserve"> </v>
          </cell>
          <cell r="EB580" t="str">
            <v>ชั้นปิดบัญชี</v>
          </cell>
          <cell r="ED580" t="str">
            <v xml:space="preserve"> </v>
          </cell>
          <cell r="EE580" t="str">
            <v>ชั้นปิดบัญชี</v>
          </cell>
          <cell r="EG580" t="str">
            <v xml:space="preserve"> </v>
          </cell>
          <cell r="EH580" t="str">
            <v>ชั้นปิดบัญชี</v>
          </cell>
          <cell r="EJ580" t="str">
            <v xml:space="preserve"> </v>
          </cell>
          <cell r="EK580" t="str">
            <v>ชั้นปิดบัญชี</v>
          </cell>
          <cell r="EM580" t="str">
            <v xml:space="preserve"> </v>
          </cell>
          <cell r="EN580" t="str">
            <v>ชั้นปิดบัญชี</v>
          </cell>
          <cell r="EP580" t="str">
            <v xml:space="preserve"> </v>
          </cell>
          <cell r="EQ580" t="str">
            <v>ชั้นปิดบัญชี</v>
          </cell>
          <cell r="ES580" t="str">
            <v xml:space="preserve"> </v>
          </cell>
          <cell r="ET580" t="str">
            <v>ชั้นปิดบัญชี</v>
          </cell>
          <cell r="EV580" t="str">
            <v xml:space="preserve"> </v>
          </cell>
          <cell r="EW580" t="str">
            <v>ชั้นปิดบัญชี</v>
          </cell>
          <cell r="EY580" t="str">
            <v xml:space="preserve"> </v>
          </cell>
          <cell r="EZ580" t="str">
            <v>ชั้นปิดบัญชี</v>
          </cell>
          <cell r="FB580" t="str">
            <v xml:space="preserve"> </v>
          </cell>
          <cell r="FC580" t="str">
            <v>ชั้นปิดบัญชี</v>
          </cell>
          <cell r="FE580" t="str">
            <v xml:space="preserve"> </v>
          </cell>
          <cell r="FF580" t="str">
            <v>ชั้นปิดบัญชี</v>
          </cell>
          <cell r="FH580" t="str">
            <v xml:space="preserve"> </v>
          </cell>
          <cell r="FI580" t="str">
            <v>ชั้นปิดบัญชี</v>
          </cell>
          <cell r="FK580" t="str">
            <v xml:space="preserve"> </v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 xml:space="preserve"> </v>
          </cell>
          <cell r="EB581" t="str">
            <v>ชั้นปิดบัญชี</v>
          </cell>
          <cell r="ED581" t="str">
            <v xml:space="preserve"> </v>
          </cell>
          <cell r="EE581" t="str">
            <v>ชั้นปิดบัญชี</v>
          </cell>
          <cell r="EG581" t="str">
            <v xml:space="preserve"> </v>
          </cell>
          <cell r="EH581" t="str">
            <v>ชั้นปิดบัญชี</v>
          </cell>
          <cell r="EJ581" t="str">
            <v xml:space="preserve"> </v>
          </cell>
          <cell r="EK581" t="str">
            <v>ชั้นปิดบัญชี</v>
          </cell>
          <cell r="EM581" t="str">
            <v xml:space="preserve"> </v>
          </cell>
          <cell r="EN581" t="str">
            <v>ชั้นปิดบัญชี</v>
          </cell>
          <cell r="EP581" t="str">
            <v xml:space="preserve"> </v>
          </cell>
          <cell r="EQ581" t="str">
            <v>ชั้นปิดบัญชี</v>
          </cell>
          <cell r="ES581" t="str">
            <v xml:space="preserve"> </v>
          </cell>
          <cell r="ET581" t="str">
            <v>ชั้นปิดบัญชี</v>
          </cell>
          <cell r="EV581" t="str">
            <v xml:space="preserve"> </v>
          </cell>
          <cell r="EW581" t="str">
            <v>ชั้นปิดบัญชี</v>
          </cell>
          <cell r="EY581" t="str">
            <v xml:space="preserve"> </v>
          </cell>
          <cell r="EZ581" t="str">
            <v>ชั้นปิดบัญชี</v>
          </cell>
          <cell r="FB581" t="str">
            <v xml:space="preserve"> </v>
          </cell>
          <cell r="FC581" t="str">
            <v>ชั้นปิดบัญชี</v>
          </cell>
          <cell r="FE581" t="str">
            <v xml:space="preserve"> </v>
          </cell>
          <cell r="FF581" t="str">
            <v>ชั้นปิดบัญชี</v>
          </cell>
          <cell r="FH581" t="str">
            <v xml:space="preserve"> </v>
          </cell>
          <cell r="FI581" t="str">
            <v>ชั้นปิดบัญชี</v>
          </cell>
          <cell r="FK581" t="str">
            <v xml:space="preserve"> </v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 xml:space="preserve"> </v>
          </cell>
          <cell r="EB583" t="str">
            <v>ชั้นปิดบัญชี</v>
          </cell>
          <cell r="ED583" t="str">
            <v xml:space="preserve"> </v>
          </cell>
          <cell r="EE583" t="str">
            <v>ชั้นปิดบัญชี</v>
          </cell>
          <cell r="EG583" t="str">
            <v xml:space="preserve"> </v>
          </cell>
          <cell r="EH583" t="str">
            <v>ชั้นปิดบัญชี</v>
          </cell>
          <cell r="EJ583" t="str">
            <v xml:space="preserve"> </v>
          </cell>
          <cell r="EK583" t="str">
            <v>ชั้นปิดบัญชี</v>
          </cell>
          <cell r="EM583" t="str">
            <v xml:space="preserve"> </v>
          </cell>
          <cell r="EN583" t="str">
            <v>ชั้นปิดบัญชี</v>
          </cell>
          <cell r="EP583" t="str">
            <v xml:space="preserve"> </v>
          </cell>
          <cell r="EQ583" t="str">
            <v>ชั้นปิดบัญชี</v>
          </cell>
          <cell r="ES583" t="str">
            <v xml:space="preserve"> </v>
          </cell>
          <cell r="ET583" t="str">
            <v>ชั้นปิดบัญชี</v>
          </cell>
          <cell r="EV583" t="str">
            <v xml:space="preserve"> </v>
          </cell>
          <cell r="EW583" t="str">
            <v>ชั้นปิดบัญชี</v>
          </cell>
          <cell r="EY583" t="str">
            <v xml:space="preserve"> </v>
          </cell>
          <cell r="EZ583" t="str">
            <v>ชั้นปิดบัญชี</v>
          </cell>
          <cell r="FB583" t="str">
            <v xml:space="preserve"> </v>
          </cell>
          <cell r="FC583" t="str">
            <v>ชั้นปิดบัญชี</v>
          </cell>
          <cell r="FE583" t="str">
            <v xml:space="preserve"> </v>
          </cell>
          <cell r="FF583" t="str">
            <v>ชั้นปิดบัญชี</v>
          </cell>
          <cell r="FH583" t="str">
            <v xml:space="preserve"> </v>
          </cell>
          <cell r="FI583" t="str">
            <v>ชั้นปิดบัญชี</v>
          </cell>
          <cell r="FK583" t="str">
            <v xml:space="preserve"> </v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 xml:space="preserve"> </v>
          </cell>
          <cell r="EB584" t="str">
            <v>ชั้นปิดบัญชี</v>
          </cell>
          <cell r="ED584" t="str">
            <v xml:space="preserve"> </v>
          </cell>
          <cell r="EE584" t="str">
            <v>ชั้นปิดบัญชี</v>
          </cell>
          <cell r="EG584" t="str">
            <v xml:space="preserve"> </v>
          </cell>
          <cell r="EH584" t="str">
            <v>ชั้นปิดบัญชี</v>
          </cell>
          <cell r="EJ584" t="str">
            <v xml:space="preserve"> </v>
          </cell>
          <cell r="EK584" t="str">
            <v>ชั้นปิดบัญชี</v>
          </cell>
          <cell r="EM584" t="str">
            <v xml:space="preserve"> </v>
          </cell>
          <cell r="EN584" t="str">
            <v>ชั้นปิดบัญชี</v>
          </cell>
          <cell r="EP584" t="str">
            <v xml:space="preserve"> </v>
          </cell>
          <cell r="EQ584" t="str">
            <v>ชั้นปิดบัญชี</v>
          </cell>
          <cell r="ES584" t="str">
            <v xml:space="preserve"> </v>
          </cell>
          <cell r="ET584" t="str">
            <v>ชั้นปิดบัญชี</v>
          </cell>
          <cell r="EV584" t="str">
            <v xml:space="preserve"> </v>
          </cell>
          <cell r="EW584" t="str">
            <v>ชั้นปิดบัญชี</v>
          </cell>
          <cell r="EY584" t="str">
            <v xml:space="preserve"> </v>
          </cell>
          <cell r="EZ584" t="str">
            <v>ชั้นปิดบัญชี</v>
          </cell>
          <cell r="FB584" t="str">
            <v xml:space="preserve"> </v>
          </cell>
          <cell r="FC584" t="str">
            <v>ชั้นปิดบัญชี</v>
          </cell>
          <cell r="FE584" t="str">
            <v xml:space="preserve"> </v>
          </cell>
          <cell r="FF584" t="str">
            <v>ชั้นปิดบัญชี</v>
          </cell>
          <cell r="FH584" t="str">
            <v xml:space="preserve"> </v>
          </cell>
          <cell r="FI584" t="str">
            <v>ชั้นปิดบัญชี</v>
          </cell>
          <cell r="FK584" t="str">
            <v xml:space="preserve"> </v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 xml:space="preserve"> </v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 xml:space="preserve"> </v>
          </cell>
          <cell r="EB586" t="str">
            <v>normal/no action</v>
          </cell>
          <cell r="ED586" t="str">
            <v xml:space="preserve"> </v>
          </cell>
          <cell r="EE586" t="str">
            <v>ชั้นปิดบัญชี</v>
          </cell>
          <cell r="EG586" t="str">
            <v xml:space="preserve"> </v>
          </cell>
          <cell r="EH586" t="str">
            <v>ชั้นปิดบัญชี</v>
          </cell>
          <cell r="EJ586" t="str">
            <v xml:space="preserve"> </v>
          </cell>
          <cell r="EK586" t="str">
            <v>ชั้นปิดบัญชี</v>
          </cell>
          <cell r="EM586" t="str">
            <v xml:space="preserve"> </v>
          </cell>
          <cell r="EN586" t="str">
            <v>ชั้นปิดบัญชี</v>
          </cell>
          <cell r="EP586" t="str">
            <v xml:space="preserve"> </v>
          </cell>
          <cell r="EQ586" t="str">
            <v>ชั้นปิดบัญชี</v>
          </cell>
          <cell r="ES586" t="str">
            <v xml:space="preserve"> </v>
          </cell>
          <cell r="ET586" t="str">
            <v>ชั้นปิดบัญชี</v>
          </cell>
          <cell r="EV586" t="str">
            <v xml:space="preserve"> </v>
          </cell>
          <cell r="EW586" t="str">
            <v>ชั้นปิดบัญชี</v>
          </cell>
          <cell r="EY586" t="str">
            <v xml:space="preserve"> </v>
          </cell>
          <cell r="EZ586" t="str">
            <v>ชั้นปิดบัญชี</v>
          </cell>
          <cell r="FB586" t="str">
            <v xml:space="preserve"> </v>
          </cell>
          <cell r="FC586" t="str">
            <v>ชั้นปิดบัญชี</v>
          </cell>
          <cell r="FE586" t="str">
            <v xml:space="preserve"> </v>
          </cell>
          <cell r="FF586" t="str">
            <v>ชั้นปิดบัญชี</v>
          </cell>
          <cell r="FH586" t="str">
            <v xml:space="preserve"> </v>
          </cell>
          <cell r="FI586" t="str">
            <v>ชั้นปิดบัญชี</v>
          </cell>
          <cell r="FK586" t="str">
            <v xml:space="preserve"> </v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 xml:space="preserve"> </v>
          </cell>
          <cell r="EB587" t="str">
            <v>normal/no action</v>
          </cell>
          <cell r="ED587" t="str">
            <v xml:space="preserve"> </v>
          </cell>
          <cell r="EE587" t="str">
            <v>ชั้นปิดบัญชี</v>
          </cell>
          <cell r="EG587" t="str">
            <v xml:space="preserve"> </v>
          </cell>
          <cell r="EH587" t="str">
            <v>ชั้นปิดบัญชี</v>
          </cell>
          <cell r="EJ587" t="str">
            <v xml:space="preserve"> </v>
          </cell>
          <cell r="EK587" t="str">
            <v>ชั้นปิดบัญชี</v>
          </cell>
          <cell r="EM587" t="str">
            <v xml:space="preserve"> </v>
          </cell>
          <cell r="EN587" t="str">
            <v>ชั้นปิดบัญชี</v>
          </cell>
          <cell r="EP587" t="str">
            <v xml:space="preserve"> </v>
          </cell>
          <cell r="EQ587" t="str">
            <v>ชั้นปิดบัญชี</v>
          </cell>
          <cell r="ES587" t="str">
            <v xml:space="preserve"> </v>
          </cell>
          <cell r="ET587" t="str">
            <v>ชั้นปิดบัญชี</v>
          </cell>
          <cell r="EV587" t="str">
            <v xml:space="preserve"> </v>
          </cell>
          <cell r="EW587" t="str">
            <v>ชั้นปิดบัญชี</v>
          </cell>
          <cell r="EY587" t="str">
            <v xml:space="preserve"> </v>
          </cell>
          <cell r="EZ587" t="str">
            <v>ชั้นปิดบัญชี</v>
          </cell>
          <cell r="FB587" t="str">
            <v xml:space="preserve"> </v>
          </cell>
          <cell r="FC587" t="str">
            <v>ชั้นปิดบัญชี</v>
          </cell>
          <cell r="FE587" t="str">
            <v xml:space="preserve"> </v>
          </cell>
          <cell r="FF587" t="str">
            <v>ชั้นปิดบัญชี</v>
          </cell>
          <cell r="FH587" t="str">
            <v xml:space="preserve"> </v>
          </cell>
          <cell r="FI587" t="str">
            <v>ชั้นปิดบัญชี</v>
          </cell>
          <cell r="FK587" t="str">
            <v xml:space="preserve"> </v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 xml:space="preserve"> </v>
          </cell>
          <cell r="EB588" t="str">
            <v>ชั้นปิดบัญชี</v>
          </cell>
          <cell r="ED588" t="str">
            <v xml:space="preserve"> </v>
          </cell>
          <cell r="EE588" t="str">
            <v>ชั้นปิดบัญชี</v>
          </cell>
          <cell r="EG588" t="str">
            <v xml:space="preserve"> </v>
          </cell>
          <cell r="EH588" t="str">
            <v>ชั้นปิดบัญชี</v>
          </cell>
          <cell r="EJ588" t="str">
            <v xml:space="preserve"> </v>
          </cell>
          <cell r="EK588" t="str">
            <v>ชั้นปิดบัญชี</v>
          </cell>
          <cell r="EM588" t="str">
            <v xml:space="preserve"> </v>
          </cell>
          <cell r="EN588" t="str">
            <v>ชั้นปิดบัญชี</v>
          </cell>
          <cell r="EP588" t="str">
            <v xml:space="preserve"> </v>
          </cell>
          <cell r="EQ588" t="str">
            <v>ชั้นปิดบัญชี</v>
          </cell>
          <cell r="ES588" t="str">
            <v xml:space="preserve"> </v>
          </cell>
          <cell r="ET588" t="str">
            <v>ชั้นปิดบัญชี</v>
          </cell>
          <cell r="EV588" t="str">
            <v xml:space="preserve"> </v>
          </cell>
          <cell r="EW588" t="str">
            <v>ชั้นปิดบัญชี</v>
          </cell>
          <cell r="EY588" t="str">
            <v xml:space="preserve"> </v>
          </cell>
          <cell r="EZ588" t="str">
            <v>ชั้นปิดบัญชี</v>
          </cell>
          <cell r="FB588" t="str">
            <v xml:space="preserve"> </v>
          </cell>
          <cell r="FC588" t="str">
            <v>ชั้นปิดบัญชี</v>
          </cell>
          <cell r="FE588" t="str">
            <v xml:space="preserve"> </v>
          </cell>
          <cell r="FF588" t="str">
            <v>ชั้นปิดบัญชี</v>
          </cell>
          <cell r="FH588" t="str">
            <v xml:space="preserve"> </v>
          </cell>
          <cell r="FI588" t="str">
            <v>ชั้นปิดบัญชี</v>
          </cell>
          <cell r="FK588" t="str">
            <v xml:space="preserve"> </v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 xml:space="preserve"> </v>
          </cell>
          <cell r="EB592" t="str">
            <v>ชั้นปิดบัญชี</v>
          </cell>
          <cell r="ED592" t="str">
            <v xml:space="preserve"> </v>
          </cell>
          <cell r="EE592" t="str">
            <v>ชั้นปิดบัญชี</v>
          </cell>
          <cell r="EG592" t="str">
            <v xml:space="preserve"> </v>
          </cell>
          <cell r="EH592" t="str">
            <v>ชั้นปิดบัญชี</v>
          </cell>
          <cell r="EJ592" t="str">
            <v xml:space="preserve"> </v>
          </cell>
          <cell r="EK592" t="str">
            <v>ชั้นปิดบัญชี</v>
          </cell>
          <cell r="EM592" t="str">
            <v xml:space="preserve"> </v>
          </cell>
          <cell r="EN592" t="str">
            <v>ชั้นปิดบัญชี</v>
          </cell>
          <cell r="EP592" t="str">
            <v xml:space="preserve"> </v>
          </cell>
          <cell r="EQ592" t="str">
            <v>ชั้นปิดบัญชี</v>
          </cell>
          <cell r="ES592" t="str">
            <v xml:space="preserve"> </v>
          </cell>
          <cell r="ET592" t="str">
            <v>ชั้นปิดบัญชี</v>
          </cell>
          <cell r="EV592" t="str">
            <v xml:space="preserve"> </v>
          </cell>
          <cell r="EW592" t="str">
            <v>ชั้นปิดบัญชี</v>
          </cell>
          <cell r="EY592" t="str">
            <v xml:space="preserve"> </v>
          </cell>
          <cell r="EZ592" t="str">
            <v>ชั้นปิดบัญชี</v>
          </cell>
          <cell r="FB592" t="str">
            <v xml:space="preserve"> </v>
          </cell>
          <cell r="FC592" t="str">
            <v>ชั้นปิดบัญชี</v>
          </cell>
          <cell r="FE592" t="str">
            <v xml:space="preserve"> </v>
          </cell>
          <cell r="FF592" t="str">
            <v>ชั้นปิดบัญชี</v>
          </cell>
          <cell r="FH592" t="str">
            <v xml:space="preserve"> </v>
          </cell>
          <cell r="FI592" t="str">
            <v>ชั้นปิดบัญชี</v>
          </cell>
          <cell r="FK592" t="str">
            <v xml:space="preserve"> </v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 xml:space="preserve"> </v>
          </cell>
          <cell r="EB594" t="str">
            <v>ชั้นปิดบัญชี</v>
          </cell>
          <cell r="ED594" t="str">
            <v xml:space="preserve"> </v>
          </cell>
          <cell r="EE594" t="str">
            <v>ชั้นปิดบัญชี</v>
          </cell>
          <cell r="EG594" t="str">
            <v xml:space="preserve"> </v>
          </cell>
          <cell r="EH594" t="str">
            <v>ชั้นปิดบัญชี</v>
          </cell>
          <cell r="EJ594" t="str">
            <v xml:space="preserve"> </v>
          </cell>
          <cell r="EK594" t="str">
            <v>ชั้นปิดบัญชี</v>
          </cell>
          <cell r="EM594" t="str">
            <v xml:space="preserve"> </v>
          </cell>
          <cell r="EN594" t="str">
            <v>ชั้นปิดบัญชี</v>
          </cell>
          <cell r="EP594" t="str">
            <v xml:space="preserve"> </v>
          </cell>
          <cell r="EQ594" t="str">
            <v>ชั้นปิดบัญชี</v>
          </cell>
          <cell r="ES594" t="str">
            <v xml:space="preserve"> </v>
          </cell>
          <cell r="ET594" t="str">
            <v>ชั้นปิดบัญชี</v>
          </cell>
          <cell r="EV594" t="str">
            <v xml:space="preserve"> </v>
          </cell>
          <cell r="EW594" t="str">
            <v>ชั้นปิดบัญชี</v>
          </cell>
          <cell r="EY594" t="str">
            <v xml:space="preserve"> </v>
          </cell>
          <cell r="EZ594" t="str">
            <v>ชั้นปิดบัญชี</v>
          </cell>
          <cell r="FB594" t="str">
            <v xml:space="preserve"> </v>
          </cell>
          <cell r="FC594" t="str">
            <v>ชั้นปิดบัญชี</v>
          </cell>
          <cell r="FE594" t="str">
            <v xml:space="preserve"> </v>
          </cell>
          <cell r="FF594" t="str">
            <v>ชั้นปิดบัญชี</v>
          </cell>
          <cell r="FH594" t="str">
            <v xml:space="preserve"> </v>
          </cell>
          <cell r="FI594" t="str">
            <v>ชั้นปิดบัญชี</v>
          </cell>
          <cell r="FK594" t="str">
            <v xml:space="preserve"> </v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 xml:space="preserve"> </v>
          </cell>
          <cell r="DY595" t="str">
            <v>ชั้นปิดบัญชี</v>
          </cell>
          <cell r="DZ595" t="str">
            <v xml:space="preserve"> </v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 xml:space="preserve"> </v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 xml:space="preserve"> </v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 xml:space="preserve"> </v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 xml:space="preserve"> </v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 xml:space="preserve"> </v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 xml:space="preserve"> </v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 xml:space="preserve"> </v>
          </cell>
          <cell r="EB596" t="str">
            <v>normal/no action</v>
          </cell>
          <cell r="ED596" t="str">
            <v xml:space="preserve"> </v>
          </cell>
          <cell r="EE596" t="str">
            <v>ชั้นปิดบัญชี</v>
          </cell>
          <cell r="EG596" t="str">
            <v xml:space="preserve"> </v>
          </cell>
          <cell r="EH596" t="str">
            <v>ชั้นปิดบัญชี</v>
          </cell>
          <cell r="EJ596" t="str">
            <v xml:space="preserve"> </v>
          </cell>
          <cell r="EK596" t="str">
            <v>ชั้นปิดบัญชี</v>
          </cell>
          <cell r="EM596" t="str">
            <v xml:space="preserve"> </v>
          </cell>
          <cell r="EN596" t="str">
            <v>ชั้นปิดบัญชี</v>
          </cell>
          <cell r="EP596" t="str">
            <v xml:space="preserve"> </v>
          </cell>
          <cell r="EQ596" t="str">
            <v>ชั้นปิดบัญชี</v>
          </cell>
          <cell r="ES596" t="str">
            <v xml:space="preserve"> </v>
          </cell>
          <cell r="ET596" t="str">
            <v>ชั้นปิดบัญชี</v>
          </cell>
          <cell r="EV596" t="str">
            <v xml:space="preserve"> </v>
          </cell>
          <cell r="EW596" t="str">
            <v>ชั้นปิดบัญชี</v>
          </cell>
          <cell r="EY596" t="str">
            <v xml:space="preserve"> </v>
          </cell>
          <cell r="EZ596" t="str">
            <v>ชั้นปิดบัญชี</v>
          </cell>
          <cell r="FB596" t="str">
            <v xml:space="preserve"> </v>
          </cell>
          <cell r="FC596" t="str">
            <v>ชั้นปิดบัญชี</v>
          </cell>
          <cell r="FE596" t="str">
            <v xml:space="preserve"> </v>
          </cell>
          <cell r="FF596" t="str">
            <v>ชั้นปิดบัญชี</v>
          </cell>
          <cell r="FH596" t="str">
            <v xml:space="preserve"> </v>
          </cell>
          <cell r="FI596" t="str">
            <v>ชั้นปิดบัญชี</v>
          </cell>
          <cell r="FK596" t="str">
            <v xml:space="preserve"> </v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 xml:space="preserve"> </v>
          </cell>
          <cell r="EB598" t="str">
            <v>normal/no action</v>
          </cell>
          <cell r="ED598" t="str">
            <v xml:space="preserve"> </v>
          </cell>
          <cell r="EE598" t="str">
            <v>normal/no action</v>
          </cell>
          <cell r="EG598" t="str">
            <v xml:space="preserve"> </v>
          </cell>
          <cell r="EH598" t="str">
            <v>normal/no action</v>
          </cell>
          <cell r="EJ598" t="str">
            <v xml:space="preserve"> </v>
          </cell>
          <cell r="EK598" t="str">
            <v xml:space="preserve">ชั้นปิดบัญชี </v>
          </cell>
          <cell r="EM598" t="str">
            <v xml:space="preserve"> </v>
          </cell>
          <cell r="EN598" t="str">
            <v xml:space="preserve">ชั้นปิดบัญชี </v>
          </cell>
          <cell r="EP598" t="str">
            <v xml:space="preserve"> </v>
          </cell>
          <cell r="EQ598" t="str">
            <v>ชั้นปิดบัญชี</v>
          </cell>
          <cell r="ES598" t="str">
            <v xml:space="preserve"> </v>
          </cell>
          <cell r="ET598" t="str">
            <v>ชั้นปิดบัญชี</v>
          </cell>
          <cell r="EV598" t="str">
            <v xml:space="preserve"> </v>
          </cell>
          <cell r="EW598" t="str">
            <v>ชั้นปิดบัญชี</v>
          </cell>
          <cell r="EY598" t="str">
            <v xml:space="preserve"> </v>
          </cell>
          <cell r="EZ598" t="str">
            <v>ชั้นปิดบัญชี</v>
          </cell>
          <cell r="FB598" t="str">
            <v xml:space="preserve"> </v>
          </cell>
          <cell r="FC598" t="str">
            <v>ชั้นปิดบัญชี</v>
          </cell>
          <cell r="FE598" t="str">
            <v xml:space="preserve"> </v>
          </cell>
          <cell r="FF598" t="str">
            <v>ชั้นปิดบัญชี</v>
          </cell>
          <cell r="FH598" t="str">
            <v xml:space="preserve"> </v>
          </cell>
          <cell r="FI598" t="str">
            <v>ชั้นปิดบัญชี</v>
          </cell>
          <cell r="FK598" t="str">
            <v xml:space="preserve"> </v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 xml:space="preserve"> </v>
          </cell>
          <cell r="EB599" t="str">
            <v>ชั้นปิดบัญชี</v>
          </cell>
          <cell r="ED599" t="str">
            <v xml:space="preserve"> </v>
          </cell>
          <cell r="EE599" t="str">
            <v>ชั้นปิดบัญชี</v>
          </cell>
          <cell r="EG599" t="str">
            <v xml:space="preserve"> </v>
          </cell>
          <cell r="EH599" t="str">
            <v>ชั้นปิดบัญชี</v>
          </cell>
          <cell r="EJ599" t="str">
            <v xml:space="preserve"> </v>
          </cell>
          <cell r="EK599" t="str">
            <v>ชั้นปิดบัญชี</v>
          </cell>
          <cell r="EM599" t="str">
            <v xml:space="preserve"> </v>
          </cell>
          <cell r="EN599" t="str">
            <v>ชั้นปิดบัญชี</v>
          </cell>
          <cell r="EP599" t="str">
            <v xml:space="preserve"> </v>
          </cell>
          <cell r="EQ599" t="str">
            <v>ชั้นปิดบัญชี</v>
          </cell>
          <cell r="ES599" t="str">
            <v xml:space="preserve"> </v>
          </cell>
          <cell r="ET599" t="str">
            <v>ชั้นปิดบัญชี</v>
          </cell>
          <cell r="EV599" t="str">
            <v xml:space="preserve"> </v>
          </cell>
          <cell r="EW599" t="str">
            <v>ชั้นปิดบัญชี</v>
          </cell>
          <cell r="EY599" t="str">
            <v xml:space="preserve"> </v>
          </cell>
          <cell r="EZ599" t="str">
            <v>ชั้นปิดบัญชี</v>
          </cell>
          <cell r="FB599" t="str">
            <v xml:space="preserve"> </v>
          </cell>
          <cell r="FC599" t="str">
            <v>ชั้นปิดบัญชี</v>
          </cell>
          <cell r="FE599" t="str">
            <v xml:space="preserve"> </v>
          </cell>
          <cell r="FF599" t="str">
            <v>ชั้นปิดบัญชี</v>
          </cell>
          <cell r="FH599" t="str">
            <v xml:space="preserve"> </v>
          </cell>
          <cell r="FI599" t="str">
            <v>ชั้นปิดบัญชี</v>
          </cell>
          <cell r="FK599" t="str">
            <v xml:space="preserve"> </v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 xml:space="preserve"> </v>
          </cell>
          <cell r="EB600" t="str">
            <v>normal/no action</v>
          </cell>
          <cell r="ED600" t="str">
            <v xml:space="preserve"> </v>
          </cell>
          <cell r="EE600" t="str">
            <v>normal/no action</v>
          </cell>
          <cell r="EG600" t="str">
            <v xml:space="preserve"> </v>
          </cell>
          <cell r="EH600" t="str">
            <v>normal/no action</v>
          </cell>
          <cell r="EJ600" t="str">
            <v xml:space="preserve"> </v>
          </cell>
          <cell r="EK600" t="str">
            <v>normal/no action</v>
          </cell>
          <cell r="EM600" t="str">
            <v xml:space="preserve"> </v>
          </cell>
          <cell r="EN600" t="str">
            <v>normal/no action</v>
          </cell>
          <cell r="EP600" t="str">
            <v xml:space="preserve"> </v>
          </cell>
          <cell r="EQ600" t="str">
            <v>normal/no action</v>
          </cell>
          <cell r="ES600" t="str">
            <v xml:space="preserve"> </v>
          </cell>
          <cell r="ET600" t="str">
            <v>normal/no action</v>
          </cell>
          <cell r="EV600" t="str">
            <v xml:space="preserve"> </v>
          </cell>
          <cell r="EW600" t="str">
            <v>normal/no action</v>
          </cell>
          <cell r="EY600" t="str">
            <v xml:space="preserve"> </v>
          </cell>
          <cell r="EZ600" t="str">
            <v>normal/no action</v>
          </cell>
          <cell r="FB600" t="str">
            <v xml:space="preserve"> </v>
          </cell>
          <cell r="FC600" t="str">
            <v>ชั้นปิดบัญชี</v>
          </cell>
          <cell r="FE600" t="str">
            <v xml:space="preserve"> </v>
          </cell>
          <cell r="FF600" t="str">
            <v>ชั้นปิดบัญชี</v>
          </cell>
          <cell r="FH600" t="str">
            <v xml:space="preserve"> </v>
          </cell>
          <cell r="FI600" t="str">
            <v>ชั้นปิดบัญชี</v>
          </cell>
          <cell r="FK600" t="str">
            <v xml:space="preserve"> </v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 xml:space="preserve"> </v>
          </cell>
          <cell r="EB601" t="str">
            <v>normal/no action</v>
          </cell>
          <cell r="ED601" t="str">
            <v xml:space="preserve"> </v>
          </cell>
          <cell r="EE601" t="str">
            <v>ชั้นปิดบัญชี</v>
          </cell>
          <cell r="EG601" t="str">
            <v xml:space="preserve"> </v>
          </cell>
          <cell r="EH601" t="str">
            <v>ชั้นปิดบัญชี</v>
          </cell>
          <cell r="EJ601" t="str">
            <v xml:space="preserve"> </v>
          </cell>
          <cell r="EK601" t="str">
            <v>ชั้นปิดบัญชี</v>
          </cell>
          <cell r="EM601" t="str">
            <v xml:space="preserve"> </v>
          </cell>
          <cell r="EN601" t="str">
            <v>ชั้นปิดบัญชี</v>
          </cell>
          <cell r="EP601" t="str">
            <v xml:space="preserve"> </v>
          </cell>
          <cell r="EQ601" t="str">
            <v>ชั้นปิดบัญชี</v>
          </cell>
          <cell r="ES601" t="str">
            <v xml:space="preserve"> </v>
          </cell>
          <cell r="ET601" t="str">
            <v>ชั้นปิดบัญชี</v>
          </cell>
          <cell r="EV601" t="str">
            <v xml:space="preserve"> </v>
          </cell>
          <cell r="EW601" t="str">
            <v>ชั้นปิดบัญชี</v>
          </cell>
          <cell r="EY601" t="str">
            <v xml:space="preserve"> </v>
          </cell>
          <cell r="EZ601" t="str">
            <v>ชั้นปิดบัญชี</v>
          </cell>
          <cell r="FB601" t="str">
            <v xml:space="preserve"> </v>
          </cell>
          <cell r="FC601" t="str">
            <v>ชั้นปิดบัญชี</v>
          </cell>
          <cell r="FE601" t="str">
            <v xml:space="preserve"> </v>
          </cell>
          <cell r="FF601" t="str">
            <v>ชั้นปิดบัญชี</v>
          </cell>
          <cell r="FH601" t="str">
            <v xml:space="preserve"> </v>
          </cell>
          <cell r="FI601" t="str">
            <v>ชั้นปิดบัญชี</v>
          </cell>
          <cell r="FK601" t="str">
            <v xml:space="preserve"> </v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 xml:space="preserve"> </v>
          </cell>
          <cell r="EB602" t="str">
            <v>normal/no action</v>
          </cell>
          <cell r="ED602" t="str">
            <v xml:space="preserve"> </v>
          </cell>
          <cell r="EE602" t="str">
            <v>ชั้นปิดบัญชี</v>
          </cell>
          <cell r="EG602" t="str">
            <v xml:space="preserve"> </v>
          </cell>
          <cell r="EH602" t="str">
            <v>ชั้นปิดบัญชี</v>
          </cell>
          <cell r="EJ602" t="str">
            <v xml:space="preserve"> </v>
          </cell>
          <cell r="EK602" t="str">
            <v>ชั้นปิดบัญชี</v>
          </cell>
          <cell r="EM602" t="str">
            <v xml:space="preserve"> </v>
          </cell>
          <cell r="EN602" t="str">
            <v>ชั้นปิดบัญชี</v>
          </cell>
          <cell r="EP602" t="str">
            <v xml:space="preserve"> </v>
          </cell>
          <cell r="EQ602" t="str">
            <v>ชั้นปิดบัญชี</v>
          </cell>
          <cell r="ES602" t="str">
            <v xml:space="preserve"> </v>
          </cell>
          <cell r="ET602" t="str">
            <v>ชั้นปิดบัญชี</v>
          </cell>
          <cell r="EV602" t="str">
            <v xml:space="preserve"> </v>
          </cell>
          <cell r="EW602" t="str">
            <v>ชั้นปิดบัญชี</v>
          </cell>
          <cell r="EY602" t="str">
            <v xml:space="preserve"> </v>
          </cell>
          <cell r="EZ602" t="str">
            <v>ชั้นปิดบัญชี</v>
          </cell>
          <cell r="FB602" t="str">
            <v xml:space="preserve"> </v>
          </cell>
          <cell r="FC602" t="str">
            <v>ชั้นปิดบัญชี</v>
          </cell>
          <cell r="FE602" t="str">
            <v xml:space="preserve"> </v>
          </cell>
          <cell r="FF602" t="str">
            <v>ชั้นปิดบัญชี</v>
          </cell>
          <cell r="FH602" t="str">
            <v xml:space="preserve"> </v>
          </cell>
          <cell r="FI602" t="str">
            <v>ชั้นปิดบัญชี</v>
          </cell>
          <cell r="FK602" t="str">
            <v xml:space="preserve"> </v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 xml:space="preserve"> </v>
          </cell>
          <cell r="EB603" t="str">
            <v>normal/no action</v>
          </cell>
          <cell r="ED603" t="str">
            <v xml:space="preserve"> </v>
          </cell>
          <cell r="EE603" t="str">
            <v>normal/no action</v>
          </cell>
          <cell r="EG603" t="str">
            <v xml:space="preserve"> </v>
          </cell>
          <cell r="EH603" t="str">
            <v>normal/no action</v>
          </cell>
          <cell r="EJ603" t="str">
            <v xml:space="preserve"> </v>
          </cell>
          <cell r="EK603" t="str">
            <v xml:space="preserve">ชั้นปิดบัญชี </v>
          </cell>
          <cell r="EM603" t="str">
            <v xml:space="preserve"> </v>
          </cell>
          <cell r="EN603" t="str">
            <v xml:space="preserve">ชั้นปิดบัญชี </v>
          </cell>
          <cell r="EP603" t="str">
            <v xml:space="preserve"> </v>
          </cell>
          <cell r="EQ603" t="str">
            <v>ชั้นปิดบัญชี</v>
          </cell>
          <cell r="ES603" t="str">
            <v xml:space="preserve"> </v>
          </cell>
          <cell r="ET603" t="str">
            <v>ชั้นปิดบัญชี</v>
          </cell>
          <cell r="EV603" t="str">
            <v xml:space="preserve"> </v>
          </cell>
          <cell r="EW603" t="str">
            <v>ชั้นปิดบัญชี</v>
          </cell>
          <cell r="EY603" t="str">
            <v xml:space="preserve"> </v>
          </cell>
          <cell r="EZ603" t="str">
            <v>ชั้นปิดบัญชี</v>
          </cell>
          <cell r="FB603" t="str">
            <v xml:space="preserve"> </v>
          </cell>
          <cell r="FC603" t="str">
            <v>ชั้นปิดบัญชี</v>
          </cell>
          <cell r="FE603" t="str">
            <v xml:space="preserve"> </v>
          </cell>
          <cell r="FF603" t="str">
            <v>ชั้นปิดบัญชี</v>
          </cell>
          <cell r="FH603" t="str">
            <v xml:space="preserve"> </v>
          </cell>
          <cell r="FI603" t="str">
            <v>ชั้นปิดบัญชี</v>
          </cell>
          <cell r="FK603" t="str">
            <v xml:space="preserve"> </v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 xml:space="preserve"> </v>
          </cell>
          <cell r="EB604" t="str">
            <v>ชั้นปิดบัญชี</v>
          </cell>
          <cell r="ED604" t="str">
            <v xml:space="preserve"> </v>
          </cell>
          <cell r="EE604" t="str">
            <v>ชั้นปิดบัญชี</v>
          </cell>
          <cell r="EG604" t="str">
            <v xml:space="preserve"> </v>
          </cell>
          <cell r="EH604" t="str">
            <v>ชั้นปิดบัญชี</v>
          </cell>
          <cell r="EJ604" t="str">
            <v xml:space="preserve"> </v>
          </cell>
          <cell r="EK604" t="str">
            <v>ชั้นปิดบัญชี</v>
          </cell>
          <cell r="EM604" t="str">
            <v xml:space="preserve"> </v>
          </cell>
          <cell r="EN604" t="str">
            <v>ชั้นปิดบัญชี</v>
          </cell>
          <cell r="EP604" t="str">
            <v xml:space="preserve"> </v>
          </cell>
          <cell r="EQ604" t="str">
            <v>ชั้นปิดบัญชี</v>
          </cell>
          <cell r="ES604" t="str">
            <v xml:space="preserve"> </v>
          </cell>
          <cell r="ET604" t="str">
            <v>ชั้นปิดบัญชี</v>
          </cell>
          <cell r="EV604" t="str">
            <v xml:space="preserve"> </v>
          </cell>
          <cell r="EW604" t="str">
            <v>ชั้นปิดบัญชี</v>
          </cell>
          <cell r="EY604" t="str">
            <v xml:space="preserve"> </v>
          </cell>
          <cell r="EZ604" t="str">
            <v>ชั้นปิดบัญชี</v>
          </cell>
          <cell r="FB604" t="str">
            <v xml:space="preserve"> </v>
          </cell>
          <cell r="FC604" t="str">
            <v>ชั้นปิดบัญชี</v>
          </cell>
          <cell r="FE604" t="str">
            <v xml:space="preserve"> </v>
          </cell>
          <cell r="FF604" t="str">
            <v>ชั้นปิดบัญชี</v>
          </cell>
          <cell r="FH604" t="str">
            <v xml:space="preserve"> </v>
          </cell>
          <cell r="FI604" t="str">
            <v>ชั้นปิดบัญชี</v>
          </cell>
          <cell r="FK604" t="str">
            <v xml:space="preserve"> </v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 xml:space="preserve"> </v>
          </cell>
          <cell r="EB605" t="str">
            <v>normal/no action</v>
          </cell>
          <cell r="ED605" t="str">
            <v xml:space="preserve"> </v>
          </cell>
          <cell r="EE605" t="str">
            <v>normal/no action</v>
          </cell>
          <cell r="EG605" t="str">
            <v xml:space="preserve"> </v>
          </cell>
          <cell r="EH605" t="str">
            <v>normal/no action</v>
          </cell>
          <cell r="EJ605" t="str">
            <v xml:space="preserve"> </v>
          </cell>
          <cell r="EK605" t="str">
            <v xml:space="preserve">ชั้นปิดบัญชี </v>
          </cell>
          <cell r="EM605" t="str">
            <v xml:space="preserve"> </v>
          </cell>
          <cell r="EN605" t="str">
            <v xml:space="preserve">ชั้นปิดบัญชี </v>
          </cell>
          <cell r="EP605" t="str">
            <v xml:space="preserve"> </v>
          </cell>
          <cell r="EQ605" t="str">
            <v>ชั้นปิดบัญชี</v>
          </cell>
          <cell r="ES605" t="str">
            <v xml:space="preserve"> </v>
          </cell>
          <cell r="ET605" t="str">
            <v>ชั้นปิดบัญชี</v>
          </cell>
          <cell r="EV605" t="str">
            <v xml:space="preserve"> </v>
          </cell>
          <cell r="EW605" t="str">
            <v>ชั้นปิดบัญชี</v>
          </cell>
          <cell r="EY605" t="str">
            <v xml:space="preserve"> </v>
          </cell>
          <cell r="EZ605" t="str">
            <v>ชั้นปิดบัญชี</v>
          </cell>
          <cell r="FB605" t="str">
            <v xml:space="preserve"> </v>
          </cell>
          <cell r="FC605" t="str">
            <v>ชั้นปิดบัญชี</v>
          </cell>
          <cell r="FE605" t="str">
            <v xml:space="preserve"> </v>
          </cell>
          <cell r="FF605" t="str">
            <v>ชั้นปิดบัญชี</v>
          </cell>
          <cell r="FH605" t="str">
            <v xml:space="preserve"> </v>
          </cell>
          <cell r="FI605" t="str">
            <v>ชั้นปิดบัญชี</v>
          </cell>
          <cell r="FK605" t="str">
            <v xml:space="preserve"> </v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 xml:space="preserve"> </v>
          </cell>
          <cell r="EB606" t="str">
            <v>normal/no action</v>
          </cell>
          <cell r="ED606" t="str">
            <v xml:space="preserve"> </v>
          </cell>
          <cell r="EE606" t="str">
            <v>normal/no action</v>
          </cell>
          <cell r="EG606" t="str">
            <v xml:space="preserve"> </v>
          </cell>
          <cell r="EH606" t="str">
            <v>normal/no action</v>
          </cell>
          <cell r="EJ606" t="str">
            <v xml:space="preserve"> </v>
          </cell>
          <cell r="EK606" t="str">
            <v xml:space="preserve">ชั้นปิดบัญชี </v>
          </cell>
          <cell r="EM606" t="str">
            <v xml:space="preserve"> </v>
          </cell>
          <cell r="EN606" t="str">
            <v xml:space="preserve">ชั้นปิดบัญชี </v>
          </cell>
          <cell r="EP606" t="str">
            <v xml:space="preserve"> </v>
          </cell>
          <cell r="EQ606" t="str">
            <v>ชั้นปิดบัญชี</v>
          </cell>
          <cell r="ES606" t="str">
            <v xml:space="preserve"> </v>
          </cell>
          <cell r="ET606" t="str">
            <v>ชั้นปิดบัญชี</v>
          </cell>
          <cell r="EV606" t="str">
            <v xml:space="preserve"> </v>
          </cell>
          <cell r="EW606" t="str">
            <v>ชั้นปิดบัญชี</v>
          </cell>
          <cell r="EY606" t="str">
            <v xml:space="preserve"> </v>
          </cell>
          <cell r="EZ606" t="str">
            <v>ชั้นปิดบัญชี</v>
          </cell>
          <cell r="FB606" t="str">
            <v xml:space="preserve"> </v>
          </cell>
          <cell r="FC606" t="str">
            <v>ชั้นปิดบัญชี</v>
          </cell>
          <cell r="FE606" t="str">
            <v xml:space="preserve"> </v>
          </cell>
          <cell r="FF606" t="str">
            <v>ชั้นปิดบัญชี</v>
          </cell>
          <cell r="FH606" t="str">
            <v xml:space="preserve"> </v>
          </cell>
          <cell r="FI606" t="str">
            <v>ชั้นปิดบัญชี</v>
          </cell>
          <cell r="FK606" t="str">
            <v xml:space="preserve"> </v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 xml:space="preserve"> </v>
          </cell>
          <cell r="EB607" t="str">
            <v>normal/no action</v>
          </cell>
          <cell r="ED607" t="str">
            <v xml:space="preserve"> </v>
          </cell>
          <cell r="EE607" t="str">
            <v>ชั้นปิดบัญชี</v>
          </cell>
          <cell r="EG607" t="str">
            <v xml:space="preserve"> </v>
          </cell>
          <cell r="EH607" t="str">
            <v>ชั้นปิดบัญชี</v>
          </cell>
          <cell r="EJ607" t="str">
            <v xml:space="preserve"> </v>
          </cell>
          <cell r="EK607" t="str">
            <v>ชั้นปิดบัญชี</v>
          </cell>
          <cell r="EM607" t="str">
            <v xml:space="preserve"> </v>
          </cell>
          <cell r="EN607" t="str">
            <v>ชั้นปิดบัญชี</v>
          </cell>
          <cell r="EP607" t="str">
            <v xml:space="preserve"> </v>
          </cell>
          <cell r="EQ607" t="str">
            <v>ชั้นปิดบัญชี</v>
          </cell>
          <cell r="ES607" t="str">
            <v xml:space="preserve"> </v>
          </cell>
          <cell r="ET607" t="str">
            <v>ชั้นปิดบัญชี</v>
          </cell>
          <cell r="EV607" t="str">
            <v xml:space="preserve"> </v>
          </cell>
          <cell r="EW607" t="str">
            <v>ชั้นปิดบัญชี</v>
          </cell>
          <cell r="EY607" t="str">
            <v xml:space="preserve"> </v>
          </cell>
          <cell r="EZ607" t="str">
            <v>ชั้นปิดบัญชี</v>
          </cell>
          <cell r="FB607" t="str">
            <v xml:space="preserve"> </v>
          </cell>
          <cell r="FC607" t="str">
            <v>ชั้นปิดบัญชี</v>
          </cell>
          <cell r="FE607" t="str">
            <v xml:space="preserve"> </v>
          </cell>
          <cell r="FF607" t="str">
            <v>ชั้นปิดบัญชี</v>
          </cell>
          <cell r="FH607" t="str">
            <v xml:space="preserve"> </v>
          </cell>
          <cell r="FI607" t="str">
            <v>ชั้นปิดบัญชี</v>
          </cell>
          <cell r="FK607" t="str">
            <v xml:space="preserve"> </v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 xml:space="preserve"> </v>
          </cell>
          <cell r="DY608" t="str">
            <v>ชั้นปิดบัญชี</v>
          </cell>
          <cell r="EA608" t="str">
            <v xml:space="preserve"> </v>
          </cell>
          <cell r="EB608" t="str">
            <v>ชั้นปิดบัญชี</v>
          </cell>
          <cell r="ED608" t="str">
            <v xml:space="preserve"> </v>
          </cell>
          <cell r="EE608" t="str">
            <v>ชั้นปิดบัญชี</v>
          </cell>
          <cell r="EG608" t="str">
            <v xml:space="preserve"> </v>
          </cell>
          <cell r="EH608" t="str">
            <v>ชั้นปิดบัญชี</v>
          </cell>
          <cell r="EJ608" t="str">
            <v xml:space="preserve"> </v>
          </cell>
          <cell r="EK608" t="str">
            <v>ชั้นปิดบัญชี</v>
          </cell>
          <cell r="EM608" t="str">
            <v xml:space="preserve"> </v>
          </cell>
          <cell r="EN608" t="str">
            <v>ชั้นปิดบัญชี</v>
          </cell>
          <cell r="EP608" t="str">
            <v xml:space="preserve"> </v>
          </cell>
          <cell r="EQ608" t="str">
            <v>ชั้นปิดบัญชี</v>
          </cell>
          <cell r="ES608" t="str">
            <v xml:space="preserve"> </v>
          </cell>
          <cell r="ET608" t="str">
            <v>ชั้นปิดบัญชี</v>
          </cell>
          <cell r="EV608" t="str">
            <v xml:space="preserve"> </v>
          </cell>
          <cell r="EW608" t="str">
            <v>ชั้นปิดบัญชี</v>
          </cell>
          <cell r="EY608" t="str">
            <v xml:space="preserve"> </v>
          </cell>
          <cell r="EZ608" t="str">
            <v>ชั้นปิดบัญชี</v>
          </cell>
          <cell r="FB608" t="str">
            <v xml:space="preserve"> </v>
          </cell>
          <cell r="FC608" t="str">
            <v>ชั้นปิดบัญชี</v>
          </cell>
          <cell r="FE608" t="str">
            <v xml:space="preserve"> </v>
          </cell>
          <cell r="FF608" t="str">
            <v>ชั้นปิดบัญชี</v>
          </cell>
          <cell r="FH608" t="str">
            <v xml:space="preserve"> </v>
          </cell>
          <cell r="FI608" t="str">
            <v>ชั้นปิดบัญชี</v>
          </cell>
          <cell r="FK608" t="str">
            <v xml:space="preserve"> </v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 xml:space="preserve"> </v>
          </cell>
          <cell r="EB609" t="str">
            <v>normal/no action</v>
          </cell>
          <cell r="ED609" t="str">
            <v xml:space="preserve"> </v>
          </cell>
          <cell r="EE609" t="str">
            <v>ชั้นปิดบัญชี</v>
          </cell>
          <cell r="EG609" t="str">
            <v xml:space="preserve"> </v>
          </cell>
          <cell r="EH609" t="str">
            <v>ชั้นปิดบัญชี</v>
          </cell>
          <cell r="EJ609" t="str">
            <v xml:space="preserve"> </v>
          </cell>
          <cell r="EK609" t="str">
            <v>ชั้นปิดบัญชี</v>
          </cell>
          <cell r="EM609" t="str">
            <v xml:space="preserve"> </v>
          </cell>
          <cell r="EN609" t="str">
            <v>ชั้นปิดบัญชี</v>
          </cell>
          <cell r="EP609" t="str">
            <v xml:space="preserve"> </v>
          </cell>
          <cell r="EQ609" t="str">
            <v>ชั้นปิดบัญชี</v>
          </cell>
          <cell r="ES609" t="str">
            <v xml:space="preserve"> </v>
          </cell>
          <cell r="ET609" t="str">
            <v>ชั้นปิดบัญชี</v>
          </cell>
          <cell r="EV609" t="str">
            <v xml:space="preserve"> </v>
          </cell>
          <cell r="EW609" t="str">
            <v>ชั้นปิดบัญชี</v>
          </cell>
          <cell r="EY609" t="str">
            <v xml:space="preserve"> </v>
          </cell>
          <cell r="EZ609" t="str">
            <v>ชั้นปิดบัญชี</v>
          </cell>
          <cell r="FB609" t="str">
            <v xml:space="preserve"> </v>
          </cell>
          <cell r="FC609" t="str">
            <v>ชั้นปิดบัญชี</v>
          </cell>
          <cell r="FE609" t="str">
            <v xml:space="preserve"> </v>
          </cell>
          <cell r="FF609" t="str">
            <v>ชั้นปิดบัญชี</v>
          </cell>
          <cell r="FH609" t="str">
            <v xml:space="preserve"> </v>
          </cell>
          <cell r="FI609" t="str">
            <v>ชั้นปิดบัญชี</v>
          </cell>
          <cell r="FK609" t="str">
            <v xml:space="preserve"> </v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 xml:space="preserve"> </v>
          </cell>
          <cell r="EB610" t="str">
            <v>ชั้นปิดบัญชี</v>
          </cell>
          <cell r="ED610" t="str">
            <v xml:space="preserve"> </v>
          </cell>
          <cell r="EE610" t="str">
            <v>ชั้นปิดบัญชี</v>
          </cell>
          <cell r="EG610" t="str">
            <v xml:space="preserve"> </v>
          </cell>
          <cell r="EH610" t="str">
            <v>ชั้นปิดบัญชี</v>
          </cell>
          <cell r="EJ610" t="str">
            <v xml:space="preserve"> </v>
          </cell>
          <cell r="EK610" t="str">
            <v>ชั้นปิดบัญชี</v>
          </cell>
          <cell r="EM610" t="str">
            <v xml:space="preserve"> </v>
          </cell>
          <cell r="EN610" t="str">
            <v>ชั้นปิดบัญชี</v>
          </cell>
          <cell r="EP610" t="str">
            <v xml:space="preserve"> </v>
          </cell>
          <cell r="EQ610" t="str">
            <v>ชั้นปิดบัญชี</v>
          </cell>
          <cell r="ES610" t="str">
            <v xml:space="preserve"> </v>
          </cell>
          <cell r="ET610" t="str">
            <v>ชั้นปิดบัญชี</v>
          </cell>
          <cell r="EV610" t="str">
            <v xml:space="preserve"> </v>
          </cell>
          <cell r="EW610" t="str">
            <v>ชั้นปิดบัญชี</v>
          </cell>
          <cell r="EY610" t="str">
            <v xml:space="preserve"> </v>
          </cell>
          <cell r="EZ610" t="str">
            <v>ชั้นปิดบัญชี</v>
          </cell>
          <cell r="FB610" t="str">
            <v xml:space="preserve"> </v>
          </cell>
          <cell r="FC610" t="str">
            <v>ชั้นปิดบัญชี</v>
          </cell>
          <cell r="FE610" t="str">
            <v xml:space="preserve"> </v>
          </cell>
          <cell r="FF610" t="str">
            <v>ชั้นปิดบัญชี</v>
          </cell>
          <cell r="FH610" t="str">
            <v xml:space="preserve"> </v>
          </cell>
          <cell r="FI610" t="str">
            <v>ชั้นปิดบัญชี</v>
          </cell>
          <cell r="FK610" t="str">
            <v xml:space="preserve"> </v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 xml:space="preserve"> </v>
          </cell>
          <cell r="EB611" t="str">
            <v>normal/no action</v>
          </cell>
          <cell r="ED611" t="str">
            <v xml:space="preserve"> </v>
          </cell>
          <cell r="EE611" t="str">
            <v>ชั้นปิดบัญชี</v>
          </cell>
          <cell r="EG611" t="str">
            <v xml:space="preserve"> </v>
          </cell>
          <cell r="EH611" t="str">
            <v>ชั้นปิดบัญชี</v>
          </cell>
          <cell r="EJ611" t="str">
            <v xml:space="preserve"> </v>
          </cell>
          <cell r="EK611" t="str">
            <v>ชั้นปิดบัญชี</v>
          </cell>
          <cell r="EM611" t="str">
            <v xml:space="preserve"> </v>
          </cell>
          <cell r="EN611" t="str">
            <v>ชั้นปิดบัญชี</v>
          </cell>
          <cell r="EP611" t="str">
            <v xml:space="preserve"> </v>
          </cell>
          <cell r="EQ611" t="str">
            <v>ชั้นปิดบัญชี</v>
          </cell>
          <cell r="ES611" t="str">
            <v xml:space="preserve"> </v>
          </cell>
          <cell r="ET611" t="str">
            <v>ชั้นปิดบัญชี</v>
          </cell>
          <cell r="EV611" t="str">
            <v xml:space="preserve"> </v>
          </cell>
          <cell r="EW611" t="str">
            <v>ชั้นปิดบัญชี</v>
          </cell>
          <cell r="EY611" t="str">
            <v xml:space="preserve"> </v>
          </cell>
          <cell r="EZ611" t="str">
            <v>ชั้นปิดบัญชี</v>
          </cell>
          <cell r="FB611" t="str">
            <v xml:space="preserve"> </v>
          </cell>
          <cell r="FC611" t="str">
            <v>ชั้นปิดบัญชี</v>
          </cell>
          <cell r="FE611" t="str">
            <v xml:space="preserve"> </v>
          </cell>
          <cell r="FF611" t="str">
            <v>ชั้นปิดบัญชี</v>
          </cell>
          <cell r="FH611" t="str">
            <v xml:space="preserve"> </v>
          </cell>
          <cell r="FI611" t="str">
            <v>ชั้นปิดบัญชี</v>
          </cell>
          <cell r="FK611" t="str">
            <v xml:space="preserve"> </v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 xml:space="preserve"> </v>
          </cell>
          <cell r="EB612" t="str">
            <v>normal/no action</v>
          </cell>
          <cell r="ED612" t="str">
            <v xml:space="preserve"> </v>
          </cell>
          <cell r="EE612" t="str">
            <v>normal/no action</v>
          </cell>
          <cell r="EG612" t="str">
            <v xml:space="preserve"> </v>
          </cell>
          <cell r="EH612" t="str">
            <v>normal/no action</v>
          </cell>
          <cell r="EJ612" t="str">
            <v xml:space="preserve"> </v>
          </cell>
          <cell r="EK612" t="str">
            <v>normal/no action</v>
          </cell>
          <cell r="EM612" t="str">
            <v xml:space="preserve"> </v>
          </cell>
          <cell r="EN612" t="str">
            <v>normal/no action</v>
          </cell>
          <cell r="EP612" t="str">
            <v xml:space="preserve"> </v>
          </cell>
          <cell r="EQ612" t="str">
            <v>normal/no action</v>
          </cell>
          <cell r="ES612" t="str">
            <v xml:space="preserve"> </v>
          </cell>
          <cell r="ET612" t="str">
            <v>normal/no action</v>
          </cell>
          <cell r="EV612" t="str">
            <v xml:space="preserve"> </v>
          </cell>
          <cell r="EW612" t="str">
            <v>normal/no action</v>
          </cell>
          <cell r="EY612" t="str">
            <v xml:space="preserve"> </v>
          </cell>
          <cell r="EZ612" t="str">
            <v>normal/no action</v>
          </cell>
          <cell r="FB612" t="str">
            <v xml:space="preserve"> </v>
          </cell>
          <cell r="FC612" t="str">
            <v>ชั้นปิดบัญชี</v>
          </cell>
          <cell r="FE612" t="str">
            <v xml:space="preserve"> </v>
          </cell>
          <cell r="FF612" t="str">
            <v>ชั้นปิดบัญชี</v>
          </cell>
          <cell r="FH612" t="str">
            <v xml:space="preserve"> </v>
          </cell>
          <cell r="FI612" t="str">
            <v>ชั้นปิดบัญชี</v>
          </cell>
          <cell r="FK612" t="str">
            <v xml:space="preserve"> </v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 xml:space="preserve"> </v>
          </cell>
          <cell r="EB614" t="str">
            <v>normal/no action</v>
          </cell>
          <cell r="ED614" t="str">
            <v xml:space="preserve"> </v>
          </cell>
          <cell r="EE614" t="str">
            <v>normal/no action</v>
          </cell>
          <cell r="EG614" t="str">
            <v xml:space="preserve"> </v>
          </cell>
          <cell r="EH614" t="str">
            <v>normal/no action</v>
          </cell>
          <cell r="EJ614" t="str">
            <v xml:space="preserve"> </v>
          </cell>
          <cell r="EK614" t="str">
            <v xml:space="preserve">ชั้นปิดบัญชี </v>
          </cell>
          <cell r="EM614" t="str">
            <v xml:space="preserve"> </v>
          </cell>
          <cell r="EN614" t="str">
            <v xml:space="preserve">ชั้นปิดบัญชี </v>
          </cell>
          <cell r="EP614" t="str">
            <v xml:space="preserve"> </v>
          </cell>
          <cell r="EQ614" t="str">
            <v>ชั้นปิดบัญชี</v>
          </cell>
          <cell r="ES614" t="str">
            <v xml:space="preserve"> </v>
          </cell>
          <cell r="ET614" t="str">
            <v>ชั้นปิดบัญชี</v>
          </cell>
          <cell r="EV614" t="str">
            <v xml:space="preserve"> </v>
          </cell>
          <cell r="EW614" t="str">
            <v>ชั้นปิดบัญชี</v>
          </cell>
          <cell r="EY614" t="str">
            <v xml:space="preserve"> </v>
          </cell>
          <cell r="EZ614" t="str">
            <v>ชั้นปิดบัญชี</v>
          </cell>
          <cell r="FB614" t="str">
            <v xml:space="preserve"> </v>
          </cell>
          <cell r="FC614" t="str">
            <v>ชั้นปิดบัญชี</v>
          </cell>
          <cell r="FE614" t="str">
            <v xml:space="preserve"> </v>
          </cell>
          <cell r="FF614" t="str">
            <v>ชั้นปิดบัญชี</v>
          </cell>
          <cell r="FH614" t="str">
            <v xml:space="preserve"> </v>
          </cell>
          <cell r="FI614" t="str">
            <v>ชั้นปิดบัญชี</v>
          </cell>
          <cell r="FK614" t="str">
            <v xml:space="preserve"> </v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 xml:space="preserve"> </v>
          </cell>
          <cell r="EB615" t="str">
            <v>ชั้นปิดบัญชี</v>
          </cell>
          <cell r="ED615" t="str">
            <v xml:space="preserve"> </v>
          </cell>
          <cell r="EE615" t="str">
            <v>ชั้นปิดบัญชี</v>
          </cell>
          <cell r="EG615" t="str">
            <v xml:space="preserve"> </v>
          </cell>
          <cell r="EH615" t="str">
            <v>ชั้นปิดบัญชี</v>
          </cell>
          <cell r="EJ615" t="str">
            <v xml:space="preserve"> </v>
          </cell>
          <cell r="EK615" t="str">
            <v>ชั้นปิดบัญชี</v>
          </cell>
          <cell r="EM615" t="str">
            <v xml:space="preserve"> </v>
          </cell>
          <cell r="EN615" t="str">
            <v>ชั้นปิดบัญชี</v>
          </cell>
          <cell r="EP615" t="str">
            <v xml:space="preserve"> </v>
          </cell>
          <cell r="EQ615" t="str">
            <v>ชั้นปิดบัญชี</v>
          </cell>
          <cell r="ES615" t="str">
            <v xml:space="preserve"> </v>
          </cell>
          <cell r="ET615" t="str">
            <v>ชั้นปิดบัญชี</v>
          </cell>
          <cell r="EV615" t="str">
            <v xml:space="preserve"> </v>
          </cell>
          <cell r="EW615" t="str">
            <v>ชั้นปิดบัญชี</v>
          </cell>
          <cell r="EY615" t="str">
            <v xml:space="preserve"> </v>
          </cell>
          <cell r="EZ615" t="str">
            <v>ชั้นปิดบัญชี</v>
          </cell>
          <cell r="FB615" t="str">
            <v xml:space="preserve"> </v>
          </cell>
          <cell r="FC615" t="str">
            <v>ชั้นปิดบัญชี</v>
          </cell>
          <cell r="FE615" t="str">
            <v xml:space="preserve"> </v>
          </cell>
          <cell r="FF615" t="str">
            <v>ชั้นปิดบัญชี</v>
          </cell>
          <cell r="FH615" t="str">
            <v xml:space="preserve"> </v>
          </cell>
          <cell r="FI615" t="str">
            <v>ชั้นปิดบัญชี</v>
          </cell>
          <cell r="FK615" t="str">
            <v xml:space="preserve"> </v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 xml:space="preserve"> </v>
          </cell>
          <cell r="EB616" t="str">
            <v>ชั้นปิดบัญชี</v>
          </cell>
          <cell r="ED616" t="str">
            <v xml:space="preserve"> </v>
          </cell>
          <cell r="EE616" t="str">
            <v>ชั้นปิดบัญชี</v>
          </cell>
          <cell r="EG616" t="str">
            <v xml:space="preserve"> </v>
          </cell>
          <cell r="EH616" t="str">
            <v>ชั้นปิดบัญชี</v>
          </cell>
          <cell r="EJ616" t="str">
            <v xml:space="preserve"> </v>
          </cell>
          <cell r="EK616" t="str">
            <v>ชั้นปิดบัญชี</v>
          </cell>
          <cell r="EM616" t="str">
            <v xml:space="preserve"> </v>
          </cell>
          <cell r="EN616" t="str">
            <v>ชั้นปิดบัญชี</v>
          </cell>
          <cell r="EP616" t="str">
            <v xml:space="preserve"> </v>
          </cell>
          <cell r="EQ616" t="str">
            <v>ชั้นปิดบัญชี</v>
          </cell>
          <cell r="ES616" t="str">
            <v xml:space="preserve"> </v>
          </cell>
          <cell r="ET616" t="str">
            <v>ชั้นปิดบัญชี</v>
          </cell>
          <cell r="EV616" t="str">
            <v xml:space="preserve"> </v>
          </cell>
          <cell r="EW616" t="str">
            <v>ชั้นปิดบัญชี</v>
          </cell>
          <cell r="EY616" t="str">
            <v xml:space="preserve"> </v>
          </cell>
          <cell r="EZ616" t="str">
            <v>ชั้นปิดบัญชี</v>
          </cell>
          <cell r="FB616" t="str">
            <v xml:space="preserve"> </v>
          </cell>
          <cell r="FC616" t="str">
            <v>ชั้นปิดบัญชี</v>
          </cell>
          <cell r="FE616" t="str">
            <v xml:space="preserve"> </v>
          </cell>
          <cell r="FF616" t="str">
            <v>ชั้นปิดบัญชี</v>
          </cell>
          <cell r="FH616" t="str">
            <v xml:space="preserve"> </v>
          </cell>
          <cell r="FI616" t="str">
            <v>ชั้นปิดบัญชี</v>
          </cell>
          <cell r="FK616" t="str">
            <v xml:space="preserve"> </v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 xml:space="preserve"> </v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 xml:space="preserve"> </v>
          </cell>
          <cell r="EB618" t="str">
            <v>normal/no action</v>
          </cell>
          <cell r="ED618" t="str">
            <v xml:space="preserve"> </v>
          </cell>
          <cell r="EE618" t="str">
            <v>ชั้นปิดบัญชี</v>
          </cell>
          <cell r="EG618" t="str">
            <v xml:space="preserve"> </v>
          </cell>
          <cell r="EH618" t="str">
            <v>ชั้นปิดบัญชี</v>
          </cell>
          <cell r="EJ618" t="str">
            <v xml:space="preserve"> </v>
          </cell>
          <cell r="EK618" t="str">
            <v>ชั้นปิดบัญชี</v>
          </cell>
          <cell r="EM618" t="str">
            <v xml:space="preserve"> </v>
          </cell>
          <cell r="EN618" t="str">
            <v>ชั้นปิดบัญชี</v>
          </cell>
          <cell r="EP618" t="str">
            <v xml:space="preserve"> </v>
          </cell>
          <cell r="EQ618" t="str">
            <v>ชั้นปิดบัญชี</v>
          </cell>
          <cell r="ES618" t="str">
            <v xml:space="preserve"> </v>
          </cell>
          <cell r="ET618" t="str">
            <v>ชั้นปิดบัญชี</v>
          </cell>
          <cell r="EV618" t="str">
            <v xml:space="preserve"> </v>
          </cell>
          <cell r="EW618" t="str">
            <v>ชั้นปิดบัญชี</v>
          </cell>
          <cell r="EY618" t="str">
            <v xml:space="preserve"> </v>
          </cell>
          <cell r="EZ618" t="str">
            <v>ชั้นปิดบัญชี</v>
          </cell>
          <cell r="FB618" t="str">
            <v xml:space="preserve"> </v>
          </cell>
          <cell r="FC618" t="str">
            <v>ชั้นปิดบัญชี</v>
          </cell>
          <cell r="FE618" t="str">
            <v xml:space="preserve"> </v>
          </cell>
          <cell r="FF618" t="str">
            <v>ชั้นปิดบัญชี</v>
          </cell>
          <cell r="FH618" t="str">
            <v xml:space="preserve"> </v>
          </cell>
          <cell r="FI618" t="str">
            <v>ชั้นปิดบัญชี</v>
          </cell>
          <cell r="FK618" t="str">
            <v xml:space="preserve"> </v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 xml:space="preserve"> </v>
          </cell>
          <cell r="EB621" t="str">
            <v>normal/no action</v>
          </cell>
          <cell r="ED621" t="str">
            <v xml:space="preserve"> </v>
          </cell>
          <cell r="EE621" t="str">
            <v>ชั้นปิดบัญชี</v>
          </cell>
          <cell r="EG621" t="str">
            <v xml:space="preserve"> </v>
          </cell>
          <cell r="EH621" t="str">
            <v>ชั้นปิดบัญชี</v>
          </cell>
          <cell r="EJ621" t="str">
            <v xml:space="preserve"> </v>
          </cell>
          <cell r="EK621" t="str">
            <v>ชั้นปิดบัญชี</v>
          </cell>
          <cell r="EM621" t="str">
            <v xml:space="preserve"> </v>
          </cell>
          <cell r="EN621" t="str">
            <v>ชั้นปิดบัญชี</v>
          </cell>
          <cell r="EP621" t="str">
            <v xml:space="preserve"> </v>
          </cell>
          <cell r="EQ621" t="str">
            <v>ชั้นปิดบัญชี</v>
          </cell>
          <cell r="ES621" t="str">
            <v xml:space="preserve"> </v>
          </cell>
          <cell r="ET621" t="str">
            <v>ชั้นปิดบัญชี</v>
          </cell>
          <cell r="EV621" t="str">
            <v xml:space="preserve"> </v>
          </cell>
          <cell r="EW621" t="str">
            <v>ชั้นปิดบัญชี</v>
          </cell>
          <cell r="EY621" t="str">
            <v xml:space="preserve"> </v>
          </cell>
          <cell r="EZ621" t="str">
            <v>ชั้นปิดบัญชี</v>
          </cell>
          <cell r="FB621" t="str">
            <v xml:space="preserve"> </v>
          </cell>
          <cell r="FC621" t="str">
            <v>ชั้นปิดบัญชี</v>
          </cell>
          <cell r="FE621" t="str">
            <v xml:space="preserve"> </v>
          </cell>
          <cell r="FF621" t="str">
            <v>ชั้นปิดบัญชี</v>
          </cell>
          <cell r="FH621" t="str">
            <v xml:space="preserve"> </v>
          </cell>
          <cell r="FI621" t="str">
            <v>ชั้นปิดบัญชี</v>
          </cell>
          <cell r="FK621" t="str">
            <v xml:space="preserve"> </v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 xml:space="preserve"> </v>
          </cell>
          <cell r="EB622" t="str">
            <v>ชั้นปิดบัญชี</v>
          </cell>
          <cell r="ED622" t="str">
            <v xml:space="preserve"> </v>
          </cell>
          <cell r="EE622" t="str">
            <v>ชั้นปิดบัญชี</v>
          </cell>
          <cell r="EG622" t="str">
            <v xml:space="preserve"> </v>
          </cell>
          <cell r="EH622" t="str">
            <v>ชั้นปิดบัญชี</v>
          </cell>
          <cell r="EJ622" t="str">
            <v xml:space="preserve"> </v>
          </cell>
          <cell r="EK622" t="str">
            <v>ชั้นปิดบัญชี</v>
          </cell>
          <cell r="EM622" t="str">
            <v xml:space="preserve"> </v>
          </cell>
          <cell r="EN622" t="str">
            <v>ชั้นปิดบัญชี</v>
          </cell>
          <cell r="EP622" t="str">
            <v xml:space="preserve"> </v>
          </cell>
          <cell r="EQ622" t="str">
            <v>ชั้นปิดบัญชี</v>
          </cell>
          <cell r="ES622" t="str">
            <v xml:space="preserve"> </v>
          </cell>
          <cell r="ET622" t="str">
            <v>ชั้นปิดบัญชี</v>
          </cell>
          <cell r="EV622" t="str">
            <v xml:space="preserve"> </v>
          </cell>
          <cell r="EW622" t="str">
            <v>ชั้นปิดบัญชี</v>
          </cell>
          <cell r="EY622" t="str">
            <v xml:space="preserve"> </v>
          </cell>
          <cell r="EZ622" t="str">
            <v>ชั้นปิดบัญชี</v>
          </cell>
          <cell r="FB622" t="str">
            <v xml:space="preserve"> </v>
          </cell>
          <cell r="FC622" t="str">
            <v>ชั้นปิดบัญชี</v>
          </cell>
          <cell r="FE622" t="str">
            <v xml:space="preserve"> </v>
          </cell>
          <cell r="FF622" t="str">
            <v>ชั้นปิดบัญชี</v>
          </cell>
          <cell r="FH622" t="str">
            <v xml:space="preserve"> </v>
          </cell>
          <cell r="FI622" t="str">
            <v>ชั้นปิดบัญชี</v>
          </cell>
          <cell r="FK622" t="str">
            <v xml:space="preserve"> </v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 xml:space="preserve"> </v>
          </cell>
          <cell r="EB623" t="str">
            <v>ชั้นปิดบัญชี</v>
          </cell>
          <cell r="ED623" t="str">
            <v xml:space="preserve"> </v>
          </cell>
          <cell r="EE623" t="str">
            <v>ชั้นปิดบัญชี</v>
          </cell>
          <cell r="EG623" t="str">
            <v xml:space="preserve"> </v>
          </cell>
          <cell r="EH623" t="str">
            <v>ชั้นปิดบัญชี</v>
          </cell>
          <cell r="EJ623" t="str">
            <v xml:space="preserve"> </v>
          </cell>
          <cell r="EK623" t="str">
            <v>ชั้นปิดบัญชี</v>
          </cell>
          <cell r="EM623" t="str">
            <v xml:space="preserve"> </v>
          </cell>
          <cell r="EN623" t="str">
            <v>ชั้นปิดบัญชี</v>
          </cell>
          <cell r="EP623" t="str">
            <v xml:space="preserve"> </v>
          </cell>
          <cell r="EQ623" t="str">
            <v>ชั้นปิดบัญชี</v>
          </cell>
          <cell r="ES623" t="str">
            <v xml:space="preserve"> </v>
          </cell>
          <cell r="ET623" t="str">
            <v>ชั้นปิดบัญชี</v>
          </cell>
          <cell r="EV623" t="str">
            <v xml:space="preserve"> </v>
          </cell>
          <cell r="EW623" t="str">
            <v>ชั้นปิดบัญชี</v>
          </cell>
          <cell r="EY623" t="str">
            <v xml:space="preserve"> </v>
          </cell>
          <cell r="EZ623" t="str">
            <v>ชั้นปิดบัญชี</v>
          </cell>
          <cell r="FB623" t="str">
            <v xml:space="preserve"> </v>
          </cell>
          <cell r="FC623" t="str">
            <v>ชั้นปิดบัญชี</v>
          </cell>
          <cell r="FE623" t="str">
            <v xml:space="preserve"> </v>
          </cell>
          <cell r="FF623" t="str">
            <v>ชั้นปิดบัญชี</v>
          </cell>
          <cell r="FH623" t="str">
            <v xml:space="preserve"> </v>
          </cell>
          <cell r="FI623" t="str">
            <v>ชั้นปิดบัญชี</v>
          </cell>
          <cell r="FK623" t="str">
            <v xml:space="preserve"> </v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 xml:space="preserve"> </v>
          </cell>
          <cell r="EB624" t="str">
            <v>ชั้นปิดบัญชี</v>
          </cell>
          <cell r="ED624" t="str">
            <v xml:space="preserve"> </v>
          </cell>
          <cell r="EE624" t="str">
            <v>ชั้นปิดบัญชี</v>
          </cell>
          <cell r="EG624" t="str">
            <v xml:space="preserve"> </v>
          </cell>
          <cell r="EH624" t="str">
            <v>ชั้นปิดบัญชี</v>
          </cell>
          <cell r="EJ624" t="str">
            <v xml:space="preserve"> </v>
          </cell>
          <cell r="EK624" t="str">
            <v>ชั้นปิดบัญชี</v>
          </cell>
          <cell r="EM624" t="str">
            <v xml:space="preserve"> </v>
          </cell>
          <cell r="EN624" t="str">
            <v>ชั้นปิดบัญชี</v>
          </cell>
          <cell r="EP624" t="str">
            <v xml:space="preserve"> </v>
          </cell>
          <cell r="EQ624" t="str">
            <v>ชั้นปิดบัญชี</v>
          </cell>
          <cell r="ES624" t="str">
            <v xml:space="preserve"> </v>
          </cell>
          <cell r="ET624" t="str">
            <v>ชั้นปิดบัญชี</v>
          </cell>
          <cell r="EV624" t="str">
            <v xml:space="preserve"> </v>
          </cell>
          <cell r="EW624" t="str">
            <v>ชั้นปิดบัญชี</v>
          </cell>
          <cell r="EY624" t="str">
            <v xml:space="preserve"> </v>
          </cell>
          <cell r="EZ624" t="str">
            <v>ชั้นปิดบัญชี</v>
          </cell>
          <cell r="FB624" t="str">
            <v xml:space="preserve"> </v>
          </cell>
          <cell r="FC624" t="str">
            <v>ชั้นปิดบัญชี</v>
          </cell>
          <cell r="FE624" t="str">
            <v xml:space="preserve"> </v>
          </cell>
          <cell r="FF624" t="str">
            <v>ชั้นปิดบัญชี</v>
          </cell>
          <cell r="FH624" t="str">
            <v xml:space="preserve"> </v>
          </cell>
          <cell r="FI624" t="str">
            <v>ชั้นปิดบัญชี</v>
          </cell>
          <cell r="FK624" t="str">
            <v xml:space="preserve"> </v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 xml:space="preserve"> </v>
          </cell>
          <cell r="EB625" t="str">
            <v>normal/no action</v>
          </cell>
          <cell r="ED625" t="str">
            <v xml:space="preserve"> </v>
          </cell>
          <cell r="EE625" t="str">
            <v>ชั้นปิดบัญชี</v>
          </cell>
          <cell r="EG625" t="str">
            <v xml:space="preserve"> </v>
          </cell>
          <cell r="EH625" t="str">
            <v>ชั้นปิดบัญชี</v>
          </cell>
          <cell r="EJ625" t="str">
            <v xml:space="preserve"> </v>
          </cell>
          <cell r="EK625" t="str">
            <v>ชั้นปิดบัญชี</v>
          </cell>
          <cell r="EM625" t="str">
            <v xml:space="preserve"> </v>
          </cell>
          <cell r="EN625" t="str">
            <v>ชั้นปิดบัญชี</v>
          </cell>
          <cell r="EP625" t="str">
            <v xml:space="preserve"> </v>
          </cell>
          <cell r="EQ625" t="str">
            <v>ชั้นปิดบัญชี</v>
          </cell>
          <cell r="ES625" t="str">
            <v xml:space="preserve"> </v>
          </cell>
          <cell r="ET625" t="str">
            <v>ชั้นปิดบัญชี</v>
          </cell>
          <cell r="EV625" t="str">
            <v xml:space="preserve"> </v>
          </cell>
          <cell r="EW625" t="str">
            <v>ชั้นปิดบัญชี</v>
          </cell>
          <cell r="EY625" t="str">
            <v xml:space="preserve"> </v>
          </cell>
          <cell r="EZ625" t="str">
            <v>ชั้นปิดบัญชี</v>
          </cell>
          <cell r="FB625" t="str">
            <v xml:space="preserve"> </v>
          </cell>
          <cell r="FC625" t="str">
            <v>ชั้นปิดบัญชี</v>
          </cell>
          <cell r="FE625" t="str">
            <v xml:space="preserve"> </v>
          </cell>
          <cell r="FF625" t="str">
            <v>ชั้นปิดบัญชี</v>
          </cell>
          <cell r="FH625" t="str">
            <v xml:space="preserve"> </v>
          </cell>
          <cell r="FI625" t="str">
            <v>ชั้นปิดบัญชี</v>
          </cell>
          <cell r="FK625" t="str">
            <v xml:space="preserve"> </v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 xml:space="preserve"> </v>
          </cell>
          <cell r="EB626" t="str">
            <v>normal/no action</v>
          </cell>
          <cell r="ED626" t="str">
            <v xml:space="preserve"> </v>
          </cell>
          <cell r="EE626" t="str">
            <v>normal/no action</v>
          </cell>
          <cell r="EG626" t="str">
            <v xml:space="preserve"> </v>
          </cell>
          <cell r="EH626" t="str">
            <v>normal/no action</v>
          </cell>
          <cell r="EJ626" t="str">
            <v xml:space="preserve"> </v>
          </cell>
          <cell r="EK626" t="str">
            <v>normal/no action</v>
          </cell>
          <cell r="EM626" t="str">
            <v xml:space="preserve"> </v>
          </cell>
          <cell r="EN626" t="str">
            <v>normal/no action</v>
          </cell>
          <cell r="EP626" t="str">
            <v xml:space="preserve"> </v>
          </cell>
          <cell r="EQ626" t="str">
            <v>normal/no action</v>
          </cell>
          <cell r="ES626" t="str">
            <v xml:space="preserve"> </v>
          </cell>
          <cell r="ET626" t="str">
            <v>normal/no action</v>
          </cell>
          <cell r="EV626" t="str">
            <v xml:space="preserve"> </v>
          </cell>
          <cell r="EW626" t="str">
            <v>normal/no action</v>
          </cell>
          <cell r="EY626" t="str">
            <v xml:space="preserve"> </v>
          </cell>
          <cell r="EZ626" t="str">
            <v>normal/no action</v>
          </cell>
          <cell r="FB626" t="str">
            <v xml:space="preserve"> </v>
          </cell>
          <cell r="FC626" t="str">
            <v>ชั้นปิดบัญชี</v>
          </cell>
          <cell r="FE626" t="str">
            <v xml:space="preserve"> </v>
          </cell>
          <cell r="FF626" t="str">
            <v>ชั้นปิดบัญชี</v>
          </cell>
          <cell r="FH626" t="str">
            <v xml:space="preserve"> </v>
          </cell>
          <cell r="FI626" t="str">
            <v>ชั้นปิดบัญชี</v>
          </cell>
          <cell r="FK626" t="str">
            <v xml:space="preserve"> </v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 xml:space="preserve"> </v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 xml:space="preserve"> </v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 xml:space="preserve"> </v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 xml:space="preserve"> </v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 xml:space="preserve"> </v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 xml:space="preserve"> </v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 xml:space="preserve"> </v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 xml:space="preserve"> </v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 xml:space="preserve"> </v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 xml:space="preserve"> </v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 xml:space="preserve"> </v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 xml:space="preserve"> </v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 xml:space="preserve"> </v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 xml:space="preserve"> </v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 xml:space="preserve"> </v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 xml:space="preserve"> </v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 xml:space="preserve"> </v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 xml:space="preserve"> </v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 xml:space="preserve"> </v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 xml:space="preserve"> </v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 xml:space="preserve"> </v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 xml:space="preserve"> </v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 xml:space="preserve"> </v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 xml:space="preserve"> </v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 xml:space="preserve"> </v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 xml:space="preserve"> </v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 xml:space="preserve"> </v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 xml:space="preserve"> </v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 xml:space="preserve"> </v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 xml:space="preserve"> </v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 xml:space="preserve"> </v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 xml:space="preserve"> </v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 xml:space="preserve"> </v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 xml:space="preserve"> </v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 xml:space="preserve"> </v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 xml:space="preserve"> </v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 xml:space="preserve"> </v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 xml:space="preserve"> </v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 xml:space="preserve"> </v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 xml:space="preserve"> </v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 xml:space="preserve"> </v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 xml:space="preserve"> </v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 xml:space="preserve"> </v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 xml:space="preserve"> </v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 xml:space="preserve"> </v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 xml:space="preserve"> </v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 xml:space="preserve"> </v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 xml:space="preserve"> </v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 xml:space="preserve"> </v>
          </cell>
          <cell r="EB639" t="str">
            <v>ชั้นปรับโครงสร้างหนี้</v>
          </cell>
          <cell r="ED639" t="str">
            <v xml:space="preserve"> </v>
          </cell>
          <cell r="EE639" t="str">
            <v>ชั้นปรับโครงสร้างหนี้</v>
          </cell>
          <cell r="EG639" t="str">
            <v xml:space="preserve"> </v>
          </cell>
          <cell r="EH639" t="str">
            <v>ชั้นปรับโครงสร้างหนี้</v>
          </cell>
          <cell r="EJ639" t="str">
            <v xml:space="preserve"> </v>
          </cell>
          <cell r="EK639" t="str">
            <v>ชั้นปรับโครงสร้างหนี้</v>
          </cell>
          <cell r="EM639" t="str">
            <v xml:space="preserve"> </v>
          </cell>
          <cell r="EN639" t="str">
            <v>ชั้นปิดบัญชี</v>
          </cell>
          <cell r="EP639" t="str">
            <v xml:space="preserve"> </v>
          </cell>
          <cell r="EQ639" t="str">
            <v>ชั้นปิดบัญชี</v>
          </cell>
          <cell r="ES639" t="str">
            <v xml:space="preserve"> </v>
          </cell>
          <cell r="ET639" t="str">
            <v>ชั้นปิดบัญชี</v>
          </cell>
          <cell r="EV639" t="str">
            <v xml:space="preserve"> </v>
          </cell>
          <cell r="EW639" t="str">
            <v>ชั้นปิดบัญชี</v>
          </cell>
          <cell r="EY639" t="str">
            <v xml:space="preserve"> </v>
          </cell>
          <cell r="EZ639" t="str">
            <v>ชั้นปิดบัญชี</v>
          </cell>
          <cell r="FB639" t="str">
            <v xml:space="preserve"> </v>
          </cell>
          <cell r="FC639" t="str">
            <v>ชั้นปิดบัญชี</v>
          </cell>
          <cell r="FE639" t="str">
            <v xml:space="preserve"> </v>
          </cell>
          <cell r="FF639" t="str">
            <v>ชั้นปิดบัญชี</v>
          </cell>
          <cell r="FH639" t="str">
            <v xml:space="preserve"> </v>
          </cell>
          <cell r="FI639" t="str">
            <v>ชั้นปิดบัญชี</v>
          </cell>
          <cell r="FK639" t="str">
            <v xml:space="preserve"> </v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 xml:space="preserve"> </v>
          </cell>
          <cell r="EB640" t="str">
            <v>ชั้นปรับโครงสร้างหนี้</v>
          </cell>
          <cell r="ED640" t="str">
            <v xml:space="preserve"> </v>
          </cell>
          <cell r="EE640" t="str">
            <v>ชั้นปิดบัญชี</v>
          </cell>
          <cell r="EG640" t="str">
            <v xml:space="preserve"> </v>
          </cell>
          <cell r="EH640" t="str">
            <v>ชั้นปิดบัญชี</v>
          </cell>
          <cell r="EJ640" t="str">
            <v xml:space="preserve"> </v>
          </cell>
          <cell r="EK640" t="str">
            <v>ชั้นปิดบัญชี</v>
          </cell>
          <cell r="EM640" t="str">
            <v xml:space="preserve"> </v>
          </cell>
          <cell r="EN640" t="str">
            <v>ชั้นปิดบัญชี</v>
          </cell>
          <cell r="EP640" t="str">
            <v xml:space="preserve"> </v>
          </cell>
          <cell r="EQ640" t="str">
            <v>ชั้นปิดบัญชี</v>
          </cell>
          <cell r="ES640" t="str">
            <v xml:space="preserve"> </v>
          </cell>
          <cell r="ET640" t="str">
            <v>ชั้นปิดบัญชี</v>
          </cell>
          <cell r="EV640" t="str">
            <v xml:space="preserve"> </v>
          </cell>
          <cell r="EW640" t="str">
            <v>ชั้นปิดบัญชี</v>
          </cell>
          <cell r="EY640" t="str">
            <v xml:space="preserve"> </v>
          </cell>
          <cell r="EZ640" t="str">
            <v>ชั้นปิดบัญชี</v>
          </cell>
          <cell r="FB640" t="str">
            <v xml:space="preserve"> </v>
          </cell>
          <cell r="FC640" t="str">
            <v>ชั้นปิดบัญชี</v>
          </cell>
          <cell r="FE640" t="str">
            <v xml:space="preserve"> </v>
          </cell>
          <cell r="FF640" t="str">
            <v>ชั้นปิดบัญชี</v>
          </cell>
          <cell r="FH640" t="str">
            <v xml:space="preserve"> </v>
          </cell>
          <cell r="FI640" t="str">
            <v>ชั้นปิดบัญชี</v>
          </cell>
          <cell r="FK640" t="str">
            <v xml:space="preserve"> </v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 xml:space="preserve"> </v>
          </cell>
          <cell r="EB641" t="str">
            <v>normal/no action</v>
          </cell>
          <cell r="ED641" t="str">
            <v xml:space="preserve"> </v>
          </cell>
          <cell r="EE641" t="str">
            <v>normal/no action</v>
          </cell>
          <cell r="EG641" t="str">
            <v xml:space="preserve"> </v>
          </cell>
          <cell r="EH641" t="str">
            <v>normal/no action</v>
          </cell>
          <cell r="EJ641" t="str">
            <v xml:space="preserve"> </v>
          </cell>
          <cell r="EK641" t="str">
            <v xml:space="preserve">ชั้นปิดบัญชี </v>
          </cell>
          <cell r="EM641" t="str">
            <v xml:space="preserve"> </v>
          </cell>
          <cell r="EN641" t="str">
            <v xml:space="preserve">ชั้นปิดบัญชี </v>
          </cell>
          <cell r="EP641" t="str">
            <v xml:space="preserve"> </v>
          </cell>
          <cell r="EQ641" t="str">
            <v>ชั้นปิดบัญชี</v>
          </cell>
          <cell r="ES641" t="str">
            <v xml:space="preserve"> </v>
          </cell>
          <cell r="ET641" t="str">
            <v>ชั้นปิดบัญชี</v>
          </cell>
          <cell r="EV641" t="str">
            <v xml:space="preserve"> </v>
          </cell>
          <cell r="EW641" t="str">
            <v>ชั้นปิดบัญชี</v>
          </cell>
          <cell r="EY641" t="str">
            <v xml:space="preserve"> </v>
          </cell>
          <cell r="EZ641" t="str">
            <v>ชั้นปิดบัญชี</v>
          </cell>
          <cell r="FB641" t="str">
            <v xml:space="preserve"> </v>
          </cell>
          <cell r="FC641" t="str">
            <v>ชั้นปิดบัญชี</v>
          </cell>
          <cell r="FE641" t="str">
            <v xml:space="preserve"> </v>
          </cell>
          <cell r="FF641" t="str">
            <v>ชั้นปิดบัญชี</v>
          </cell>
          <cell r="FH641" t="str">
            <v xml:space="preserve"> </v>
          </cell>
          <cell r="FI641" t="str">
            <v>ชั้นปิดบัญชี</v>
          </cell>
          <cell r="FK641" t="str">
            <v xml:space="preserve"> </v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 xml:space="preserve"> </v>
          </cell>
          <cell r="EB642" t="str">
            <v>ชั้นปิดบัญชี</v>
          </cell>
          <cell r="ED642" t="str">
            <v xml:space="preserve"> </v>
          </cell>
          <cell r="EE642" t="str">
            <v>ชั้นปิดบัญชี</v>
          </cell>
          <cell r="EG642" t="str">
            <v xml:space="preserve"> </v>
          </cell>
          <cell r="EH642" t="str">
            <v>ชั้นปิดบัญชี</v>
          </cell>
          <cell r="EJ642" t="str">
            <v xml:space="preserve"> </v>
          </cell>
          <cell r="EK642" t="str">
            <v>ชั้นปิดบัญชี</v>
          </cell>
          <cell r="EM642" t="str">
            <v xml:space="preserve"> </v>
          </cell>
          <cell r="EN642" t="str">
            <v>ชั้นปิดบัญชี</v>
          </cell>
          <cell r="EP642" t="str">
            <v xml:space="preserve"> </v>
          </cell>
          <cell r="EQ642" t="str">
            <v>ชั้นปิดบัญชี</v>
          </cell>
          <cell r="ES642" t="str">
            <v xml:space="preserve"> </v>
          </cell>
          <cell r="ET642" t="str">
            <v>ชั้นปิดบัญชี</v>
          </cell>
          <cell r="EV642" t="str">
            <v xml:space="preserve"> </v>
          </cell>
          <cell r="EW642" t="str">
            <v>ชั้นปิดบัญชี</v>
          </cell>
          <cell r="EY642" t="str">
            <v xml:space="preserve"> </v>
          </cell>
          <cell r="EZ642" t="str">
            <v>ชั้นปิดบัญชี</v>
          </cell>
          <cell r="FB642" t="str">
            <v xml:space="preserve"> </v>
          </cell>
          <cell r="FC642" t="str">
            <v>ชั้นปิดบัญชี</v>
          </cell>
          <cell r="FE642" t="str">
            <v xml:space="preserve"> </v>
          </cell>
          <cell r="FF642" t="str">
            <v>ชั้นปิดบัญชี</v>
          </cell>
          <cell r="FH642" t="str">
            <v xml:space="preserve"> </v>
          </cell>
          <cell r="FI642" t="str">
            <v>ชั้นปิดบัญชี</v>
          </cell>
          <cell r="FK642" t="str">
            <v xml:space="preserve"> </v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 xml:space="preserve"> </v>
          </cell>
          <cell r="EB643" t="str">
            <v>normal/no action</v>
          </cell>
          <cell r="ED643" t="str">
            <v xml:space="preserve"> </v>
          </cell>
          <cell r="EE643" t="str">
            <v>ชั้นปิดบัญชี</v>
          </cell>
          <cell r="EG643" t="str">
            <v xml:space="preserve"> </v>
          </cell>
          <cell r="EH643" t="str">
            <v>ชั้นปิดบัญชี</v>
          </cell>
          <cell r="EJ643" t="str">
            <v xml:space="preserve"> </v>
          </cell>
          <cell r="EK643" t="str">
            <v>ชั้นปิดบัญชี</v>
          </cell>
          <cell r="EM643" t="str">
            <v xml:space="preserve"> </v>
          </cell>
          <cell r="EN643" t="str">
            <v>ชั้นปิดบัญชี</v>
          </cell>
          <cell r="EP643" t="str">
            <v xml:space="preserve"> </v>
          </cell>
          <cell r="EQ643" t="str">
            <v>ชั้นปิดบัญชี</v>
          </cell>
          <cell r="ES643" t="str">
            <v xml:space="preserve"> </v>
          </cell>
          <cell r="ET643" t="str">
            <v>ชั้นปิดบัญชี</v>
          </cell>
          <cell r="EV643" t="str">
            <v xml:space="preserve"> </v>
          </cell>
          <cell r="EW643" t="str">
            <v>ชั้นปิดบัญชี</v>
          </cell>
          <cell r="EY643" t="str">
            <v xml:space="preserve"> </v>
          </cell>
          <cell r="EZ643" t="str">
            <v>ชั้นปิดบัญชี</v>
          </cell>
          <cell r="FB643" t="str">
            <v xml:space="preserve"> </v>
          </cell>
          <cell r="FC643" t="str">
            <v>ชั้นปิดบัญชี</v>
          </cell>
          <cell r="FE643" t="str">
            <v xml:space="preserve"> </v>
          </cell>
          <cell r="FF643" t="str">
            <v>ชั้นปิดบัญชี</v>
          </cell>
          <cell r="FH643" t="str">
            <v xml:space="preserve"> </v>
          </cell>
          <cell r="FI643" t="str">
            <v>ชั้นปิดบัญชี</v>
          </cell>
          <cell r="FK643" t="str">
            <v xml:space="preserve"> </v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 xml:space="preserve"> </v>
          </cell>
          <cell r="EB644" t="str">
            <v>ชั้นปิดบัญชี</v>
          </cell>
          <cell r="ED644" t="str">
            <v xml:space="preserve"> </v>
          </cell>
          <cell r="EE644" t="str">
            <v>ชั้นปิดบัญชี</v>
          </cell>
          <cell r="EG644" t="str">
            <v xml:space="preserve"> </v>
          </cell>
          <cell r="EH644" t="str">
            <v>ชั้นปิดบัญชี</v>
          </cell>
          <cell r="EJ644" t="str">
            <v xml:space="preserve"> </v>
          </cell>
          <cell r="EK644" t="str">
            <v>ชั้นปิดบัญชี</v>
          </cell>
          <cell r="EM644" t="str">
            <v xml:space="preserve"> </v>
          </cell>
          <cell r="EN644" t="str">
            <v>ชั้นปิดบัญชี</v>
          </cell>
          <cell r="EP644" t="str">
            <v xml:space="preserve"> </v>
          </cell>
          <cell r="EQ644" t="str">
            <v>ชั้นปิดบัญชี</v>
          </cell>
          <cell r="ES644" t="str">
            <v xml:space="preserve"> </v>
          </cell>
          <cell r="ET644" t="str">
            <v>ชั้นปิดบัญชี</v>
          </cell>
          <cell r="EV644" t="str">
            <v xml:space="preserve"> </v>
          </cell>
          <cell r="EW644" t="str">
            <v>ชั้นปิดบัญชี</v>
          </cell>
          <cell r="EY644" t="str">
            <v xml:space="preserve"> </v>
          </cell>
          <cell r="EZ644" t="str">
            <v>ชั้นปิดบัญชี</v>
          </cell>
          <cell r="FB644" t="str">
            <v xml:space="preserve"> </v>
          </cell>
          <cell r="FC644" t="str">
            <v>ชั้นปิดบัญชี</v>
          </cell>
          <cell r="FE644" t="str">
            <v xml:space="preserve"> </v>
          </cell>
          <cell r="FF644" t="str">
            <v>ชั้นปิดบัญชี</v>
          </cell>
          <cell r="FH644" t="str">
            <v xml:space="preserve"> </v>
          </cell>
          <cell r="FI644" t="str">
            <v>ชั้นปิดบัญชี</v>
          </cell>
          <cell r="FK644" t="str">
            <v xml:space="preserve"> </v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 xml:space="preserve"> </v>
          </cell>
          <cell r="EB645" t="str">
            <v>ชั้นปิดบัญชี</v>
          </cell>
          <cell r="ED645" t="str">
            <v xml:space="preserve"> </v>
          </cell>
          <cell r="EE645" t="str">
            <v>ชั้นปิดบัญชี</v>
          </cell>
          <cell r="EG645" t="str">
            <v xml:space="preserve"> </v>
          </cell>
          <cell r="EH645" t="str">
            <v>ชั้นปิดบัญชี</v>
          </cell>
          <cell r="EJ645" t="str">
            <v xml:space="preserve"> </v>
          </cell>
          <cell r="EK645" t="str">
            <v>ชั้นปิดบัญชี</v>
          </cell>
          <cell r="EM645" t="str">
            <v xml:space="preserve"> </v>
          </cell>
          <cell r="EN645" t="str">
            <v>ชั้นปิดบัญชี</v>
          </cell>
          <cell r="EP645" t="str">
            <v xml:space="preserve"> </v>
          </cell>
          <cell r="EQ645" t="str">
            <v>ชั้นปิดบัญชี</v>
          </cell>
          <cell r="ES645" t="str">
            <v xml:space="preserve"> </v>
          </cell>
          <cell r="ET645" t="str">
            <v>ชั้นปิดบัญชี</v>
          </cell>
          <cell r="EV645" t="str">
            <v xml:space="preserve"> </v>
          </cell>
          <cell r="EW645" t="str">
            <v>ชั้นปิดบัญชี</v>
          </cell>
          <cell r="EY645" t="str">
            <v xml:space="preserve"> </v>
          </cell>
          <cell r="EZ645" t="str">
            <v>ชั้นปิดบัญชี</v>
          </cell>
          <cell r="FB645" t="str">
            <v xml:space="preserve"> </v>
          </cell>
          <cell r="FC645" t="str">
            <v>ชั้นปิดบัญชี</v>
          </cell>
          <cell r="FE645" t="str">
            <v xml:space="preserve"> </v>
          </cell>
          <cell r="FF645" t="str">
            <v>ชั้นปิดบัญชี</v>
          </cell>
          <cell r="FH645" t="str">
            <v xml:space="preserve"> </v>
          </cell>
          <cell r="FI645" t="str">
            <v>ชั้นปิดบัญชี</v>
          </cell>
          <cell r="FK645" t="str">
            <v xml:space="preserve"> </v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 xml:space="preserve"> </v>
          </cell>
          <cell r="EB646" t="str">
            <v>ชั้นปรับโครงสร้างหนี้</v>
          </cell>
          <cell r="ED646" t="str">
            <v xml:space="preserve"> </v>
          </cell>
          <cell r="EE646" t="str">
            <v>ชั้นปิดบัญชี</v>
          </cell>
          <cell r="EG646" t="str">
            <v xml:space="preserve"> </v>
          </cell>
          <cell r="EH646" t="str">
            <v>ชั้นปิดบัญชี</v>
          </cell>
          <cell r="EJ646" t="str">
            <v xml:space="preserve"> </v>
          </cell>
          <cell r="EK646" t="str">
            <v>ชั้นปิดบัญชี</v>
          </cell>
          <cell r="EM646" t="str">
            <v xml:space="preserve"> </v>
          </cell>
          <cell r="EN646" t="str">
            <v>ชั้นปิดบัญชี</v>
          </cell>
          <cell r="EP646" t="str">
            <v xml:space="preserve"> </v>
          </cell>
          <cell r="EQ646" t="str">
            <v>ชั้นปิดบัญชี</v>
          </cell>
          <cell r="ES646" t="str">
            <v xml:space="preserve"> </v>
          </cell>
          <cell r="ET646" t="str">
            <v>ชั้นปิดบัญชี</v>
          </cell>
          <cell r="EV646" t="str">
            <v xml:space="preserve"> </v>
          </cell>
          <cell r="EW646" t="str">
            <v>ชั้นปิดบัญชี</v>
          </cell>
          <cell r="EY646" t="str">
            <v xml:space="preserve"> </v>
          </cell>
          <cell r="EZ646" t="str">
            <v>ชั้นปิดบัญชี</v>
          </cell>
          <cell r="FB646" t="str">
            <v xml:space="preserve"> </v>
          </cell>
          <cell r="FC646" t="str">
            <v>ชั้นปิดบัญชี</v>
          </cell>
          <cell r="FE646" t="str">
            <v xml:space="preserve"> </v>
          </cell>
          <cell r="FF646" t="str">
            <v>ชั้นปิดบัญชี</v>
          </cell>
          <cell r="FH646" t="str">
            <v xml:space="preserve"> </v>
          </cell>
          <cell r="FI646" t="str">
            <v>ชั้นปิดบัญชี</v>
          </cell>
          <cell r="FK646" t="str">
            <v xml:space="preserve"> </v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 xml:space="preserve"> </v>
          </cell>
          <cell r="EB650" t="str">
            <v>normal/no action</v>
          </cell>
          <cell r="ED650" t="str">
            <v xml:space="preserve"> </v>
          </cell>
          <cell r="EE650" t="str">
            <v>ชั้นปิดบัญชี</v>
          </cell>
          <cell r="EG650" t="str">
            <v xml:space="preserve"> </v>
          </cell>
          <cell r="EH650" t="str">
            <v>ชั้นปิดบัญชี</v>
          </cell>
          <cell r="EJ650" t="str">
            <v xml:space="preserve"> </v>
          </cell>
          <cell r="EK650" t="str">
            <v>ชั้นปิดบัญชี</v>
          </cell>
          <cell r="EM650" t="str">
            <v xml:space="preserve"> </v>
          </cell>
          <cell r="EN650" t="str">
            <v>ชั้นปิดบัญชี</v>
          </cell>
          <cell r="EP650" t="str">
            <v xml:space="preserve"> </v>
          </cell>
          <cell r="EQ650" t="str">
            <v>ชั้นปิดบัญชี</v>
          </cell>
          <cell r="ES650" t="str">
            <v xml:space="preserve"> </v>
          </cell>
          <cell r="ET650" t="str">
            <v>ชั้นปิดบัญชี</v>
          </cell>
          <cell r="EV650" t="str">
            <v xml:space="preserve"> </v>
          </cell>
          <cell r="EW650" t="str">
            <v>ชั้นปิดบัญชี</v>
          </cell>
          <cell r="EY650" t="str">
            <v xml:space="preserve"> </v>
          </cell>
          <cell r="EZ650" t="str">
            <v>ชั้นปิดบัญชี</v>
          </cell>
          <cell r="FB650" t="str">
            <v xml:space="preserve"> </v>
          </cell>
          <cell r="FC650" t="str">
            <v>ชั้นปิดบัญชี</v>
          </cell>
          <cell r="FE650" t="str">
            <v xml:space="preserve"> </v>
          </cell>
          <cell r="FF650" t="str">
            <v>ชั้นปิดบัญชี</v>
          </cell>
          <cell r="FH650" t="str">
            <v xml:space="preserve"> </v>
          </cell>
          <cell r="FI650" t="str">
            <v>ชั้นปิดบัญชี</v>
          </cell>
          <cell r="FK650" t="str">
            <v xml:space="preserve"> </v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 xml:space="preserve"> </v>
          </cell>
          <cell r="EB651" t="str">
            <v>normal/no action</v>
          </cell>
          <cell r="ED651" t="str">
            <v xml:space="preserve"> </v>
          </cell>
          <cell r="EE651" t="str">
            <v>normal/no action</v>
          </cell>
          <cell r="EG651" t="str">
            <v xml:space="preserve"> </v>
          </cell>
          <cell r="EH651" t="str">
            <v>normal/no action</v>
          </cell>
          <cell r="EJ651" t="str">
            <v xml:space="preserve"> </v>
          </cell>
          <cell r="EK651" t="str">
            <v xml:space="preserve">ชั้นปิดบัญชี </v>
          </cell>
          <cell r="EM651" t="str">
            <v xml:space="preserve"> </v>
          </cell>
          <cell r="EN651" t="str">
            <v xml:space="preserve">ชั้นปิดบัญชี </v>
          </cell>
          <cell r="EP651" t="str">
            <v xml:space="preserve"> </v>
          </cell>
          <cell r="EQ651" t="str">
            <v>ชั้นปิดบัญชี</v>
          </cell>
          <cell r="ES651" t="str">
            <v xml:space="preserve"> </v>
          </cell>
          <cell r="ET651" t="str">
            <v>ชั้นปิดบัญชี</v>
          </cell>
          <cell r="EV651" t="str">
            <v xml:space="preserve"> </v>
          </cell>
          <cell r="EW651" t="str">
            <v>ชั้นปิดบัญชี</v>
          </cell>
          <cell r="EY651" t="str">
            <v xml:space="preserve"> </v>
          </cell>
          <cell r="EZ651" t="str">
            <v>ชั้นปิดบัญชี</v>
          </cell>
          <cell r="FB651" t="str">
            <v xml:space="preserve"> </v>
          </cell>
          <cell r="FC651" t="str">
            <v>ชั้นปิดบัญชี</v>
          </cell>
          <cell r="FE651" t="str">
            <v xml:space="preserve"> </v>
          </cell>
          <cell r="FF651" t="str">
            <v>ชั้นปิดบัญชี</v>
          </cell>
          <cell r="FH651" t="str">
            <v xml:space="preserve"> </v>
          </cell>
          <cell r="FI651" t="str">
            <v>ชั้นปิดบัญชี</v>
          </cell>
          <cell r="FK651" t="str">
            <v xml:space="preserve"> </v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 xml:space="preserve"> </v>
          </cell>
          <cell r="EB653" t="str">
            <v>normal/no action</v>
          </cell>
          <cell r="ED653" t="str">
            <v xml:space="preserve"> </v>
          </cell>
          <cell r="EE653" t="str">
            <v>ชั้นปิดบัญชี</v>
          </cell>
          <cell r="EG653" t="str">
            <v xml:space="preserve"> </v>
          </cell>
          <cell r="EH653" t="str">
            <v>ชั้นปิดบัญชี</v>
          </cell>
          <cell r="EJ653" t="str">
            <v xml:space="preserve"> </v>
          </cell>
          <cell r="EK653" t="str">
            <v>ชั้นปิดบัญชี</v>
          </cell>
          <cell r="EM653" t="str">
            <v xml:space="preserve"> </v>
          </cell>
          <cell r="EN653" t="str">
            <v>ชั้นปิดบัญชี</v>
          </cell>
          <cell r="EP653" t="str">
            <v xml:space="preserve"> </v>
          </cell>
          <cell r="EQ653" t="str">
            <v>ชั้นปิดบัญชี</v>
          </cell>
          <cell r="ES653" t="str">
            <v xml:space="preserve"> </v>
          </cell>
          <cell r="ET653" t="str">
            <v>ชั้นปิดบัญชี</v>
          </cell>
          <cell r="EV653" t="str">
            <v xml:space="preserve"> </v>
          </cell>
          <cell r="EW653" t="str">
            <v>ชั้นปิดบัญชี</v>
          </cell>
          <cell r="EY653" t="str">
            <v xml:space="preserve"> </v>
          </cell>
          <cell r="EZ653" t="str">
            <v>ชั้นปิดบัญชี</v>
          </cell>
          <cell r="FB653" t="str">
            <v xml:space="preserve"> </v>
          </cell>
          <cell r="FC653" t="str">
            <v>ชั้นปิดบัญชี</v>
          </cell>
          <cell r="FE653" t="str">
            <v xml:space="preserve"> </v>
          </cell>
          <cell r="FF653" t="str">
            <v>ชั้นปิดบัญชี</v>
          </cell>
          <cell r="FH653" t="str">
            <v xml:space="preserve"> </v>
          </cell>
          <cell r="FI653" t="str">
            <v>ชั้นปิดบัญชี</v>
          </cell>
          <cell r="FK653" t="str">
            <v xml:space="preserve"> </v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 xml:space="preserve"> </v>
          </cell>
          <cell r="EA654" t="str">
            <v xml:space="preserve"> </v>
          </cell>
          <cell r="EB654" t="str">
            <v>normal/no action</v>
          </cell>
          <cell r="EC654" t="str">
            <v xml:space="preserve"> </v>
          </cell>
          <cell r="ED654" t="str">
            <v xml:space="preserve"> </v>
          </cell>
          <cell r="EE654" t="str">
            <v>ชั้นปิดบัญชี</v>
          </cell>
          <cell r="EF654" t="str">
            <v xml:space="preserve"> </v>
          </cell>
          <cell r="EG654" t="str">
            <v xml:space="preserve"> </v>
          </cell>
          <cell r="EH654" t="str">
            <v>ชั้นปิดบัญชี</v>
          </cell>
          <cell r="EI654" t="str">
            <v xml:space="preserve"> </v>
          </cell>
          <cell r="EJ654" t="str">
            <v xml:space="preserve"> </v>
          </cell>
          <cell r="EK654" t="str">
            <v>ชั้นปิดบัญชี</v>
          </cell>
          <cell r="EL654" t="str">
            <v xml:space="preserve"> </v>
          </cell>
          <cell r="EM654" t="str">
            <v xml:space="preserve"> </v>
          </cell>
          <cell r="EN654" t="str">
            <v>ชั้นปิดบัญชี</v>
          </cell>
          <cell r="EO654" t="str">
            <v xml:space="preserve"> </v>
          </cell>
          <cell r="EP654" t="str">
            <v xml:space="preserve"> </v>
          </cell>
          <cell r="EQ654" t="str">
            <v>ชั้นปิดบัญชี</v>
          </cell>
          <cell r="ER654" t="str">
            <v xml:space="preserve"> </v>
          </cell>
          <cell r="ES654" t="str">
            <v xml:space="preserve"> </v>
          </cell>
          <cell r="ET654" t="str">
            <v>ชั้นปิดบัญชี</v>
          </cell>
          <cell r="EV654" t="str">
            <v xml:space="preserve"> </v>
          </cell>
          <cell r="EW654" t="str">
            <v>ชั้นปิดบัญชี</v>
          </cell>
          <cell r="EY654" t="str">
            <v xml:space="preserve"> </v>
          </cell>
          <cell r="EZ654" t="str">
            <v>ชั้นปิดบัญชี</v>
          </cell>
          <cell r="FB654" t="str">
            <v xml:space="preserve"> </v>
          </cell>
          <cell r="FC654" t="str">
            <v>ชั้นปิดบัญชี</v>
          </cell>
          <cell r="FE654" t="str">
            <v xml:space="preserve"> </v>
          </cell>
          <cell r="FF654" t="str">
            <v>ชั้นปิดบัญชี</v>
          </cell>
          <cell r="FH654" t="str">
            <v xml:space="preserve"> </v>
          </cell>
          <cell r="FI654" t="str">
            <v>ชั้นปิดบัญชี</v>
          </cell>
          <cell r="FK654" t="str">
            <v xml:space="preserve"> </v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 xml:space="preserve"> </v>
          </cell>
          <cell r="EB655" t="str">
            <v>normal/no action</v>
          </cell>
          <cell r="ED655" t="str">
            <v xml:space="preserve"> </v>
          </cell>
          <cell r="EE655" t="str">
            <v>normal/no action</v>
          </cell>
          <cell r="EG655" t="str">
            <v xml:space="preserve"> </v>
          </cell>
          <cell r="EH655" t="str">
            <v>normal/no action</v>
          </cell>
          <cell r="EJ655" t="str">
            <v xml:space="preserve"> </v>
          </cell>
          <cell r="EK655" t="str">
            <v>ชั้นNotice0</v>
          </cell>
          <cell r="EM655" t="str">
            <v xml:space="preserve"> </v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 xml:space="preserve"> </v>
          </cell>
          <cell r="EB656" t="str">
            <v>ชั้นปิดบัญชี</v>
          </cell>
          <cell r="ED656" t="str">
            <v xml:space="preserve"> </v>
          </cell>
          <cell r="EE656" t="str">
            <v>ชั้นปิดบัญชี</v>
          </cell>
          <cell r="EG656" t="str">
            <v xml:space="preserve"> </v>
          </cell>
          <cell r="EH656" t="str">
            <v>ชั้นปิดบัญชี</v>
          </cell>
          <cell r="EJ656" t="str">
            <v xml:space="preserve"> </v>
          </cell>
          <cell r="EK656" t="str">
            <v>ชั้นปิดบัญชี</v>
          </cell>
          <cell r="EM656" t="str">
            <v xml:space="preserve"> </v>
          </cell>
          <cell r="EN656" t="str">
            <v>ชั้นปิดบัญชี</v>
          </cell>
          <cell r="EP656" t="str">
            <v xml:space="preserve"> </v>
          </cell>
          <cell r="EQ656" t="str">
            <v>ชั้นปิดบัญชี</v>
          </cell>
          <cell r="ES656" t="str">
            <v xml:space="preserve"> </v>
          </cell>
          <cell r="ET656" t="str">
            <v>ชั้นปิดบัญชี</v>
          </cell>
          <cell r="EV656" t="str">
            <v xml:space="preserve"> </v>
          </cell>
          <cell r="EW656" t="str">
            <v>ชั้นปิดบัญชี</v>
          </cell>
          <cell r="EY656" t="str">
            <v xml:space="preserve"> </v>
          </cell>
          <cell r="EZ656" t="str">
            <v>ชั้นปิดบัญชี</v>
          </cell>
          <cell r="FB656" t="str">
            <v xml:space="preserve"> </v>
          </cell>
          <cell r="FC656" t="str">
            <v>ชั้นปิดบัญชี</v>
          </cell>
          <cell r="FE656" t="str">
            <v xml:space="preserve"> </v>
          </cell>
          <cell r="FF656" t="str">
            <v>ชั้นปิดบัญชี</v>
          </cell>
          <cell r="FH656" t="str">
            <v xml:space="preserve"> </v>
          </cell>
          <cell r="FI656" t="str">
            <v>ชั้นปิดบัญชี</v>
          </cell>
          <cell r="FK656" t="str">
            <v xml:space="preserve"> </v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 xml:space="preserve"> </v>
          </cell>
          <cell r="EB657" t="str">
            <v>ชั้นปิดบัญชี</v>
          </cell>
          <cell r="ED657" t="str">
            <v xml:space="preserve"> </v>
          </cell>
          <cell r="EE657" t="str">
            <v>ชั้นปิดบัญชี</v>
          </cell>
          <cell r="EG657" t="str">
            <v xml:space="preserve"> </v>
          </cell>
          <cell r="EH657" t="str">
            <v>ชั้นปิดบัญชี</v>
          </cell>
          <cell r="EJ657" t="str">
            <v xml:space="preserve"> </v>
          </cell>
          <cell r="EK657" t="str">
            <v>ชั้นปิดบัญชี</v>
          </cell>
          <cell r="EM657" t="str">
            <v xml:space="preserve"> </v>
          </cell>
          <cell r="EN657" t="str">
            <v>ชั้นปิดบัญชี</v>
          </cell>
          <cell r="EP657" t="str">
            <v xml:space="preserve"> </v>
          </cell>
          <cell r="EQ657" t="str">
            <v>ชั้นปิดบัญชี</v>
          </cell>
          <cell r="ES657" t="str">
            <v xml:space="preserve"> </v>
          </cell>
          <cell r="ET657" t="str">
            <v>ชั้นปิดบัญชี</v>
          </cell>
          <cell r="EV657" t="str">
            <v xml:space="preserve"> </v>
          </cell>
          <cell r="EW657" t="str">
            <v>ชั้นปิดบัญชี</v>
          </cell>
          <cell r="EY657" t="str">
            <v xml:space="preserve"> </v>
          </cell>
          <cell r="EZ657" t="str">
            <v>ชั้นปิดบัญชี</v>
          </cell>
          <cell r="FB657" t="str">
            <v xml:space="preserve"> </v>
          </cell>
          <cell r="FC657" t="str">
            <v>ชั้นปิดบัญชี</v>
          </cell>
          <cell r="FE657" t="str">
            <v xml:space="preserve"> </v>
          </cell>
          <cell r="FF657" t="str">
            <v>ชั้นปิดบัญชี</v>
          </cell>
          <cell r="FH657" t="str">
            <v xml:space="preserve"> </v>
          </cell>
          <cell r="FI657" t="str">
            <v>ชั้นปิดบัญชี</v>
          </cell>
          <cell r="FK657" t="str">
            <v xml:space="preserve"> </v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 xml:space="preserve"> </v>
          </cell>
          <cell r="EB658" t="str">
            <v>ชั้นปิดบัญชี</v>
          </cell>
          <cell r="ED658" t="str">
            <v xml:space="preserve"> </v>
          </cell>
          <cell r="EE658" t="str">
            <v>ชั้นปิดบัญชี</v>
          </cell>
          <cell r="EG658" t="str">
            <v xml:space="preserve"> </v>
          </cell>
          <cell r="EH658" t="str">
            <v>ชั้นปิดบัญชี</v>
          </cell>
          <cell r="EJ658" t="str">
            <v xml:space="preserve"> </v>
          </cell>
          <cell r="EK658" t="str">
            <v>ชั้นปิดบัญชี</v>
          </cell>
          <cell r="EM658" t="str">
            <v xml:space="preserve"> </v>
          </cell>
          <cell r="EN658" t="str">
            <v>ชั้นปิดบัญชี</v>
          </cell>
          <cell r="EP658" t="str">
            <v xml:space="preserve"> </v>
          </cell>
          <cell r="EQ658" t="str">
            <v>ชั้นปิดบัญชี</v>
          </cell>
          <cell r="ES658" t="str">
            <v xml:space="preserve"> </v>
          </cell>
          <cell r="ET658" t="str">
            <v>ชั้นปิดบัญชี</v>
          </cell>
          <cell r="EV658" t="str">
            <v xml:space="preserve"> </v>
          </cell>
          <cell r="EW658" t="str">
            <v>ชั้นปิดบัญชี</v>
          </cell>
          <cell r="EY658" t="str">
            <v xml:space="preserve"> </v>
          </cell>
          <cell r="EZ658" t="str">
            <v>ชั้นปิดบัญชี</v>
          </cell>
          <cell r="FB658" t="str">
            <v xml:space="preserve"> </v>
          </cell>
          <cell r="FC658" t="str">
            <v>ชั้นปิดบัญชี</v>
          </cell>
          <cell r="FE658" t="str">
            <v xml:space="preserve"> </v>
          </cell>
          <cell r="FF658" t="str">
            <v>ชั้นปิดบัญชี</v>
          </cell>
          <cell r="FH658" t="str">
            <v xml:space="preserve"> </v>
          </cell>
          <cell r="FI658" t="str">
            <v>ชั้นปิดบัญชี</v>
          </cell>
          <cell r="FK658" t="str">
            <v xml:space="preserve"> </v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 xml:space="preserve"> </v>
          </cell>
          <cell r="EB661" t="str">
            <v>normal/no action</v>
          </cell>
          <cell r="ED661" t="str">
            <v xml:space="preserve"> </v>
          </cell>
          <cell r="EE661" t="str">
            <v>normal/no action</v>
          </cell>
          <cell r="EG661" t="str">
            <v xml:space="preserve"> </v>
          </cell>
          <cell r="EH661" t="str">
            <v>normal/no action</v>
          </cell>
          <cell r="EJ661" t="str">
            <v xml:space="preserve"> </v>
          </cell>
          <cell r="EK661" t="str">
            <v xml:space="preserve">ชั้นปิดบัญชี </v>
          </cell>
          <cell r="EM661" t="str">
            <v xml:space="preserve"> </v>
          </cell>
          <cell r="EN661" t="str">
            <v xml:space="preserve">ชั้นปิดบัญชี </v>
          </cell>
          <cell r="EP661" t="str">
            <v xml:space="preserve"> </v>
          </cell>
          <cell r="EQ661" t="str">
            <v>ชั้นปิดบัญชี</v>
          </cell>
          <cell r="ES661" t="str">
            <v xml:space="preserve"> </v>
          </cell>
          <cell r="ET661" t="str">
            <v>ชั้นปิดบัญชี</v>
          </cell>
          <cell r="EV661" t="str">
            <v xml:space="preserve"> </v>
          </cell>
          <cell r="EW661" t="str">
            <v>ชั้นปิดบัญชี</v>
          </cell>
          <cell r="EY661" t="str">
            <v xml:space="preserve"> </v>
          </cell>
          <cell r="EZ661" t="str">
            <v>ชั้นปิดบัญชี</v>
          </cell>
          <cell r="FB661" t="str">
            <v xml:space="preserve"> </v>
          </cell>
          <cell r="FC661" t="str">
            <v>ชั้นปิดบัญชี</v>
          </cell>
          <cell r="FE661" t="str">
            <v xml:space="preserve"> </v>
          </cell>
          <cell r="FF661" t="str">
            <v>ชั้นปิดบัญชี</v>
          </cell>
          <cell r="FH661" t="str">
            <v xml:space="preserve"> </v>
          </cell>
          <cell r="FI661" t="str">
            <v>ชั้นปิดบัญชี</v>
          </cell>
          <cell r="FK661" t="str">
            <v xml:space="preserve"> </v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 xml:space="preserve"> </v>
          </cell>
          <cell r="EB662" t="str">
            <v>normal/no action</v>
          </cell>
          <cell r="ED662" t="str">
            <v xml:space="preserve"> </v>
          </cell>
          <cell r="EE662" t="str">
            <v>normal/no action</v>
          </cell>
          <cell r="EG662" t="str">
            <v xml:space="preserve"> </v>
          </cell>
          <cell r="EH662" t="str">
            <v>normal/no action</v>
          </cell>
          <cell r="EJ662" t="str">
            <v xml:space="preserve"> </v>
          </cell>
          <cell r="EK662" t="str">
            <v>normal/no action</v>
          </cell>
          <cell r="EM662" t="str">
            <v xml:space="preserve"> </v>
          </cell>
          <cell r="EN662" t="str">
            <v>normal/no action</v>
          </cell>
          <cell r="EP662" t="str">
            <v xml:space="preserve"> </v>
          </cell>
          <cell r="EQ662" t="str">
            <v>normal/no action</v>
          </cell>
          <cell r="ES662" t="str">
            <v xml:space="preserve"> </v>
          </cell>
          <cell r="ET662" t="str">
            <v>ชั้นปิดบัญชี</v>
          </cell>
          <cell r="EV662" t="str">
            <v xml:space="preserve"> </v>
          </cell>
          <cell r="EW662" t="str">
            <v>ชั้นปิดบัญชี</v>
          </cell>
          <cell r="EY662" t="str">
            <v xml:space="preserve"> </v>
          </cell>
          <cell r="EZ662" t="str">
            <v>ชั้นปิดบัญชี</v>
          </cell>
          <cell r="FB662" t="str">
            <v xml:space="preserve"> </v>
          </cell>
          <cell r="FC662" t="str">
            <v>ชั้นปิดบัญชี</v>
          </cell>
          <cell r="FE662" t="str">
            <v xml:space="preserve"> </v>
          </cell>
          <cell r="FF662" t="str">
            <v>ชั้นปิดบัญชี</v>
          </cell>
          <cell r="FH662" t="str">
            <v xml:space="preserve"> </v>
          </cell>
          <cell r="FI662" t="str">
            <v>ชั้นปิดบัญชี</v>
          </cell>
          <cell r="FK662" t="str">
            <v xml:space="preserve"> </v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 xml:space="preserve"> </v>
          </cell>
          <cell r="EB663" t="str">
            <v>normal/no action</v>
          </cell>
          <cell r="ED663" t="str">
            <v xml:space="preserve"> </v>
          </cell>
          <cell r="EE663" t="str">
            <v>normal/no action</v>
          </cell>
          <cell r="EG663" t="str">
            <v xml:space="preserve"> </v>
          </cell>
          <cell r="EH663" t="str">
            <v>normal/no action</v>
          </cell>
          <cell r="EJ663" t="str">
            <v xml:space="preserve"> </v>
          </cell>
          <cell r="EK663" t="str">
            <v>normal/no action</v>
          </cell>
          <cell r="EM663" t="str">
            <v xml:space="preserve"> </v>
          </cell>
          <cell r="EN663" t="str">
            <v>normal/no action</v>
          </cell>
          <cell r="EP663" t="str">
            <v xml:space="preserve"> </v>
          </cell>
          <cell r="EQ663" t="str">
            <v>normal/no action</v>
          </cell>
          <cell r="ES663" t="str">
            <v xml:space="preserve"> </v>
          </cell>
          <cell r="ET663" t="str">
            <v>ชั้นปิดบัญชี</v>
          </cell>
          <cell r="EV663" t="str">
            <v xml:space="preserve"> </v>
          </cell>
          <cell r="EW663" t="str">
            <v>ชั้นปิดบัญชี</v>
          </cell>
          <cell r="EY663" t="str">
            <v xml:space="preserve"> </v>
          </cell>
          <cell r="EZ663" t="str">
            <v>ชั้นปิดบัญชี</v>
          </cell>
          <cell r="FB663" t="str">
            <v xml:space="preserve"> </v>
          </cell>
          <cell r="FC663" t="str">
            <v>ชั้นปิดบัญชี</v>
          </cell>
          <cell r="FE663" t="str">
            <v xml:space="preserve"> </v>
          </cell>
          <cell r="FF663" t="str">
            <v>ชั้นปิดบัญชี</v>
          </cell>
          <cell r="FH663" t="str">
            <v xml:space="preserve"> </v>
          </cell>
          <cell r="FI663" t="str">
            <v>ชั้นปิดบัญชี</v>
          </cell>
          <cell r="FK663" t="str">
            <v xml:space="preserve"> </v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 xml:space="preserve"> </v>
          </cell>
          <cell r="EB664" t="str">
            <v>normal/no action</v>
          </cell>
          <cell r="ED664" t="str">
            <v xml:space="preserve"> </v>
          </cell>
          <cell r="EE664" t="str">
            <v>normal/no action</v>
          </cell>
          <cell r="EG664" t="str">
            <v xml:space="preserve"> </v>
          </cell>
          <cell r="EH664" t="str">
            <v>normal/no action</v>
          </cell>
          <cell r="EJ664" t="str">
            <v xml:space="preserve"> </v>
          </cell>
          <cell r="EK664" t="str">
            <v>normal/no action</v>
          </cell>
          <cell r="EM664" t="str">
            <v xml:space="preserve"> </v>
          </cell>
          <cell r="EN664" t="str">
            <v>normal/no action</v>
          </cell>
          <cell r="EP664" t="str">
            <v xml:space="preserve"> </v>
          </cell>
          <cell r="EQ664" t="str">
            <v>normal/no action</v>
          </cell>
          <cell r="ES664" t="str">
            <v xml:space="preserve"> </v>
          </cell>
          <cell r="ET664" t="str">
            <v>ชั้นปิดบัญชี</v>
          </cell>
          <cell r="EV664" t="str">
            <v xml:space="preserve"> </v>
          </cell>
          <cell r="EW664" t="str">
            <v>ชั้นปิดบัญชี</v>
          </cell>
          <cell r="EY664" t="str">
            <v xml:space="preserve"> </v>
          </cell>
          <cell r="EZ664" t="str">
            <v>ชั้นปิดบัญชี</v>
          </cell>
          <cell r="FB664" t="str">
            <v xml:space="preserve"> </v>
          </cell>
          <cell r="FC664" t="str">
            <v>ชั้นปิดบัญชี</v>
          </cell>
          <cell r="FE664" t="str">
            <v xml:space="preserve"> </v>
          </cell>
          <cell r="FF664" t="str">
            <v>ชั้นปิดบัญชี</v>
          </cell>
          <cell r="FH664" t="str">
            <v xml:space="preserve"> </v>
          </cell>
          <cell r="FI664" t="str">
            <v>ชั้นปิดบัญชี</v>
          </cell>
          <cell r="FK664" t="str">
            <v xml:space="preserve"> </v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 xml:space="preserve"> </v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 xml:space="preserve"> </v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 xml:space="preserve"> </v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 xml:space="preserve"> </v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 xml:space="preserve"> </v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 xml:space="preserve"> </v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 xml:space="preserve"> </v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 xml:space="preserve"> </v>
          </cell>
          <cell r="EB669" t="str">
            <v>normal/no action</v>
          </cell>
          <cell r="ED669" t="str">
            <v xml:space="preserve"> </v>
          </cell>
          <cell r="EE669" t="str">
            <v>normal/no action</v>
          </cell>
          <cell r="EG669" t="str">
            <v xml:space="preserve"> </v>
          </cell>
          <cell r="EH669" t="str">
            <v>normal/no action</v>
          </cell>
          <cell r="EJ669" t="str">
            <v xml:space="preserve"> </v>
          </cell>
          <cell r="EK669" t="str">
            <v>normal/no action</v>
          </cell>
          <cell r="EM669" t="str">
            <v xml:space="preserve"> </v>
          </cell>
          <cell r="EN669" t="str">
            <v>normal/no action</v>
          </cell>
          <cell r="EP669" t="str">
            <v xml:space="preserve"> </v>
          </cell>
          <cell r="EQ669" t="str">
            <v>normal/no action</v>
          </cell>
          <cell r="ES669" t="str">
            <v xml:space="preserve"> </v>
          </cell>
          <cell r="ET669" t="str">
            <v>normal/no action</v>
          </cell>
          <cell r="EV669" t="str">
            <v xml:space="preserve"> </v>
          </cell>
          <cell r="EW669" t="str">
            <v>normal/no action</v>
          </cell>
          <cell r="EY669" t="str">
            <v xml:space="preserve"> </v>
          </cell>
          <cell r="EZ669" t="str">
            <v>normal/no action</v>
          </cell>
          <cell r="FB669" t="str">
            <v xml:space="preserve"> </v>
          </cell>
          <cell r="FC669" t="str">
            <v>normal/no action</v>
          </cell>
          <cell r="FE669" t="str">
            <v xml:space="preserve"> </v>
          </cell>
          <cell r="FF669" t="str">
            <v>normal/no action</v>
          </cell>
          <cell r="FH669" t="str">
            <v xml:space="preserve"> </v>
          </cell>
          <cell r="FI669" t="str">
            <v>ชั้นปิดบัญชี</v>
          </cell>
          <cell r="FK669" t="str">
            <v xml:space="preserve"> </v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 xml:space="preserve"> </v>
          </cell>
          <cell r="EB670" t="str">
            <v>normal/no action</v>
          </cell>
          <cell r="ED670" t="str">
            <v xml:space="preserve"> </v>
          </cell>
          <cell r="EE670" t="str">
            <v>normal/no action</v>
          </cell>
          <cell r="EG670" t="str">
            <v xml:space="preserve"> </v>
          </cell>
          <cell r="EH670" t="str">
            <v>normal/no action</v>
          </cell>
          <cell r="EJ670" t="str">
            <v xml:space="preserve"> </v>
          </cell>
          <cell r="EK670" t="str">
            <v>normal/no action</v>
          </cell>
          <cell r="EM670" t="str">
            <v xml:space="preserve"> </v>
          </cell>
          <cell r="EN670" t="str">
            <v>normal/no action</v>
          </cell>
          <cell r="EP670" t="str">
            <v xml:space="preserve"> </v>
          </cell>
          <cell r="EQ670" t="str">
            <v>normal/no action</v>
          </cell>
          <cell r="ES670" t="str">
            <v xml:space="preserve"> </v>
          </cell>
          <cell r="ET670" t="str">
            <v>normal/no action</v>
          </cell>
          <cell r="EV670" t="str">
            <v xml:space="preserve"> </v>
          </cell>
          <cell r="EW670" t="str">
            <v>normal/no action</v>
          </cell>
          <cell r="EY670" t="str">
            <v xml:space="preserve"> </v>
          </cell>
          <cell r="EZ670" t="str">
            <v>normal/no action</v>
          </cell>
          <cell r="FB670" t="str">
            <v xml:space="preserve"> </v>
          </cell>
          <cell r="FC670" t="str">
            <v>normal/no action</v>
          </cell>
          <cell r="FE670" t="str">
            <v xml:space="preserve"> </v>
          </cell>
          <cell r="FF670" t="str">
            <v>normal/no action</v>
          </cell>
          <cell r="FH670" t="str">
            <v xml:space="preserve"> </v>
          </cell>
          <cell r="FI670" t="str">
            <v>ชั้นปิดบัญชี</v>
          </cell>
          <cell r="FK670" t="str">
            <v xml:space="preserve"> </v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 xml:space="preserve"> </v>
          </cell>
          <cell r="EB671" t="str">
            <v>normal/no action</v>
          </cell>
          <cell r="ED671" t="str">
            <v xml:space="preserve"> </v>
          </cell>
          <cell r="EE671" t="str">
            <v>normal/no action</v>
          </cell>
          <cell r="EG671" t="str">
            <v xml:space="preserve"> </v>
          </cell>
          <cell r="EH671" t="str">
            <v>normal/no action</v>
          </cell>
          <cell r="EJ671" t="str">
            <v xml:space="preserve"> </v>
          </cell>
          <cell r="EK671" t="str">
            <v>normal/no action</v>
          </cell>
          <cell r="EM671" t="str">
            <v xml:space="preserve"> </v>
          </cell>
          <cell r="EN671" t="str">
            <v>normal/no action</v>
          </cell>
          <cell r="EP671" t="str">
            <v xml:space="preserve"> </v>
          </cell>
          <cell r="EQ671" t="str">
            <v>normal/no action</v>
          </cell>
          <cell r="ES671" t="str">
            <v xml:space="preserve"> </v>
          </cell>
          <cell r="ET671" t="str">
            <v>normal/no action</v>
          </cell>
          <cell r="EV671" t="str">
            <v xml:space="preserve"> </v>
          </cell>
          <cell r="EW671" t="str">
            <v>normal/no action</v>
          </cell>
          <cell r="EY671" t="str">
            <v xml:space="preserve"> </v>
          </cell>
          <cell r="EZ671" t="str">
            <v>normal/no action</v>
          </cell>
          <cell r="FB671" t="str">
            <v xml:space="preserve"> </v>
          </cell>
          <cell r="FC671" t="str">
            <v>normal/no action</v>
          </cell>
          <cell r="FE671" t="str">
            <v xml:space="preserve"> </v>
          </cell>
          <cell r="FF671" t="str">
            <v>normal/no action</v>
          </cell>
          <cell r="FH671" t="str">
            <v xml:space="preserve"> </v>
          </cell>
          <cell r="FI671" t="str">
            <v>ชั้นปิดบัญชี</v>
          </cell>
          <cell r="FK671" t="str">
            <v xml:space="preserve"> </v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 xml:space="preserve"> </v>
          </cell>
          <cell r="EB672" t="str">
            <v>normal/no action</v>
          </cell>
          <cell r="ED672" t="str">
            <v xml:space="preserve"> </v>
          </cell>
          <cell r="EE672" t="str">
            <v>normal/no action</v>
          </cell>
          <cell r="EG672" t="str">
            <v xml:space="preserve"> </v>
          </cell>
          <cell r="EH672" t="str">
            <v>normal/no action</v>
          </cell>
          <cell r="EJ672" t="str">
            <v xml:space="preserve"> </v>
          </cell>
          <cell r="EK672" t="str">
            <v>normal/no action</v>
          </cell>
          <cell r="EM672" t="str">
            <v xml:space="preserve"> </v>
          </cell>
          <cell r="EN672" t="str">
            <v>normal/no action</v>
          </cell>
          <cell r="EP672" t="str">
            <v xml:space="preserve"> </v>
          </cell>
          <cell r="EQ672" t="str">
            <v>normal/no action</v>
          </cell>
          <cell r="ES672" t="str">
            <v xml:space="preserve"> </v>
          </cell>
          <cell r="ET672" t="str">
            <v>normal/no action</v>
          </cell>
          <cell r="EV672" t="str">
            <v xml:space="preserve"> </v>
          </cell>
          <cell r="EW672" t="str">
            <v>normal/no action</v>
          </cell>
          <cell r="EY672" t="str">
            <v xml:space="preserve"> </v>
          </cell>
          <cell r="EZ672" t="str">
            <v>normal/no action</v>
          </cell>
          <cell r="FB672" t="str">
            <v xml:space="preserve"> </v>
          </cell>
          <cell r="FC672" t="str">
            <v>normal/no action</v>
          </cell>
          <cell r="FE672" t="str">
            <v xml:space="preserve"> </v>
          </cell>
          <cell r="FF672" t="str">
            <v>normal/no action</v>
          </cell>
          <cell r="FH672" t="str">
            <v xml:space="preserve"> </v>
          </cell>
          <cell r="FI672" t="str">
            <v>ชั้นปิดบัญชี</v>
          </cell>
          <cell r="FK672" t="str">
            <v xml:space="preserve"> </v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 xml:space="preserve"> </v>
          </cell>
          <cell r="EB674" t="str">
            <v>normal/no action</v>
          </cell>
          <cell r="ED674" t="str">
            <v xml:space="preserve"> </v>
          </cell>
          <cell r="EE674" t="str">
            <v>normal/no action</v>
          </cell>
          <cell r="EG674" t="str">
            <v xml:space="preserve"> </v>
          </cell>
          <cell r="EH674" t="str">
            <v>normal/no action</v>
          </cell>
          <cell r="EJ674" t="str">
            <v xml:space="preserve"> </v>
          </cell>
          <cell r="EK674" t="str">
            <v>ชั้นNotice0</v>
          </cell>
          <cell r="EM674" t="str">
            <v xml:space="preserve"> </v>
          </cell>
          <cell r="EN674" t="str">
            <v>ชั้นNotice0</v>
          </cell>
          <cell r="EP674" t="str">
            <v xml:space="preserve"> </v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 xml:space="preserve"> </v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 xml:space="preserve">  </v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 xml:space="preserve"> </v>
          </cell>
          <cell r="EB675" t="str">
            <v>ชั้นNotice0</v>
          </cell>
          <cell r="ED675" t="str">
            <v xml:space="preserve"> </v>
          </cell>
          <cell r="EE675" t="str">
            <v>ชั้นNotice0</v>
          </cell>
          <cell r="EG675" t="str">
            <v xml:space="preserve"> </v>
          </cell>
          <cell r="EH675" t="str">
            <v>ชั้นNotice0</v>
          </cell>
          <cell r="EJ675" t="str">
            <v xml:space="preserve"> </v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 xml:space="preserve"> </v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 xml:space="preserve"> </v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 xml:space="preserve"> </v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 xml:space="preserve"> </v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 xml:space="preserve"> </v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 xml:space="preserve"> </v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 xml:space="preserve"> </v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 xml:space="preserve"> </v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 xml:space="preserve"> </v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 xml:space="preserve"> </v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 xml:space="preserve"> </v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 xml:space="preserve"> </v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 xml:space="preserve"> </v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 xml:space="preserve"> </v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 xml:space="preserve"> </v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 xml:space="preserve"> </v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 xml:space="preserve"> </v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 xml:space="preserve"> </v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 xml:space="preserve"> </v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 xml:space="preserve"> </v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 xml:space="preserve"> </v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 xml:space="preserve"> </v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 xml:space="preserve"> </v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 xml:space="preserve"> </v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 xml:space="preserve"> </v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 xml:space="preserve"> </v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 xml:space="preserve"> </v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 xml:space="preserve"> </v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 xml:space="preserve"> </v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 xml:space="preserve"> </v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 xml:space="preserve"> </v>
          </cell>
          <cell r="EB687" t="str">
            <v>ชั้นทรัพย์สินขาย0</v>
          </cell>
          <cell r="ED687" t="str">
            <v xml:space="preserve"> </v>
          </cell>
          <cell r="EE687" t="str">
            <v>ชั้นสืบทรัพย์(ทรัพย์สินขาย0)</v>
          </cell>
          <cell r="EG687" t="str">
            <v xml:space="preserve"> </v>
          </cell>
          <cell r="EH687" t="str">
            <v>ชั้นสืบทรัพย์(ทรัพย์สินขาย0)</v>
          </cell>
          <cell r="EJ687" t="str">
            <v xml:space="preserve"> </v>
          </cell>
          <cell r="EK687" t="str">
            <v>ชั้นสืบทรัพย์(ทรัพย์สินขาย0)</v>
          </cell>
          <cell r="EM687" t="str">
            <v xml:space="preserve"> </v>
          </cell>
          <cell r="EN687" t="str">
            <v>ชั้นสืบทรัพย์(ทรัพย์สินขาย0)</v>
          </cell>
          <cell r="EP687" t="str">
            <v xml:space="preserve"> </v>
          </cell>
          <cell r="EQ687" t="str">
            <v>ชั้นสืบทรัพย์(ทรัพย์สินขาย0)</v>
          </cell>
          <cell r="ES687" t="str">
            <v xml:space="preserve"> </v>
          </cell>
          <cell r="ET687" t="str">
            <v>ชั้นสืบทรัพย์(ทรัพย์สินขาย0)</v>
          </cell>
          <cell r="EV687" t="str">
            <v xml:space="preserve"> </v>
          </cell>
          <cell r="EW687" t="str">
            <v>ชั้นสืบทรัพย์(ทรัพย์สินขาย0)</v>
          </cell>
          <cell r="EY687" t="str">
            <v xml:space="preserve"> </v>
          </cell>
          <cell r="EZ687" t="str">
            <v>ชั้นสืบทรัพย์(ทรัพย์สินขาย0)</v>
          </cell>
          <cell r="FB687" t="str">
            <v xml:space="preserve"> </v>
          </cell>
          <cell r="FC687" t="str">
            <v>ชั้นสืบทรัพย์(ทรัพย์สินขาย0)</v>
          </cell>
          <cell r="FE687" t="str">
            <v xml:space="preserve"> </v>
          </cell>
          <cell r="FF687" t="str">
            <v>ชั้นสืบทรัพย์(ทรัพย์สินขาย0)</v>
          </cell>
          <cell r="FH687" t="str">
            <v xml:space="preserve"> </v>
          </cell>
          <cell r="FI687" t="str">
            <v>ชั้นสืบทรัพย์(ทรัพย์สินขาย0)</v>
          </cell>
          <cell r="FK687" t="str">
            <v xml:space="preserve"> </v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 xml:space="preserve"> </v>
          </cell>
          <cell r="ED688" t="str">
            <v xml:space="preserve"> </v>
          </cell>
          <cell r="EE688" t="str">
            <v>ชั้นสืบทรัพย์(ทรัพย์สินขาย0)</v>
          </cell>
          <cell r="EF688" t="str">
            <v xml:space="preserve"> </v>
          </cell>
          <cell r="EG688" t="str">
            <v xml:space="preserve"> </v>
          </cell>
          <cell r="EH688" t="str">
            <v>ชั้นสืบทรัพย์(ทรัพย์สินขาย0)</v>
          </cell>
          <cell r="EI688" t="str">
            <v xml:space="preserve"> </v>
          </cell>
          <cell r="EJ688" t="str">
            <v xml:space="preserve"> </v>
          </cell>
          <cell r="EK688" t="str">
            <v>ชั้นสืบทรัพย์(ทรัพย์สินขาย0)</v>
          </cell>
          <cell r="EL688" t="str">
            <v xml:space="preserve"> </v>
          </cell>
          <cell r="EM688" t="str">
            <v xml:space="preserve"> </v>
          </cell>
          <cell r="EN688" t="str">
            <v>ชั้นสืบทรัพย์(ทรัพย์สินขาย0)</v>
          </cell>
          <cell r="EO688" t="str">
            <v xml:space="preserve"> </v>
          </cell>
          <cell r="EP688" t="str">
            <v xml:space="preserve"> </v>
          </cell>
          <cell r="EQ688" t="str">
            <v>ชั้นสืบทรัพย์(ทรัพย์สินขาย0)</v>
          </cell>
          <cell r="ER688" t="str">
            <v xml:space="preserve"> </v>
          </cell>
          <cell r="ES688" t="str">
            <v xml:space="preserve"> </v>
          </cell>
          <cell r="ET688" t="str">
            <v>ชั้นสืบทรัพย์(ทรัพย์สินขาย0)</v>
          </cell>
          <cell r="EV688" t="str">
            <v xml:space="preserve"> </v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 xml:space="preserve"> </v>
          </cell>
          <cell r="EB689" t="str">
            <v>ชั้นทรัพย์สินขาย0</v>
          </cell>
          <cell r="ED689" t="str">
            <v xml:space="preserve"> </v>
          </cell>
          <cell r="EE689" t="str">
            <v>ชั้นสืบทรัพย์(ทรัพย์สินขาย0)</v>
          </cell>
          <cell r="EG689" t="str">
            <v xml:space="preserve"> </v>
          </cell>
          <cell r="EH689" t="str">
            <v>ชั้นสืบทรัพย์(ทรัพย์สินขาย0)</v>
          </cell>
          <cell r="EJ689" t="str">
            <v xml:space="preserve"> </v>
          </cell>
          <cell r="EK689" t="str">
            <v>ชั้นสืบทรัพย์(ทรัพย์สินขาย0)</v>
          </cell>
          <cell r="EM689" t="str">
            <v xml:space="preserve"> </v>
          </cell>
          <cell r="EN689" t="str">
            <v>ชั้นสืบทรัพย์(ทรัพย์สินขาย0)</v>
          </cell>
          <cell r="EP689" t="str">
            <v xml:space="preserve"> </v>
          </cell>
          <cell r="EQ689" t="str">
            <v>ชั้นสืบทรัพย์(ทรัพย์สินขาย0)</v>
          </cell>
          <cell r="ES689" t="str">
            <v xml:space="preserve"> </v>
          </cell>
          <cell r="ET689" t="str">
            <v>ชั้นสืบทรัพย์(ทรัพย์สินขาย0)</v>
          </cell>
          <cell r="EV689" t="str">
            <v xml:space="preserve"> </v>
          </cell>
          <cell r="EW689" t="str">
            <v>ชั้นสืบทรัพย์(ทรัพย์สินขาย0)</v>
          </cell>
          <cell r="EY689" t="str">
            <v xml:space="preserve"> </v>
          </cell>
          <cell r="EZ689" t="str">
            <v>ชั้นสืบทรัพย์(ทรัพย์สินขาย0)</v>
          </cell>
          <cell r="FB689" t="str">
            <v xml:space="preserve"> </v>
          </cell>
          <cell r="FC689" t="str">
            <v>ชั้นสืบทรัพย์(ทรัพย์สินขาย0)</v>
          </cell>
          <cell r="FE689" t="str">
            <v xml:space="preserve"> </v>
          </cell>
          <cell r="FF689" t="str">
            <v>ชั้นสืบทรัพย์(ทรัพย์สินขาย0)</v>
          </cell>
          <cell r="FH689" t="str">
            <v xml:space="preserve"> </v>
          </cell>
          <cell r="FI689" t="str">
            <v>ชั้นสืบทรัพย์(ทรัพย์สินขาย0)</v>
          </cell>
          <cell r="FK689" t="str">
            <v xml:space="preserve"> </v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 xml:space="preserve"> </v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 xml:space="preserve"> </v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 xml:space="preserve"> </v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 xml:space="preserve"> </v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 xml:space="preserve"> </v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 xml:space="preserve"> </v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 xml:space="preserve"> </v>
          </cell>
          <cell r="EB692" t="str">
            <v>ชั้นทรัพย์สินซื้อ0</v>
          </cell>
          <cell r="ED692" t="str">
            <v xml:space="preserve"> </v>
          </cell>
          <cell r="EE692" t="str">
            <v>ชั้นสืบทรัพย์(ทรัพย์สินซื้อ0)</v>
          </cell>
          <cell r="EG692" t="str">
            <v xml:space="preserve"> </v>
          </cell>
          <cell r="EH692" t="str">
            <v>ชั้นสืบทรัพย์(ทรัพย์สินซื้อ0)</v>
          </cell>
          <cell r="EJ692" t="str">
            <v xml:space="preserve"> </v>
          </cell>
          <cell r="EK692" t="str">
            <v>ชั้นสืบทรัพย์(ทรัพย์สินซื้อ0)</v>
          </cell>
          <cell r="EM692" t="str">
            <v xml:space="preserve"> </v>
          </cell>
          <cell r="EN692" t="str">
            <v>ชั้นสืบทรัพย์(ทรัพย์สินซื้อ0)</v>
          </cell>
          <cell r="EP692" t="str">
            <v xml:space="preserve"> </v>
          </cell>
          <cell r="EQ692" t="str">
            <v>ชั้นสืบทรัพย์(ทรัพย์สินซื้อ0)</v>
          </cell>
          <cell r="ES692" t="str">
            <v xml:space="preserve"> </v>
          </cell>
          <cell r="ET692" t="str">
            <v>ชั้นสืบทรัพย์(ทรัพย์สินซื้อ0)</v>
          </cell>
          <cell r="EV692" t="str">
            <v xml:space="preserve"> </v>
          </cell>
          <cell r="EW692" t="str">
            <v>ชั้นสืบทรัพย์(ทรัพย์สินซื้อ0)</v>
          </cell>
          <cell r="EY692" t="str">
            <v xml:space="preserve"> </v>
          </cell>
          <cell r="EZ692" t="str">
            <v>ชั้นสืบทรัพย์(ทรัพย์สินซื้อ0)</v>
          </cell>
          <cell r="FB692" t="str">
            <v xml:space="preserve"> </v>
          </cell>
          <cell r="FC692" t="str">
            <v>ชั้นสืบทรัพย์(ทรัพย์สินซื้อ0)</v>
          </cell>
          <cell r="FE692" t="str">
            <v xml:space="preserve"> </v>
          </cell>
          <cell r="FF692" t="str">
            <v>ชั้นสืบทรัพย์(ทรัพย์สินซื้อ0)</v>
          </cell>
          <cell r="FH692" t="str">
            <v xml:space="preserve"> </v>
          </cell>
          <cell r="FI692" t="str">
            <v>ชั้นสืบทรัพย์(ทรัพย์สินซื้อ0)</v>
          </cell>
          <cell r="FK692" t="str">
            <v xml:space="preserve"> </v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 xml:space="preserve"> </v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 xml:space="preserve"> </v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 xml:space="preserve"> </v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 xml:space="preserve"> </v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 xml:space="preserve"> </v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 xml:space="preserve"> </v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 xml:space="preserve"> </v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 xml:space="preserve"> </v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 xml:space="preserve"> </v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 xml:space="preserve"> </v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 xml:space="preserve"> </v>
          </cell>
          <cell r="EB697" t="str">
            <v>ชั้นทรัพย์สินซื้อ0</v>
          </cell>
          <cell r="ED697" t="str">
            <v xml:space="preserve"> </v>
          </cell>
          <cell r="EE697" t="str">
            <v>ชั้นสืบทรัพย์(ทรัพย์สินซื้อ0)</v>
          </cell>
          <cell r="EG697" t="str">
            <v xml:space="preserve"> </v>
          </cell>
          <cell r="EH697" t="str">
            <v>ชั้นสืบทรัพย์(ทรัพย์สินซื้อ0)</v>
          </cell>
          <cell r="EJ697" t="str">
            <v xml:space="preserve"> </v>
          </cell>
          <cell r="EK697" t="str">
            <v>ชั้นสืบทรัพย์(ทรัพย์สินซื้อ0)</v>
          </cell>
          <cell r="EM697" t="str">
            <v xml:space="preserve"> </v>
          </cell>
          <cell r="EN697" t="str">
            <v>ชั้นสืบทรัพย์(ทรัพย์สินซื้อ0)</v>
          </cell>
          <cell r="EP697" t="str">
            <v xml:space="preserve"> </v>
          </cell>
          <cell r="EQ697" t="str">
            <v>ชั้นสืบทรัพย์(ทรัพย์สินซื้อ0)</v>
          </cell>
          <cell r="ES697" t="str">
            <v xml:space="preserve"> </v>
          </cell>
          <cell r="ET697" t="str">
            <v>ชั้นสืบทรัพย์(ทรัพย์สินซื้อ0)</v>
          </cell>
          <cell r="EV697" t="str">
            <v xml:space="preserve"> </v>
          </cell>
          <cell r="EW697" t="str">
            <v>ชั้นสืบทรัพย์(ทรัพย์สินซื้อ0)</v>
          </cell>
          <cell r="EY697" t="str">
            <v xml:space="preserve"> </v>
          </cell>
          <cell r="EZ697" t="str">
            <v>ชั้นสืบทรัพย์(ทรัพย์สินซื้อ0)</v>
          </cell>
          <cell r="FB697" t="str">
            <v xml:space="preserve"> </v>
          </cell>
          <cell r="FC697" t="str">
            <v>ชั้นสืบทรัพย์(ทรัพย์สินซื้อ0)</v>
          </cell>
          <cell r="FE697" t="str">
            <v xml:space="preserve"> </v>
          </cell>
          <cell r="FF697" t="str">
            <v>ชั้นสืบทรัพย์(ทรัพย์สินซื้อ0)</v>
          </cell>
          <cell r="FH697" t="str">
            <v xml:space="preserve"> </v>
          </cell>
          <cell r="FI697" t="str">
            <v>ชั้นสืบทรัพย์(ทรัพย์สินซื้อ0)</v>
          </cell>
          <cell r="FK697" t="str">
            <v xml:space="preserve"> </v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 xml:space="preserve"> </v>
          </cell>
          <cell r="EB699" t="str">
            <v>ชั้นทรัพย์สินซื้อ0</v>
          </cell>
          <cell r="ED699" t="str">
            <v xml:space="preserve"> </v>
          </cell>
          <cell r="EE699" t="str">
            <v>ชั้นสืบทรัพย์(ทรัพย์สินซื้อ0)</v>
          </cell>
          <cell r="EG699" t="str">
            <v xml:space="preserve"> </v>
          </cell>
          <cell r="EH699" t="str">
            <v>ชั้นสืบทรัพย์(ทรัพย์สินซื้อ0)</v>
          </cell>
          <cell r="EJ699" t="str">
            <v xml:space="preserve"> </v>
          </cell>
          <cell r="EK699" t="str">
            <v>ชั้นสืบทรัพย์(ทรัพย์สินซื้อ0)</v>
          </cell>
          <cell r="EM699" t="str">
            <v xml:space="preserve"> </v>
          </cell>
          <cell r="EN699" t="str">
            <v>ชั้นสืบทรัพย์(ทรัพย์สินซื้อ0)</v>
          </cell>
          <cell r="EP699" t="str">
            <v xml:space="preserve"> </v>
          </cell>
          <cell r="EQ699" t="str">
            <v>ชั้นสืบทรัพย์(ทรัพย์สินซื้อ0)</v>
          </cell>
          <cell r="ES699" t="str">
            <v xml:space="preserve"> </v>
          </cell>
          <cell r="ET699" t="str">
            <v>ชั้นสืบทรัพย์(ทรัพย์สินซื้อ0)</v>
          </cell>
          <cell r="EV699" t="str">
            <v xml:space="preserve"> </v>
          </cell>
          <cell r="EW699" t="str">
            <v>ชั้นสืบทรัพย์(ทรัพย์สินซื้อ0)</v>
          </cell>
          <cell r="EY699" t="str">
            <v xml:space="preserve"> </v>
          </cell>
          <cell r="EZ699" t="str">
            <v>ชั้นสืบทรัพย์(ทรัพย์สินซื้อ0)</v>
          </cell>
          <cell r="FB699" t="str">
            <v xml:space="preserve"> </v>
          </cell>
          <cell r="FC699" t="str">
            <v>ชั้นสืบทรัพย์(ทรัพย์สินซื้อ0)</v>
          </cell>
          <cell r="FE699" t="str">
            <v xml:space="preserve"> </v>
          </cell>
          <cell r="FF699" t="str">
            <v>ชั้นสืบทรัพย์(ทรัพย์สินซื้อ0)</v>
          </cell>
          <cell r="FH699" t="str">
            <v xml:space="preserve"> </v>
          </cell>
          <cell r="FI699" t="str">
            <v>ชั้นสืบทรัพย์(ทรัพย์สินซื้อ0)</v>
          </cell>
          <cell r="FK699" t="str">
            <v xml:space="preserve"> </v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 xml:space="preserve"> </v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 xml:space="preserve"> </v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 xml:space="preserve"> </v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 xml:space="preserve"> </v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 xml:space="preserve"> </v>
          </cell>
          <cell r="EB701" t="str">
            <v>ชั้นทรัพย์สินซื้อ</v>
          </cell>
          <cell r="ED701" t="str">
            <v xml:space="preserve"> </v>
          </cell>
          <cell r="EE701" t="str">
            <v>ชั้นสืบทรัพย์(ทรัพย์สินซื้อ0)</v>
          </cell>
          <cell r="EG701" t="str">
            <v xml:space="preserve"> </v>
          </cell>
          <cell r="EH701" t="str">
            <v>ชั้นสืบทรัพย์(ทรัพย์สินซื้อ0)</v>
          </cell>
          <cell r="EJ701" t="str">
            <v xml:space="preserve"> </v>
          </cell>
          <cell r="EK701" t="str">
            <v>ชั้นสืบทรัพย์(ทรัพย์สินซื้อ0)</v>
          </cell>
          <cell r="EM701" t="str">
            <v xml:space="preserve"> </v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 xml:space="preserve"> </v>
          </cell>
          <cell r="EB702" t="str">
            <v>ชั้นทรัพย์สินซื้อ</v>
          </cell>
          <cell r="ED702" t="str">
            <v xml:space="preserve"> </v>
          </cell>
          <cell r="EE702" t="str">
            <v>ชั้นสืบทรัพย์(ทรัพย์สินซื้อ0)</v>
          </cell>
          <cell r="EG702" t="str">
            <v xml:space="preserve"> </v>
          </cell>
          <cell r="EH702" t="str">
            <v>ชั้นสืบทรัพย์(ทรัพย์สินซื้อ0)</v>
          </cell>
          <cell r="EJ702" t="str">
            <v xml:space="preserve"> </v>
          </cell>
          <cell r="EK702" t="str">
            <v>ชั้นสืบทรัพย์(ทรัพย์สินซื้อ0)</v>
          </cell>
          <cell r="EM702" t="str">
            <v xml:space="preserve"> </v>
          </cell>
          <cell r="EN702" t="str">
            <v>ชั้นสืบทรัพย์(ทรัพย์สินซื้อ0)</v>
          </cell>
          <cell r="EP702" t="str">
            <v xml:space="preserve"> </v>
          </cell>
          <cell r="EQ702" t="str">
            <v>ชั้นสืบทรัพย์(ทรัพย์สินซื้อ0)</v>
          </cell>
          <cell r="ES702" t="str">
            <v xml:space="preserve"> </v>
          </cell>
          <cell r="ET702" t="str">
            <v>ชั้นสืบทรัพย์(ทรัพย์สินซื้อ0)</v>
          </cell>
          <cell r="EV702" t="str">
            <v xml:space="preserve"> </v>
          </cell>
          <cell r="EW702" t="str">
            <v>ชั้นสืบทรัพย์(ทรัพย์สินซื้อ0)</v>
          </cell>
          <cell r="EY702" t="str">
            <v xml:space="preserve"> </v>
          </cell>
          <cell r="EZ702" t="str">
            <v>ชั้นสืบทรัพย์(ทรัพย์สินซื้อ0)</v>
          </cell>
          <cell r="FB702" t="str">
            <v xml:space="preserve"> </v>
          </cell>
          <cell r="FC702" t="str">
            <v>ชั้นสืบทรัพย์(ทรัพย์สินซื้อ0)</v>
          </cell>
          <cell r="FE702" t="str">
            <v xml:space="preserve"> </v>
          </cell>
          <cell r="FF702" t="str">
            <v>ชั้นสืบทรัพย์(ทรัพย์สินซื้อ0)</v>
          </cell>
          <cell r="FH702" t="str">
            <v xml:space="preserve"> </v>
          </cell>
          <cell r="FI702" t="str">
            <v>ชั้นสืบทรัพย์(ทรัพย์สินซื้อ0)</v>
          </cell>
          <cell r="FK702" t="str">
            <v xml:space="preserve"> </v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 xml:space="preserve"> </v>
          </cell>
          <cell r="EB703" t="str">
            <v>ชั้นทรัพย์สินซื้อ0</v>
          </cell>
          <cell r="ED703" t="str">
            <v xml:space="preserve"> </v>
          </cell>
          <cell r="EE703" t="str">
            <v>ชั้นสืบทรัพย์(ทรัพย์สินซื้อ0)</v>
          </cell>
          <cell r="EG703" t="str">
            <v xml:space="preserve"> </v>
          </cell>
          <cell r="EH703" t="str">
            <v>ชั้นสืบทรัพย์(ทรัพย์สินซื้อ0)</v>
          </cell>
          <cell r="EJ703" t="str">
            <v xml:space="preserve"> </v>
          </cell>
          <cell r="EK703" t="str">
            <v>ชั้นสืบทรัพย์(ทรัพย์สินซื้อ0)</v>
          </cell>
          <cell r="EM703" t="str">
            <v xml:space="preserve"> </v>
          </cell>
          <cell r="EN703" t="str">
            <v>ชั้นสืบทรัพย์(ทรัพย์สินซื้อ0)</v>
          </cell>
          <cell r="EP703" t="str">
            <v xml:space="preserve"> </v>
          </cell>
          <cell r="EQ703" t="str">
            <v>ชั้นสืบทรัพย์(ทรัพย์สินซื้อ0)</v>
          </cell>
          <cell r="ES703" t="str">
            <v xml:space="preserve"> </v>
          </cell>
          <cell r="ET703" t="str">
            <v>ชั้นสืบทรัพย์(ทรัพย์สินซื้อ0)</v>
          </cell>
          <cell r="EV703" t="str">
            <v xml:space="preserve"> </v>
          </cell>
          <cell r="EW703" t="str">
            <v>ชั้นสืบทรัพย์(ทรัพย์สินซื้อ0)</v>
          </cell>
          <cell r="EY703" t="str">
            <v xml:space="preserve"> </v>
          </cell>
          <cell r="EZ703" t="str">
            <v>ชั้นสืบทรัพย์(ทรัพย์สินซื้อ0)</v>
          </cell>
          <cell r="FB703" t="str">
            <v xml:space="preserve"> </v>
          </cell>
          <cell r="FC703" t="str">
            <v>ชั้นสืบทรัพย์(ทรัพย์สินซื้อ0)</v>
          </cell>
          <cell r="FE703" t="str">
            <v xml:space="preserve"> </v>
          </cell>
          <cell r="FF703" t="str">
            <v>ชั้นสืบทรัพย์(ทรัพย์สินซื้อ0)</v>
          </cell>
          <cell r="FH703" t="str">
            <v xml:space="preserve"> </v>
          </cell>
          <cell r="FI703" t="str">
            <v>ชั้นสืบทรัพย์(ทรัพย์สินซื้อ0)</v>
          </cell>
          <cell r="FK703" t="str">
            <v xml:space="preserve"> </v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 xml:space="preserve"> </v>
          </cell>
          <cell r="EB705" t="str">
            <v>ชั้นทรัพย์สินซื้อ</v>
          </cell>
          <cell r="ED705" t="str">
            <v xml:space="preserve"> </v>
          </cell>
          <cell r="EE705" t="str">
            <v>ชั้นทรัพย์สินซื้อ</v>
          </cell>
          <cell r="EG705" t="str">
            <v xml:space="preserve"> </v>
          </cell>
          <cell r="EH705" t="str">
            <v>ชั้นสืบทรัพย์(ทรัพย์สินซื้อ0)</v>
          </cell>
          <cell r="EJ705" t="str">
            <v xml:space="preserve"> </v>
          </cell>
          <cell r="EK705" t="str">
            <v>ชั้นสืบทรัพย์(ทรัพย์สินซื้อ0)</v>
          </cell>
          <cell r="EM705" t="str">
            <v xml:space="preserve"> </v>
          </cell>
          <cell r="EN705" t="str">
            <v>ชั้นสืบทรัพย์(ทรัพย์สินซื้อ0)</v>
          </cell>
          <cell r="EP705" t="str">
            <v xml:space="preserve"> </v>
          </cell>
          <cell r="EQ705" t="str">
            <v>ชั้นสืบทรัพย์(ทรัพย์สินซื้อ0)</v>
          </cell>
          <cell r="ES705" t="str">
            <v xml:space="preserve"> </v>
          </cell>
          <cell r="ET705" t="str">
            <v>ชั้นสืบทรัพย์(ทรัพย์สินซื้อ0)</v>
          </cell>
          <cell r="EV705" t="str">
            <v xml:space="preserve"> </v>
          </cell>
          <cell r="EW705" t="str">
            <v>ชั้นสืบทรัพย์(ทรัพย์สินซื้อ0)</v>
          </cell>
          <cell r="EY705" t="str">
            <v xml:space="preserve"> </v>
          </cell>
          <cell r="EZ705" t="str">
            <v>ชั้นสืบทรัพย์(ทรัพย์สินซื้อ0)</v>
          </cell>
          <cell r="FB705" t="str">
            <v xml:space="preserve"> </v>
          </cell>
          <cell r="FC705" t="str">
            <v>ชั้นสืบทรัพย์(ทรัพย์สินซื้อ0)</v>
          </cell>
          <cell r="FE705" t="str">
            <v xml:space="preserve"> </v>
          </cell>
          <cell r="FF705" t="str">
            <v>ชั้นสืบทรัพย์(ทรัพย์สินซื้อ0)</v>
          </cell>
          <cell r="FH705" t="str">
            <v xml:space="preserve"> </v>
          </cell>
          <cell r="FI705" t="str">
            <v>ชั้นสืบทรัพย์(ทรัพย์สินซื้อ0)</v>
          </cell>
          <cell r="FK705" t="str">
            <v xml:space="preserve"> </v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 xml:space="preserve"> </v>
          </cell>
          <cell r="EB706" t="str">
            <v>ชั้นทรัพย์สินซื้อ0</v>
          </cell>
          <cell r="ED706" t="str">
            <v xml:space="preserve"> </v>
          </cell>
          <cell r="EE706" t="str">
            <v>ชั้นสืบทรัพย์(ทรัพย์สินซื้อ0)</v>
          </cell>
          <cell r="EG706" t="str">
            <v xml:space="preserve"> </v>
          </cell>
          <cell r="EH706" t="str">
            <v>ชั้นสืบทรัพย์(ทรัพย์สินซื้อ0)</v>
          </cell>
          <cell r="EJ706" t="str">
            <v xml:space="preserve"> </v>
          </cell>
          <cell r="EK706" t="str">
            <v>ชั้นสืบทรัพย์(ทรัพย์สินซื้อ0)</v>
          </cell>
          <cell r="EM706" t="str">
            <v xml:space="preserve"> </v>
          </cell>
          <cell r="EN706" t="str">
            <v>ชั้นสืบทรัพย์(ทรัพย์สินซื้อ0)</v>
          </cell>
          <cell r="EP706" t="str">
            <v xml:space="preserve"> </v>
          </cell>
          <cell r="EQ706" t="str">
            <v>ชั้นสืบทรัพย์(ทรัพย์สินซื้อ0)</v>
          </cell>
          <cell r="ES706" t="str">
            <v xml:space="preserve"> </v>
          </cell>
          <cell r="ET706" t="str">
            <v>ชั้นสืบทรัพย์(ทรัพย์สินซื้อ0)</v>
          </cell>
          <cell r="EV706" t="str">
            <v xml:space="preserve"> </v>
          </cell>
          <cell r="EW706" t="str">
            <v>ชั้นสืบทรัพย์(ทรัพย์สินซื้อ0)</v>
          </cell>
          <cell r="EY706" t="str">
            <v xml:space="preserve"> </v>
          </cell>
          <cell r="EZ706" t="str">
            <v>ชั้นสืบทรัพย์(ทรัพย์สินซื้อ0)</v>
          </cell>
          <cell r="FB706" t="str">
            <v xml:space="preserve"> </v>
          </cell>
          <cell r="FC706" t="str">
            <v>ชั้นสืบทรัพย์(ทรัพย์สินซื้อ0)</v>
          </cell>
          <cell r="FE706" t="str">
            <v xml:space="preserve"> </v>
          </cell>
          <cell r="FF706" t="str">
            <v>ชั้นสืบทรัพย์(ทรัพย์สินซื้อ0)</v>
          </cell>
          <cell r="FH706" t="str">
            <v xml:space="preserve"> </v>
          </cell>
          <cell r="FI706" t="str">
            <v>ชั้นสืบทรัพย์(ทรัพย์สินซื้อ0)</v>
          </cell>
          <cell r="FK706" t="str">
            <v xml:space="preserve"> </v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 xml:space="preserve"> </v>
          </cell>
          <cell r="EB707" t="str">
            <v>ชั้นทรัพย์สินซื้อ</v>
          </cell>
          <cell r="ED707" t="str">
            <v xml:space="preserve"> </v>
          </cell>
          <cell r="EE707" t="str">
            <v>ชั้นทรัพย์สินซื้อ</v>
          </cell>
          <cell r="EG707" t="str">
            <v xml:space="preserve"> </v>
          </cell>
          <cell r="EH707" t="str">
            <v>ชั้นทรัพย์สินซื้อ</v>
          </cell>
          <cell r="EJ707" t="str">
            <v xml:space="preserve"> </v>
          </cell>
          <cell r="EK707" t="str">
            <v>ชั้นสืบทรัพย์(ทรัพย์สินซื้อ0)</v>
          </cell>
          <cell r="EM707" t="str">
            <v xml:space="preserve"> </v>
          </cell>
          <cell r="EN707" t="str">
            <v>ชั้นสืบทรัพย์(ทรัพย์สินซื้อ0)</v>
          </cell>
          <cell r="EP707" t="str">
            <v xml:space="preserve"> </v>
          </cell>
          <cell r="EQ707" t="str">
            <v>ชั้นสืบทรัพย์(ทรัพย์สินซื้อ0)</v>
          </cell>
          <cell r="ES707" t="str">
            <v xml:space="preserve"> </v>
          </cell>
          <cell r="ET707" t="str">
            <v>ชั้นสืบทรัพย์(ทรัพย์สินซื้อ0)</v>
          </cell>
          <cell r="EV707" t="str">
            <v xml:space="preserve"> </v>
          </cell>
          <cell r="EW707" t="str">
            <v>ชั้นสืบทรัพย์(ทรัพย์สินซื้อ0)</v>
          </cell>
          <cell r="EY707" t="str">
            <v xml:space="preserve"> </v>
          </cell>
          <cell r="EZ707" t="str">
            <v>ชั้นสืบทรัพย์(ทรัพย์สินซื้อ0)</v>
          </cell>
          <cell r="FB707" t="str">
            <v xml:space="preserve"> </v>
          </cell>
          <cell r="FC707" t="str">
            <v>ชั้นสืบทรัพย์(ทรัพย์สินซื้อ0)</v>
          </cell>
          <cell r="FE707" t="str">
            <v xml:space="preserve"> </v>
          </cell>
          <cell r="FF707" t="str">
            <v>ชั้นสืบทรัพย์(ทรัพย์สินซื้อ0)</v>
          </cell>
          <cell r="FH707" t="str">
            <v xml:space="preserve"> </v>
          </cell>
          <cell r="FI707" t="str">
            <v>ชั้นสืบทรัพย์(ทรัพย์สินซื้อ0)</v>
          </cell>
          <cell r="FK707" t="str">
            <v xml:space="preserve"> </v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 xml:space="preserve"> </v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 xml:space="preserve"> </v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 xml:space="preserve"> </v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 xml:space="preserve"> </v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 xml:space="preserve"> </v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 xml:space="preserve"> </v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 xml:space="preserve"> </v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 xml:space="preserve"> </v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 xml:space="preserve"> </v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 xml:space="preserve"> </v>
          </cell>
          <cell r="EB713" t="str">
            <v>ชั้นทรัพย์สินซื้อ0</v>
          </cell>
          <cell r="ED713" t="str">
            <v xml:space="preserve"> </v>
          </cell>
          <cell r="EE713" t="str">
            <v>ชั้นสืบทรัพย์(ทรัพย์สินซื้อ0)</v>
          </cell>
          <cell r="EG713" t="str">
            <v xml:space="preserve"> </v>
          </cell>
          <cell r="EH713" t="str">
            <v>ชั้นสืบทรัพย์(ทรัพย์สินซื้อ0)</v>
          </cell>
          <cell r="EJ713" t="str">
            <v xml:space="preserve"> </v>
          </cell>
          <cell r="EK713" t="str">
            <v>ชั้นสืบทรัพย์(ทรัพย์สินซื้อ0)</v>
          </cell>
          <cell r="EM713" t="str">
            <v xml:space="preserve"> </v>
          </cell>
          <cell r="EN713" t="str">
            <v>ชั้นสืบทรัพย์(ทรัพย์สินซื้อ0)</v>
          </cell>
          <cell r="EP713" t="str">
            <v xml:space="preserve"> </v>
          </cell>
          <cell r="EQ713" t="str">
            <v>ชั้นสืบทรัพย์(ทรัพย์สินซื้อ0)</v>
          </cell>
          <cell r="ES713" t="str">
            <v xml:space="preserve"> </v>
          </cell>
          <cell r="ET713" t="str">
            <v>ชั้นสืบทรัพย์(ทรัพย์สินซื้อ0)</v>
          </cell>
          <cell r="EV713" t="str">
            <v xml:space="preserve"> </v>
          </cell>
          <cell r="EW713" t="str">
            <v>ชั้นสืบทรัพย์(ทรัพย์สินซื้อ0)</v>
          </cell>
          <cell r="EY713" t="str">
            <v xml:space="preserve"> </v>
          </cell>
          <cell r="EZ713" t="str">
            <v>ชั้นสืบทรัพย์(ทรัพย์สินซื้อ0)</v>
          </cell>
          <cell r="FB713" t="str">
            <v xml:space="preserve"> </v>
          </cell>
          <cell r="FC713" t="str">
            <v>ชั้นสืบทรัพย์(ทรัพย์สินซื้อ0)</v>
          </cell>
          <cell r="FE713" t="str">
            <v xml:space="preserve"> </v>
          </cell>
          <cell r="FF713" t="str">
            <v>ชั้นสืบทรัพย์(ทรัพย์สินซื้อ0)</v>
          </cell>
          <cell r="FH713" t="str">
            <v xml:space="preserve"> </v>
          </cell>
          <cell r="FI713" t="str">
            <v>ชั้นสืบทรัพย์(ทรัพย์สินซื้อ0)</v>
          </cell>
          <cell r="FK713" t="str">
            <v xml:space="preserve"> </v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 xml:space="preserve"> </v>
          </cell>
          <cell r="EB714" t="str">
            <v>ชั้นทรัพย์สินซื้อ0</v>
          </cell>
          <cell r="ED714" t="str">
            <v xml:space="preserve"> </v>
          </cell>
          <cell r="EE714" t="str">
            <v>ชั้นสืบทรัพย์(ทรัพย์สินซื้อ0)</v>
          </cell>
          <cell r="EG714" t="str">
            <v xml:space="preserve"> </v>
          </cell>
          <cell r="EH714" t="str">
            <v>ชั้นสืบทรัพย์(ทรัพย์สินซื้อ0)</v>
          </cell>
          <cell r="EJ714" t="str">
            <v xml:space="preserve"> </v>
          </cell>
          <cell r="EK714" t="str">
            <v>ชั้นสืบทรัพย์(ทรัพย์สินซื้อ0)</v>
          </cell>
          <cell r="EM714" t="str">
            <v xml:space="preserve"> </v>
          </cell>
          <cell r="EN714" t="str">
            <v>ชั้นสืบทรัพย์(ทรัพย์สินซื้อ0)</v>
          </cell>
          <cell r="EP714" t="str">
            <v xml:space="preserve"> </v>
          </cell>
          <cell r="EQ714" t="str">
            <v>ชั้นสืบทรัพย์(ทรัพย์สินซื้อ0)</v>
          </cell>
          <cell r="ES714" t="str">
            <v xml:space="preserve"> </v>
          </cell>
          <cell r="ET714" t="str">
            <v>ชั้นสืบทรัพย์(ทรัพย์สินซื้อ0)</v>
          </cell>
          <cell r="EV714" t="str">
            <v xml:space="preserve"> </v>
          </cell>
          <cell r="EW714" t="str">
            <v>ชั้นสืบทรัพย์(ทรัพย์สินซื้อ0)</v>
          </cell>
          <cell r="EY714" t="str">
            <v xml:space="preserve"> </v>
          </cell>
          <cell r="EZ714" t="str">
            <v>ชั้นสืบทรัพย์(ทรัพย์สินซื้อ0)</v>
          </cell>
          <cell r="FB714" t="str">
            <v xml:space="preserve"> </v>
          </cell>
          <cell r="FC714" t="str">
            <v>ชั้นสืบทรัพย์(ทรัพย์สินซื้อ0)</v>
          </cell>
          <cell r="FE714" t="str">
            <v xml:space="preserve"> </v>
          </cell>
          <cell r="FF714" t="str">
            <v>ชั้นสืบทรัพย์(ทรัพย์สินซื้อ0)</v>
          </cell>
          <cell r="FH714" t="str">
            <v xml:space="preserve"> </v>
          </cell>
          <cell r="FI714" t="str">
            <v>ชั้นสืบทรัพย์(ทรัพย์สินซื้อ0)</v>
          </cell>
          <cell r="FK714" t="str">
            <v xml:space="preserve"> </v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 xml:space="preserve"> </v>
          </cell>
          <cell r="EB715" t="str">
            <v>ชั้นทรัพย์สินซื้อ0</v>
          </cell>
          <cell r="ED715" t="str">
            <v xml:space="preserve"> </v>
          </cell>
          <cell r="EE715" t="str">
            <v>ชั้นสืบทรัพย์(ทรัพย์สินซื้อ0)</v>
          </cell>
          <cell r="EG715" t="str">
            <v xml:space="preserve"> </v>
          </cell>
          <cell r="EH715" t="str">
            <v>ชั้นสืบทรัพย์(ทรัพย์สินซื้อ0)</v>
          </cell>
          <cell r="EJ715" t="str">
            <v xml:space="preserve"> </v>
          </cell>
          <cell r="EK715" t="str">
            <v>ชั้นสืบทรัพย์(ทรัพย์สินซื้อ0)</v>
          </cell>
          <cell r="EM715" t="str">
            <v xml:space="preserve"> </v>
          </cell>
          <cell r="EN715" t="str">
            <v>ชั้นสืบทรัพย์(ทรัพย์สินซื้อ0)</v>
          </cell>
          <cell r="EP715" t="str">
            <v xml:space="preserve"> </v>
          </cell>
          <cell r="EQ715" t="str">
            <v>ชั้นสืบทรัพย์(ทรัพย์สินซื้อ0)</v>
          </cell>
          <cell r="ES715" t="str">
            <v xml:space="preserve"> </v>
          </cell>
          <cell r="ET715" t="str">
            <v>ชั้นสืบทรัพย์(ทรัพย์สินซื้อ0)</v>
          </cell>
          <cell r="EV715" t="str">
            <v xml:space="preserve"> </v>
          </cell>
          <cell r="EW715" t="str">
            <v>ชั้นสืบทรัพย์(ทรัพย์สินซื้อ0)</v>
          </cell>
          <cell r="EY715" t="str">
            <v xml:space="preserve"> </v>
          </cell>
          <cell r="EZ715" t="str">
            <v>ชั้นสืบทรัพย์(ทรัพย์สินซื้อ0)</v>
          </cell>
          <cell r="FB715" t="str">
            <v xml:space="preserve"> </v>
          </cell>
          <cell r="FC715" t="str">
            <v>ชั้นสืบทรัพย์(ทรัพย์สินซื้อ0)</v>
          </cell>
          <cell r="FE715" t="str">
            <v xml:space="preserve"> </v>
          </cell>
          <cell r="FF715" t="str">
            <v>ชั้นสืบทรัพย์(ทรัพย์สินซื้อ0)</v>
          </cell>
          <cell r="FH715" t="str">
            <v xml:space="preserve"> </v>
          </cell>
          <cell r="FI715" t="str">
            <v>ชั้นสืบทรัพย์(ทรัพย์สินซื้อ0)</v>
          </cell>
          <cell r="FK715" t="str">
            <v xml:space="preserve"> </v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 xml:space="preserve"> </v>
          </cell>
          <cell r="EB716" t="str">
            <v>ชั้นทรัพย์สินซื้อ</v>
          </cell>
          <cell r="ED716" t="str">
            <v xml:space="preserve"> </v>
          </cell>
          <cell r="EE716" t="str">
            <v>ชั้นทรัพย์สินซื้อ</v>
          </cell>
          <cell r="EG716" t="str">
            <v xml:space="preserve"> </v>
          </cell>
          <cell r="EH716" t="str">
            <v>ชั้นทรัพย์สินซื้อ</v>
          </cell>
          <cell r="EJ716" t="str">
            <v xml:space="preserve"> </v>
          </cell>
          <cell r="EK716" t="str">
            <v>ชั้นทรัพย์สินซื้อ</v>
          </cell>
          <cell r="EM716" t="str">
            <v xml:space="preserve"> </v>
          </cell>
          <cell r="EN716" t="str">
            <v>ชั้นทรัพย์สินซื้อ</v>
          </cell>
          <cell r="EP716" t="str">
            <v xml:space="preserve"> </v>
          </cell>
          <cell r="EQ716" t="str">
            <v>ชั้นสืบทรัพย์(ทรัพย์สินซื้อ0)</v>
          </cell>
          <cell r="ES716" t="str">
            <v xml:space="preserve"> </v>
          </cell>
          <cell r="ET716" t="str">
            <v>ชั้นสืบทรัพย์(ทรัพย์สินซื้อ0)</v>
          </cell>
          <cell r="EV716" t="str">
            <v xml:space="preserve"> </v>
          </cell>
          <cell r="EW716" t="str">
            <v>ชั้นสืบทรัพย์(ทรัพย์สินซื้อ0)</v>
          </cell>
          <cell r="EY716" t="str">
            <v xml:space="preserve"> </v>
          </cell>
          <cell r="EZ716" t="str">
            <v>ชั้นสืบทรัพย์(ทรัพย์สินซื้อ0)</v>
          </cell>
          <cell r="FB716" t="str">
            <v xml:space="preserve"> </v>
          </cell>
          <cell r="FC716" t="str">
            <v>ชั้นสืบทรัพย์(ทรัพย์สินซื้อ0)</v>
          </cell>
          <cell r="FE716" t="str">
            <v xml:space="preserve"> </v>
          </cell>
          <cell r="FF716" t="str">
            <v>ชั้นสืบทรัพย์(ทรัพย์สินซื้อ0)</v>
          </cell>
          <cell r="FH716" t="str">
            <v xml:space="preserve"> </v>
          </cell>
          <cell r="FI716" t="str">
            <v>ชั้นสืบทรัพย์(ทรัพย์สินซื้อ0)</v>
          </cell>
          <cell r="FK716" t="str">
            <v xml:space="preserve"> </v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 xml:space="preserve"> </v>
          </cell>
          <cell r="EB717" t="str">
            <v>ชั้นทรัพย์สินซื้อ0</v>
          </cell>
          <cell r="ED717" t="str">
            <v xml:space="preserve"> </v>
          </cell>
          <cell r="EE717" t="str">
            <v>ชั้นสืบทรัพย์(ทรัพย์สินซื้อ0)</v>
          </cell>
          <cell r="EG717" t="str">
            <v xml:space="preserve"> </v>
          </cell>
          <cell r="EH717" t="str">
            <v>ชั้นสืบทรัพย์(ทรัพย์สินซื้อ0)</v>
          </cell>
          <cell r="EJ717" t="str">
            <v xml:space="preserve"> </v>
          </cell>
          <cell r="EK717" t="str">
            <v>ชั้นสืบทรัพย์(ทรัพย์สินซื้อ0)</v>
          </cell>
          <cell r="EM717" t="str">
            <v xml:space="preserve"> </v>
          </cell>
          <cell r="EN717" t="str">
            <v>ชั้นสืบทรัพย์(ทรัพย์สินซื้อ0)</v>
          </cell>
          <cell r="EP717" t="str">
            <v xml:space="preserve"> </v>
          </cell>
          <cell r="EQ717" t="str">
            <v>ชั้นสืบทรัพย์(ทรัพย์สินซื้อ0)</v>
          </cell>
          <cell r="ES717" t="str">
            <v xml:space="preserve"> </v>
          </cell>
          <cell r="ET717" t="str">
            <v>ชั้นสืบทรัพย์(ทรัพย์สินซื้อ0)</v>
          </cell>
          <cell r="EV717" t="str">
            <v xml:space="preserve"> </v>
          </cell>
          <cell r="EW717" t="str">
            <v>ชั้นสืบทรัพย์(ทรัพย์สินซื้อ0)</v>
          </cell>
          <cell r="EY717" t="str">
            <v xml:space="preserve"> </v>
          </cell>
          <cell r="EZ717" t="str">
            <v>ชั้นสืบทรัพย์(ทรัพย์สินซื้อ0)</v>
          </cell>
          <cell r="FB717" t="str">
            <v xml:space="preserve"> </v>
          </cell>
          <cell r="FC717" t="str">
            <v>ชั้นสืบทรัพย์(ทรัพย์สินซื้อ0)</v>
          </cell>
          <cell r="FE717" t="str">
            <v xml:space="preserve"> </v>
          </cell>
          <cell r="FF717" t="str">
            <v>ชั้นสืบทรัพย์(ทรัพย์สินซื้อ0)</v>
          </cell>
          <cell r="FH717" t="str">
            <v xml:space="preserve"> </v>
          </cell>
          <cell r="FI717" t="str">
            <v>ชั้นสืบทรัพย์(ทรัพย์สินซื้อ0)</v>
          </cell>
          <cell r="FK717" t="str">
            <v xml:space="preserve"> </v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 xml:space="preserve"> </v>
          </cell>
          <cell r="EB718" t="str">
            <v>ชั้นทรัพย์สินซื้อ0</v>
          </cell>
          <cell r="ED718" t="str">
            <v xml:space="preserve"> </v>
          </cell>
          <cell r="EE718" t="str">
            <v>ชั้นสืบทรัพย์(ทรัพย์สินซื้อ0)</v>
          </cell>
          <cell r="EG718" t="str">
            <v xml:space="preserve"> </v>
          </cell>
          <cell r="EH718" t="str">
            <v>ชั้นสืบทรัพย์(ทรัพย์สินซื้อ0)</v>
          </cell>
          <cell r="EJ718" t="str">
            <v xml:space="preserve"> </v>
          </cell>
          <cell r="EK718" t="str">
            <v>ชั้นสืบทรัพย์(ทรัพย์สินซื้อ0)</v>
          </cell>
          <cell r="EM718" t="str">
            <v xml:space="preserve"> </v>
          </cell>
          <cell r="EN718" t="str">
            <v>ชั้นสืบทรัพย์(ทรัพย์สินซื้อ0)</v>
          </cell>
          <cell r="EP718" t="str">
            <v xml:space="preserve"> </v>
          </cell>
          <cell r="EQ718" t="str">
            <v>ชั้นสืบทรัพย์(ทรัพย์สินซื้อ0)</v>
          </cell>
          <cell r="ES718" t="str">
            <v xml:space="preserve"> </v>
          </cell>
          <cell r="ET718" t="str">
            <v>ชั้นสืบทรัพย์(ทรัพย์สินซื้อ0)</v>
          </cell>
          <cell r="EV718" t="str">
            <v xml:space="preserve"> </v>
          </cell>
          <cell r="EW718" t="str">
            <v>ชั้นสืบทรัพย์(ทรัพย์สินซื้อ0)</v>
          </cell>
          <cell r="EY718" t="str">
            <v xml:space="preserve"> </v>
          </cell>
          <cell r="EZ718" t="str">
            <v>ชั้นสืบทรัพย์(ทรัพย์สินซื้อ0)</v>
          </cell>
          <cell r="FB718" t="str">
            <v xml:space="preserve"> </v>
          </cell>
          <cell r="FC718" t="str">
            <v>ชั้นสืบทรัพย์(ทรัพย์สินซื้อ0)</v>
          </cell>
          <cell r="FE718" t="str">
            <v xml:space="preserve"> </v>
          </cell>
          <cell r="FF718" t="str">
            <v>ชั้นสืบทรัพย์(ทรัพย์สินซื้อ0)</v>
          </cell>
          <cell r="FH718" t="str">
            <v xml:space="preserve"> </v>
          </cell>
          <cell r="FI718" t="str">
            <v>ชั้นสืบทรัพย์(ทรัพย์สินซื้อ0)</v>
          </cell>
          <cell r="FK718" t="str">
            <v xml:space="preserve"> </v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 xml:space="preserve"> </v>
          </cell>
          <cell r="EB719" t="str">
            <v>ชั้นทรัพย์สินซื้อ0</v>
          </cell>
          <cell r="ED719" t="str">
            <v xml:space="preserve"> </v>
          </cell>
          <cell r="EE719" t="str">
            <v>ชั้นสืบทรัพย์(ทรัพย์สินซื้อ0)</v>
          </cell>
          <cell r="EG719" t="str">
            <v xml:space="preserve"> </v>
          </cell>
          <cell r="EH719" t="str">
            <v>ชั้นสืบทรัพย์(ทรัพย์สินซื้อ0)</v>
          </cell>
          <cell r="EJ719" t="str">
            <v xml:space="preserve"> </v>
          </cell>
          <cell r="EK719" t="str">
            <v>ชั้นสืบทรัพย์(ทรัพย์สินซื้อ0)</v>
          </cell>
          <cell r="EM719" t="str">
            <v xml:space="preserve"> </v>
          </cell>
          <cell r="EN719" t="str">
            <v>ชั้นสืบทรัพย์(ทรัพย์สินซื้อ0)</v>
          </cell>
          <cell r="EP719" t="str">
            <v xml:space="preserve"> </v>
          </cell>
          <cell r="EQ719" t="str">
            <v>ชั้นสืบทรัพย์(ทรัพย์สินซื้อ0)</v>
          </cell>
          <cell r="ES719" t="str">
            <v xml:space="preserve"> </v>
          </cell>
          <cell r="ET719" t="str">
            <v>ชั้นสืบทรัพย์(ทรัพย์สินซื้อ0)</v>
          </cell>
          <cell r="EV719" t="str">
            <v xml:space="preserve"> </v>
          </cell>
          <cell r="EW719" t="str">
            <v>ชั้นสืบทรัพย์(ทรัพย์สินซื้อ0)</v>
          </cell>
          <cell r="EY719" t="str">
            <v xml:space="preserve"> </v>
          </cell>
          <cell r="EZ719" t="str">
            <v>ชั้นสืบทรัพย์(ทรัพย์สินซื้อ0)</v>
          </cell>
          <cell r="FB719" t="str">
            <v xml:space="preserve"> </v>
          </cell>
          <cell r="FC719" t="str">
            <v>ชั้นสืบทรัพย์(ทรัพย์สินซื้อ0)</v>
          </cell>
          <cell r="FE719" t="str">
            <v xml:space="preserve"> </v>
          </cell>
          <cell r="FF719" t="str">
            <v>ชั้นสืบทรัพย์(ทรัพย์สินซื้อ0)</v>
          </cell>
          <cell r="FH719" t="str">
            <v xml:space="preserve"> </v>
          </cell>
          <cell r="FI719" t="str">
            <v>ชั้นสืบทรัพย์(ทรัพย์สินซื้อ0)</v>
          </cell>
          <cell r="FK719" t="str">
            <v xml:space="preserve"> </v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 xml:space="preserve"> </v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 xml:space="preserve"> </v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 xml:space="preserve"> </v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 xml:space="preserve"> </v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 xml:space="preserve"> </v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 xml:space="preserve"> </v>
          </cell>
          <cell r="EB722" t="str">
            <v>ชั้นทรัพย์สินซื้อ0</v>
          </cell>
          <cell r="ED722" t="str">
            <v xml:space="preserve"> </v>
          </cell>
          <cell r="EE722" t="str">
            <v>ชั้นสืบทรัพย์(ทรัพย์สินซื้อ0)</v>
          </cell>
          <cell r="EG722" t="str">
            <v xml:space="preserve"> </v>
          </cell>
          <cell r="EH722" t="str">
            <v>ชั้นสืบทรัพย์(ทรัพย์สินซื้อ0)</v>
          </cell>
          <cell r="EJ722" t="str">
            <v xml:space="preserve"> </v>
          </cell>
          <cell r="EK722" t="str">
            <v>ชั้นสืบทรัพย์(ทรัพย์สินซื้อ0)</v>
          </cell>
          <cell r="EM722" t="str">
            <v xml:space="preserve"> </v>
          </cell>
          <cell r="EN722" t="str">
            <v>ชั้นสืบทรัพย์(ทรัพย์สินซื้อ0)</v>
          </cell>
          <cell r="EP722" t="str">
            <v xml:space="preserve"> </v>
          </cell>
          <cell r="EQ722" t="str">
            <v>ชั้นสืบทรัพย์(ทรัพย์สินซื้อ0)</v>
          </cell>
          <cell r="ES722" t="str">
            <v xml:space="preserve"> </v>
          </cell>
          <cell r="ET722" t="str">
            <v>ชั้นสืบทรัพย์(ทรัพย์สินซื้อ0)</v>
          </cell>
          <cell r="EV722" t="str">
            <v xml:space="preserve"> </v>
          </cell>
          <cell r="EW722" t="str">
            <v>ชั้นสืบทรัพย์(ทรัพย์สินซื้อ0)</v>
          </cell>
          <cell r="EY722" t="str">
            <v xml:space="preserve"> </v>
          </cell>
          <cell r="EZ722" t="str">
            <v>ชั้นสืบทรัพย์(ทรัพย์สินซื้อ0)</v>
          </cell>
          <cell r="FB722" t="str">
            <v xml:space="preserve"> </v>
          </cell>
          <cell r="FC722" t="str">
            <v>ชั้นสืบทรัพย์(ทรัพย์สินซื้อ0)</v>
          </cell>
          <cell r="FE722" t="str">
            <v xml:space="preserve"> </v>
          </cell>
          <cell r="FF722" t="str">
            <v>ชั้นสืบทรัพย์(ทรัพย์สินซื้อ0)</v>
          </cell>
          <cell r="FH722" t="str">
            <v xml:space="preserve"> </v>
          </cell>
          <cell r="FI722" t="str">
            <v>ชั้นสืบทรัพย์(ทรัพย์สินซื้อ0)</v>
          </cell>
          <cell r="FK722" t="str">
            <v xml:space="preserve"> </v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 xml:space="preserve"> </v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 xml:space="preserve"> </v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 xml:space="preserve"> </v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 xml:space="preserve"> </v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 xml:space="preserve"> </v>
          </cell>
          <cell r="EB724" t="str">
            <v>ชั้นทรัพย์สินซื้อ0</v>
          </cell>
          <cell r="ED724" t="str">
            <v xml:space="preserve"> </v>
          </cell>
          <cell r="EE724" t="str">
            <v>ชั้นสืบทรัพย์(ทรัพย์สินซื้อ0)</v>
          </cell>
          <cell r="EG724" t="str">
            <v xml:space="preserve"> </v>
          </cell>
          <cell r="EH724" t="str">
            <v>ชั้นสืบทรัพย์(ทรัพย์สินซื้อ0)</v>
          </cell>
          <cell r="EJ724" t="str">
            <v xml:space="preserve"> </v>
          </cell>
          <cell r="EK724" t="str">
            <v>ชั้นสืบทรัพย์(ทรัพย์สินซื้อ0)</v>
          </cell>
          <cell r="EM724" t="str">
            <v xml:space="preserve"> </v>
          </cell>
          <cell r="EN724" t="str">
            <v>ชั้นสืบทรัพย์(ทรัพย์สินซื้อ0)</v>
          </cell>
          <cell r="EP724" t="str">
            <v xml:space="preserve"> </v>
          </cell>
          <cell r="EQ724" t="str">
            <v>ชั้นสืบทรัพย์(ทรัพย์สินซื้อ0)</v>
          </cell>
          <cell r="ES724" t="str">
            <v xml:space="preserve"> </v>
          </cell>
          <cell r="ET724" t="str">
            <v>ชั้นสืบทรัพย์(ทรัพย์สินซื้อ0)</v>
          </cell>
          <cell r="EV724" t="str">
            <v xml:space="preserve"> </v>
          </cell>
          <cell r="EW724" t="str">
            <v>ชั้นสืบทรัพย์(ทรัพย์สินซื้อ0)</v>
          </cell>
          <cell r="EY724" t="str">
            <v xml:space="preserve"> </v>
          </cell>
          <cell r="EZ724" t="str">
            <v>ชั้นสืบทรัพย์(ทรัพย์สินซื้อ0)</v>
          </cell>
          <cell r="FB724" t="str">
            <v xml:space="preserve"> </v>
          </cell>
          <cell r="FC724" t="str">
            <v>ชั้นสืบทรัพย์(ทรัพย์สินซื้อ0)</v>
          </cell>
          <cell r="FE724" t="str">
            <v xml:space="preserve"> </v>
          </cell>
          <cell r="FF724" t="str">
            <v>ชั้นสืบทรัพย์(ทรัพย์สินซื้อ0)</v>
          </cell>
          <cell r="FH724" t="str">
            <v xml:space="preserve"> </v>
          </cell>
          <cell r="FI724" t="str">
            <v>ชั้นสืบทรัพย์(ทรัพย์สินซื้อ0)</v>
          </cell>
          <cell r="FK724" t="str">
            <v xml:space="preserve"> </v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 xml:space="preserve"> </v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 xml:space="preserve"> </v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 xml:space="preserve"> </v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 xml:space="preserve"> </v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 xml:space="preserve"> </v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 xml:space="preserve"> </v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 xml:space="preserve"> </v>
          </cell>
          <cell r="EB726" t="str">
            <v>ชั้นทรัพย์สินซื้อ0</v>
          </cell>
          <cell r="ED726" t="str">
            <v xml:space="preserve"> </v>
          </cell>
          <cell r="EE726" t="str">
            <v>ชั้นสืบทรัพย์(ทรัพย์สินซื้อ0)</v>
          </cell>
          <cell r="EG726" t="str">
            <v xml:space="preserve"> </v>
          </cell>
          <cell r="EH726" t="str">
            <v>ชั้นสืบทรัพย์(ทรัพย์สินซื้อ0)</v>
          </cell>
          <cell r="EJ726" t="str">
            <v xml:space="preserve"> </v>
          </cell>
          <cell r="EK726" t="str">
            <v>ชั้นสืบทรัพย์(ทรัพย์สินซื้อ0)</v>
          </cell>
          <cell r="EM726" t="str">
            <v xml:space="preserve"> </v>
          </cell>
          <cell r="EN726" t="str">
            <v>ชั้นสืบทรัพย์(ทรัพย์สินซื้อ0)</v>
          </cell>
          <cell r="EP726" t="str">
            <v xml:space="preserve"> </v>
          </cell>
          <cell r="EQ726" t="str">
            <v>ชั้นสืบทรัพย์(ทรัพย์สินซื้อ0)</v>
          </cell>
          <cell r="ES726" t="str">
            <v xml:space="preserve"> </v>
          </cell>
          <cell r="ET726" t="str">
            <v>ชั้นสืบทรัพย์(ทรัพย์สินซื้อ0)</v>
          </cell>
          <cell r="EV726" t="str">
            <v xml:space="preserve"> </v>
          </cell>
          <cell r="EW726" t="str">
            <v>ชั้นสืบทรัพย์(ทรัพย์สินซื้อ0)</v>
          </cell>
          <cell r="EY726" t="str">
            <v xml:space="preserve"> </v>
          </cell>
          <cell r="EZ726" t="str">
            <v>ชั้นสืบทรัพย์(ทรัพย์สินซื้อ0)</v>
          </cell>
          <cell r="FB726" t="str">
            <v xml:space="preserve"> </v>
          </cell>
          <cell r="FC726" t="str">
            <v>ชั้นสืบทรัพย์(ทรัพย์สินซื้อ0)</v>
          </cell>
          <cell r="FE726" t="str">
            <v xml:space="preserve"> </v>
          </cell>
          <cell r="FF726" t="str">
            <v>ชั้นสืบทรัพย์(ทรัพย์สินซื้อ0)</v>
          </cell>
          <cell r="FH726" t="str">
            <v xml:space="preserve"> </v>
          </cell>
          <cell r="FI726" t="str">
            <v>ชั้นสืบทรัพย์(ทรัพย์สินซื้อ0)</v>
          </cell>
          <cell r="FK726" t="str">
            <v xml:space="preserve"> </v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 xml:space="preserve"> </v>
          </cell>
          <cell r="EB727" t="str">
            <v>ชั้นทรัพย์สินซื้อ</v>
          </cell>
          <cell r="ED727" t="str">
            <v xml:space="preserve"> </v>
          </cell>
          <cell r="EE727" t="str">
            <v>ชั้นสืบทรัพย์(ทรัพย์สินซื้อ0)</v>
          </cell>
          <cell r="EG727" t="str">
            <v xml:space="preserve"> </v>
          </cell>
          <cell r="EH727" t="str">
            <v>ชั้นสืบทรัพย์(ทรัพย์สินซื้อ0)</v>
          </cell>
          <cell r="EJ727" t="str">
            <v xml:space="preserve"> </v>
          </cell>
          <cell r="EK727" t="str">
            <v>ชั้นสืบทรัพย์(ทรัพย์สินซื้อ0)</v>
          </cell>
          <cell r="EM727" t="str">
            <v xml:space="preserve"> </v>
          </cell>
          <cell r="EN727" t="str">
            <v>ชั้นสืบทรัพย์(ทรัพย์สินซื้อ0)</v>
          </cell>
          <cell r="EP727" t="str">
            <v xml:space="preserve"> </v>
          </cell>
          <cell r="EQ727" t="str">
            <v>ชั้นสืบทรัพย์(ทรัพย์สินซื้อ0)</v>
          </cell>
          <cell r="ES727" t="str">
            <v xml:space="preserve"> </v>
          </cell>
          <cell r="ET727" t="str">
            <v>ชั้นสืบทรัพย์(ทรัพย์สินซื้อ0)</v>
          </cell>
          <cell r="EV727" t="str">
            <v xml:space="preserve"> </v>
          </cell>
          <cell r="EW727" t="str">
            <v>ชั้นสืบทรัพย์(ทรัพย์สินซื้อ0)</v>
          </cell>
          <cell r="EY727" t="str">
            <v xml:space="preserve"> </v>
          </cell>
          <cell r="EZ727" t="str">
            <v>ชั้นสืบทรัพย์(ทรัพย์สินซื้อ0)</v>
          </cell>
          <cell r="FB727" t="str">
            <v xml:space="preserve"> </v>
          </cell>
          <cell r="FC727" t="str">
            <v>ชั้นสืบทรัพย์(ทรัพย์สินซื้อ0)</v>
          </cell>
          <cell r="FE727" t="str">
            <v xml:space="preserve"> </v>
          </cell>
          <cell r="FF727" t="str">
            <v>ชั้นสืบทรัพย์(ทรัพย์สินซื้อ0)</v>
          </cell>
          <cell r="FH727" t="str">
            <v xml:space="preserve"> </v>
          </cell>
          <cell r="FI727" t="str">
            <v>ชั้นสืบทรัพย์(ทรัพย์สินซื้อ0)</v>
          </cell>
          <cell r="FK727" t="str">
            <v xml:space="preserve"> </v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 xml:space="preserve"> </v>
          </cell>
          <cell r="EB728" t="str">
            <v>ชั้นทรัพย์สินซื้อ</v>
          </cell>
          <cell r="ED728" t="str">
            <v xml:space="preserve"> </v>
          </cell>
          <cell r="EE728" t="str">
            <v>ชั้นสืบทรัพย์(ทรัพย์สินซื้อ0)</v>
          </cell>
          <cell r="EG728" t="str">
            <v xml:space="preserve"> </v>
          </cell>
          <cell r="EH728" t="str">
            <v>ชั้นสืบทรัพย์(ทรัพย์สินซื้อ0)</v>
          </cell>
          <cell r="EJ728" t="str">
            <v xml:space="preserve"> </v>
          </cell>
          <cell r="EK728" t="str">
            <v>ชั้นสืบทรัพย์(ทรัพย์สินซื้อ0)</v>
          </cell>
          <cell r="EM728" t="str">
            <v xml:space="preserve"> </v>
          </cell>
          <cell r="EN728" t="str">
            <v>ชั้นสืบทรัพย์(ทรัพย์สินซื้อ0)</v>
          </cell>
          <cell r="EP728" t="str">
            <v xml:space="preserve"> </v>
          </cell>
          <cell r="EQ728" t="str">
            <v>ชั้นสืบทรัพย์(ทรัพย์สินซื้อ0)</v>
          </cell>
          <cell r="ES728" t="str">
            <v xml:space="preserve"> </v>
          </cell>
          <cell r="ET728" t="str">
            <v>ชั้นสืบทรัพย์(ทรัพย์สินซื้อ0)</v>
          </cell>
          <cell r="EV728" t="str">
            <v xml:space="preserve"> </v>
          </cell>
          <cell r="EW728" t="str">
            <v>ชั้นสืบทรัพย์(ทรัพย์สินซื้อ0)</v>
          </cell>
          <cell r="EY728" t="str">
            <v xml:space="preserve"> </v>
          </cell>
          <cell r="EZ728" t="str">
            <v>ชั้นสืบทรัพย์(ทรัพย์สินซื้อ0)</v>
          </cell>
          <cell r="FB728" t="str">
            <v xml:space="preserve"> </v>
          </cell>
          <cell r="FC728" t="str">
            <v>ชั้นสืบทรัพย์(ทรัพย์สินซื้อ0)</v>
          </cell>
          <cell r="FE728" t="str">
            <v xml:space="preserve"> </v>
          </cell>
          <cell r="FF728" t="str">
            <v>ชั้นสืบทรัพย์(ทรัพย์สินซื้อ0)</v>
          </cell>
          <cell r="FH728" t="str">
            <v xml:space="preserve"> </v>
          </cell>
          <cell r="FI728" t="str">
            <v>ชั้นสืบทรัพย์(ทรัพย์สินซื้อ0)</v>
          </cell>
          <cell r="FK728" t="str">
            <v xml:space="preserve"> </v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 xml:space="preserve"> </v>
          </cell>
          <cell r="EB729" t="str">
            <v>ชั้นทรัพย์สินซื้อ</v>
          </cell>
          <cell r="ED729" t="str">
            <v xml:space="preserve"> </v>
          </cell>
          <cell r="EE729" t="str">
            <v>ชั้นทรัพย์สินซื้อ</v>
          </cell>
          <cell r="EG729" t="str">
            <v xml:space="preserve"> </v>
          </cell>
          <cell r="EH729" t="str">
            <v>ชั้นทรัพย์สินซื้อ</v>
          </cell>
          <cell r="EJ729" t="str">
            <v xml:space="preserve"> </v>
          </cell>
          <cell r="EK729" t="str">
            <v>ชั้นทรัพย์สินซื้อ</v>
          </cell>
          <cell r="EM729" t="str">
            <v xml:space="preserve"> </v>
          </cell>
          <cell r="EN729" t="str">
            <v>ชั้นทรัพย์สินซื้อ</v>
          </cell>
          <cell r="EP729" t="str">
            <v xml:space="preserve"> </v>
          </cell>
          <cell r="EQ729" t="str">
            <v>ชั้นสืบทรัพย์(ทรัพย์สินซื้อ0)</v>
          </cell>
          <cell r="ES729" t="str">
            <v xml:space="preserve"> </v>
          </cell>
          <cell r="ET729" t="str">
            <v>ชั้นสืบทรัพย์(ทรัพย์สินซื้อ0)</v>
          </cell>
          <cell r="EV729" t="str">
            <v xml:space="preserve"> </v>
          </cell>
          <cell r="EW729" t="str">
            <v>ชั้นสืบทรัพย์(ทรัพย์สินซื้อ0)</v>
          </cell>
          <cell r="EY729" t="str">
            <v xml:space="preserve"> </v>
          </cell>
          <cell r="EZ729" t="str">
            <v>ชั้นสืบทรัพย์(ทรัพย์สินซื้อ0)</v>
          </cell>
          <cell r="FB729" t="str">
            <v xml:space="preserve"> </v>
          </cell>
          <cell r="FC729" t="str">
            <v>ชั้นสืบทรัพย์(ทรัพย์สินซื้อ0)</v>
          </cell>
          <cell r="FE729" t="str">
            <v xml:space="preserve"> </v>
          </cell>
          <cell r="FF729" t="str">
            <v>ชั้นสืบทรัพย์(ทรัพย์สินซื้อ0)</v>
          </cell>
          <cell r="FH729" t="str">
            <v xml:space="preserve"> </v>
          </cell>
          <cell r="FI729" t="str">
            <v>ชั้นสืบทรัพย์(ทรัพย์สินซื้อ0)</v>
          </cell>
          <cell r="FK729" t="str">
            <v xml:space="preserve"> </v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 xml:space="preserve"> </v>
          </cell>
          <cell r="EB730" t="str">
            <v>ชั้นทรัพย์สินซื้อ</v>
          </cell>
          <cell r="ED730" t="str">
            <v xml:space="preserve"> </v>
          </cell>
          <cell r="EE730" t="str">
            <v>ชั้นทรัพย์สินซื้อ</v>
          </cell>
          <cell r="EG730" t="str">
            <v xml:space="preserve"> </v>
          </cell>
          <cell r="EH730" t="str">
            <v>ชั้นทรัพย์สินซื้อ</v>
          </cell>
          <cell r="EJ730" t="str">
            <v xml:space="preserve"> </v>
          </cell>
          <cell r="EK730" t="str">
            <v>ชั้นทรัพย์สินซื้อ</v>
          </cell>
          <cell r="EM730" t="str">
            <v xml:space="preserve"> </v>
          </cell>
          <cell r="EN730" t="str">
            <v>ชั้นทรัพย์สินซื้อ</v>
          </cell>
          <cell r="EP730" t="str">
            <v xml:space="preserve"> </v>
          </cell>
          <cell r="EQ730" t="str">
            <v>ชั้นสืบทรัพย์(ทรัพย์สินซื้อ0)</v>
          </cell>
          <cell r="ES730" t="str">
            <v xml:space="preserve"> </v>
          </cell>
          <cell r="ET730" t="str">
            <v>ชั้นสืบทรัพย์(ทรัพย์สินซื้อ0)</v>
          </cell>
          <cell r="EV730" t="str">
            <v xml:space="preserve"> </v>
          </cell>
          <cell r="EW730" t="str">
            <v>ชั้นสืบทรัพย์(ทรัพย์สินซื้อ0)</v>
          </cell>
          <cell r="EY730" t="str">
            <v xml:space="preserve"> </v>
          </cell>
          <cell r="EZ730" t="str">
            <v>ชั้นสืบทรัพย์(ทรัพย์สินซื้อ0)</v>
          </cell>
          <cell r="FB730" t="str">
            <v xml:space="preserve"> </v>
          </cell>
          <cell r="FC730" t="str">
            <v>ชั้นสืบทรัพย์(ทรัพย์สินซื้อ0)</v>
          </cell>
          <cell r="FE730" t="str">
            <v xml:space="preserve"> </v>
          </cell>
          <cell r="FF730" t="str">
            <v>ชั้นสืบทรัพย์(ทรัพย์สินซื้อ0)</v>
          </cell>
          <cell r="FH730" t="str">
            <v xml:space="preserve"> </v>
          </cell>
          <cell r="FI730" t="str">
            <v>ชั้นสืบทรัพย์(ทรัพย์สินซื้อ0)</v>
          </cell>
          <cell r="FK730" t="str">
            <v xml:space="preserve"> </v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 xml:space="preserve"> </v>
          </cell>
          <cell r="EB731" t="str">
            <v>ชั้นทรัพย์สินซื้อ0</v>
          </cell>
          <cell r="ED731" t="str">
            <v xml:space="preserve"> </v>
          </cell>
          <cell r="EE731" t="str">
            <v>ชั้นสืบทรัพย์(ทรัพย์สินซื้อ0)</v>
          </cell>
          <cell r="EG731" t="str">
            <v xml:space="preserve"> </v>
          </cell>
          <cell r="EH731" t="str">
            <v>ชั้นสืบทรัพย์(ทรัพย์สินซื้อ0)</v>
          </cell>
          <cell r="EJ731" t="str">
            <v xml:space="preserve"> </v>
          </cell>
          <cell r="EK731" t="str">
            <v>ชั้นสืบทรัพย์(ทรัพย์สินซื้อ0)</v>
          </cell>
          <cell r="EM731" t="str">
            <v xml:space="preserve"> </v>
          </cell>
          <cell r="EN731" t="str">
            <v>ชั้นสืบทรัพย์(ทรัพย์สินซื้อ0)</v>
          </cell>
          <cell r="EP731" t="str">
            <v xml:space="preserve"> </v>
          </cell>
          <cell r="EQ731" t="str">
            <v>ชั้นสืบทรัพย์(ทรัพย์สินซื้อ0)</v>
          </cell>
          <cell r="ES731" t="str">
            <v xml:space="preserve"> </v>
          </cell>
          <cell r="ET731" t="str">
            <v>ชั้นสืบทรัพย์(ทรัพย์สินซื้อ0)</v>
          </cell>
          <cell r="EV731" t="str">
            <v xml:space="preserve"> </v>
          </cell>
          <cell r="EW731" t="str">
            <v>ชั้นสืบทรัพย์(ทรัพย์สินซื้อ0)</v>
          </cell>
          <cell r="EY731" t="str">
            <v xml:space="preserve"> </v>
          </cell>
          <cell r="EZ731" t="str">
            <v>ชั้นสืบทรัพย์(ทรัพย์สินซื้อ0)</v>
          </cell>
          <cell r="FB731" t="str">
            <v xml:space="preserve"> </v>
          </cell>
          <cell r="FC731" t="str">
            <v>ชั้นสืบทรัพย์(ทรัพย์สินซื้อ0)</v>
          </cell>
          <cell r="FE731" t="str">
            <v xml:space="preserve"> </v>
          </cell>
          <cell r="FF731" t="str">
            <v>ชั้นสืบทรัพย์(ทรัพย์สินซื้อ0)</v>
          </cell>
          <cell r="FH731" t="str">
            <v xml:space="preserve"> </v>
          </cell>
          <cell r="FI731" t="str">
            <v>ชั้นสืบทรัพย์(ทรัพย์สินซื้อ0)</v>
          </cell>
          <cell r="FK731" t="str">
            <v xml:space="preserve"> </v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 xml:space="preserve"> </v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 xml:space="preserve"> </v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 xml:space="preserve"> </v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 xml:space="preserve"> </v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 xml:space="preserve"> </v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 xml:space="preserve"> </v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 xml:space="preserve"> </v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 xml:space="preserve"> </v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Detail"/>
      <sheetName val="Master"/>
      <sheetName val="INTEREST"/>
      <sheetName val="งบต้นทุนผลิต48"/>
      <sheetName val="SKA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BALANCE_SHEET_"/>
      <sheetName val="SEA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Actual-Monthly"/>
      <sheetName val="Actual-ＹＴＤ"/>
      <sheetName val="Budget-Monthly"/>
      <sheetName val="Budget-YTD"/>
      <sheetName val="DPLA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ackground Data"/>
      <sheetName val="Start"/>
      <sheetName val="CS 1 Balance Sheet"/>
      <sheetName val="CS 2 Income Statement "/>
      <sheetName val="CS 5 RPT - Subs. (BS)"/>
      <sheetName val="CS 5 RPT - Subs. (P&amp;L)"/>
      <sheetName val="CS 5 RPT - Rel &amp; assoc. (BS)"/>
      <sheetName val="CS 5 RPT - Rel &amp; assoc. (P&amp;L)"/>
      <sheetName val="CS7 Unreal. Gain-Loss on FXRate"/>
      <sheetName val="CS 8 Movement of Investments"/>
      <sheetName val="CS 9 AR (classified by aging)"/>
      <sheetName val="CS 10 Movement of Loans to"/>
      <sheetName val="CS 11 Movement of Loans From"/>
      <sheetName val="CS 12 Inventories"/>
      <sheetName val="CS 13 PPE"/>
      <sheetName val="CS 14&amp;15"/>
      <sheetName val="CS 16 - Detailed Deferred Tax"/>
      <sheetName val="CS 28 &amp; 30 "/>
      <sheetName val="CS31 Direct.&amp;Mgmt.Benefit Exp."/>
      <sheetName val="Other Changes in Equity"/>
    </sheetNames>
    <sheetDataSet>
      <sheetData sheetId="0"/>
      <sheetData sheetId="1"/>
      <sheetData sheetId="2">
        <row r="7">
          <cell r="E7">
            <v>42277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PM-TE"/>
      <sheetName val="P&amp;L"/>
      <sheetName val="Setup 2009"/>
    </sheetNames>
    <sheetDataSet>
      <sheetData sheetId="0" refreshError="1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3"/>
      <sheetName val="2008"/>
      <sheetName val="Sheet4"/>
      <sheetName val="2008 (2)"/>
    </sheetNames>
    <sheetDataSet>
      <sheetData sheetId="0"/>
      <sheetData sheetId="1">
        <row r="1">
          <cell r="I1" t="str">
            <v>Doc. date</v>
          </cell>
          <cell r="J1" t="str">
            <v>Amount in local cur.</v>
          </cell>
          <cell r="K1" t="str">
            <v>LCurr</v>
          </cell>
        </row>
        <row r="2">
          <cell r="A2" t="str">
            <v>@5C@</v>
          </cell>
          <cell r="B2" t="str">
            <v>BIBK</v>
          </cell>
          <cell r="C2" t="str">
            <v>0721000013</v>
          </cell>
          <cell r="D2" t="str">
            <v/>
          </cell>
          <cell r="E2" t="str">
            <v>DZ</v>
          </cell>
          <cell r="F2" t="str">
            <v>40</v>
          </cell>
          <cell r="G2" t="str">
            <v/>
          </cell>
          <cell r="H2" t="str">
            <v>รับ int.ประจำงวด 01.07.06-31.12.2006</v>
          </cell>
          <cell r="I2">
            <v>39085</v>
          </cell>
          <cell r="J2">
            <v>2.89</v>
          </cell>
          <cell r="K2" t="str">
            <v>THB</v>
          </cell>
        </row>
        <row r="3">
          <cell r="A3" t="str">
            <v>@5C@</v>
          </cell>
          <cell r="B3" t="str">
            <v>0530307002</v>
          </cell>
          <cell r="C3" t="str">
            <v>0721000030</v>
          </cell>
          <cell r="D3" t="str">
            <v/>
          </cell>
          <cell r="E3" t="str">
            <v>DZ</v>
          </cell>
          <cell r="F3" t="str">
            <v>40</v>
          </cell>
          <cell r="G3" t="str">
            <v/>
          </cell>
          <cell r="H3" t="str">
            <v>รับชำระหนี้ 06110376</v>
          </cell>
          <cell r="I3">
            <v>39086</v>
          </cell>
          <cell r="J3">
            <v>259.88</v>
          </cell>
          <cell r="K3" t="str">
            <v>THB</v>
          </cell>
        </row>
        <row r="4">
          <cell r="A4" t="str">
            <v>@5C@</v>
          </cell>
          <cell r="B4" t="str">
            <v>5000014</v>
          </cell>
          <cell r="C4" t="str">
            <v>0751000087</v>
          </cell>
          <cell r="D4" t="str">
            <v/>
          </cell>
          <cell r="E4" t="str">
            <v>SZ</v>
          </cell>
          <cell r="F4" t="str">
            <v>40</v>
          </cell>
          <cell r="G4" t="str">
            <v/>
          </cell>
          <cell r="H4" t="str">
            <v>ROLL SCC122/06 (50,000,000 เหลือ 31,100,000INT5.15</v>
          </cell>
          <cell r="I4">
            <v>39086</v>
          </cell>
          <cell r="J4">
            <v>211.64</v>
          </cell>
          <cell r="K4" t="str">
            <v>THB</v>
          </cell>
        </row>
        <row r="5">
          <cell r="A5" t="str">
            <v>@5C@</v>
          </cell>
          <cell r="B5" t="str">
            <v>200701000081</v>
          </cell>
          <cell r="C5" t="str">
            <v>0721000136</v>
          </cell>
          <cell r="D5" t="str">
            <v/>
          </cell>
          <cell r="E5" t="str">
            <v>DZ</v>
          </cell>
          <cell r="F5" t="str">
            <v>40</v>
          </cell>
          <cell r="G5" t="str">
            <v/>
          </cell>
          <cell r="H5" t="str">
            <v>รับชำระห06110259,260</v>
          </cell>
          <cell r="I5">
            <v>39087</v>
          </cell>
          <cell r="J5">
            <v>1123.5</v>
          </cell>
          <cell r="K5" t="str">
            <v>THB</v>
          </cell>
        </row>
        <row r="6">
          <cell r="A6" t="str">
            <v>@5C@</v>
          </cell>
          <cell r="B6" t="str">
            <v>5000020</v>
          </cell>
          <cell r="C6" t="str">
            <v>0751000122</v>
          </cell>
          <cell r="D6" t="str">
            <v/>
          </cell>
          <cell r="E6" t="str">
            <v>SZ</v>
          </cell>
          <cell r="F6" t="str">
            <v>40</v>
          </cell>
          <cell r="G6" t="str">
            <v/>
          </cell>
          <cell r="H6" t="str">
            <v>ROLL SCC123/06 (50,000,000 เหลือ 2,100,000 INT5.15</v>
          </cell>
          <cell r="I6">
            <v>39087</v>
          </cell>
          <cell r="J6">
            <v>326.07</v>
          </cell>
          <cell r="K6" t="str">
            <v>THB</v>
          </cell>
        </row>
        <row r="7">
          <cell r="A7" t="str">
            <v>@5C@</v>
          </cell>
          <cell r="B7" t="str">
            <v>5000008</v>
          </cell>
          <cell r="C7" t="str">
            <v>0751000124</v>
          </cell>
          <cell r="D7" t="str">
            <v/>
          </cell>
          <cell r="E7" t="str">
            <v>SZ</v>
          </cell>
          <cell r="F7" t="str">
            <v>40</v>
          </cell>
          <cell r="G7" t="str">
            <v/>
          </cell>
          <cell r="H7" t="str">
            <v>ROLL TUS078/06 (59,900,000 เหลือ 37600,000 INT5.20</v>
          </cell>
          <cell r="I7">
            <v>39087</v>
          </cell>
          <cell r="J7">
            <v>341.35</v>
          </cell>
          <cell r="K7" t="str">
            <v>THB</v>
          </cell>
        </row>
        <row r="8">
          <cell r="A8" t="str">
            <v>@5C@</v>
          </cell>
          <cell r="B8" t="str">
            <v>07210000622007</v>
          </cell>
          <cell r="C8" t="str">
            <v>0721000062</v>
          </cell>
          <cell r="D8" t="str">
            <v/>
          </cell>
          <cell r="E8" t="str">
            <v>DZ</v>
          </cell>
          <cell r="F8" t="str">
            <v>40</v>
          </cell>
          <cell r="G8" t="str">
            <v/>
          </cell>
          <cell r="H8" t="str">
            <v>รับชำระหนี้ 06120437,436</v>
          </cell>
          <cell r="I8">
            <v>39090</v>
          </cell>
          <cell r="J8">
            <v>275</v>
          </cell>
          <cell r="K8" t="str">
            <v>THB</v>
          </cell>
        </row>
        <row r="9">
          <cell r="A9" t="str">
            <v>@5C@</v>
          </cell>
          <cell r="B9" t="str">
            <v>5000025</v>
          </cell>
          <cell r="C9" t="str">
            <v>0751000158</v>
          </cell>
          <cell r="D9" t="str">
            <v/>
          </cell>
          <cell r="E9" t="str">
            <v>SZ</v>
          </cell>
          <cell r="F9" t="str">
            <v>40</v>
          </cell>
          <cell r="G9" t="str">
            <v/>
          </cell>
          <cell r="H9" t="str">
            <v>ROLL SCC123/06 (2,100,000 เหลือ 100,000 INT5.15)</v>
          </cell>
          <cell r="I9">
            <v>39090</v>
          </cell>
          <cell r="J9">
            <v>8.89</v>
          </cell>
          <cell r="K9" t="str">
            <v>THB</v>
          </cell>
        </row>
        <row r="10">
          <cell r="A10" t="str">
            <v>@5C@</v>
          </cell>
          <cell r="B10" t="str">
            <v>5000032</v>
          </cell>
          <cell r="C10" t="str">
            <v>0751000216</v>
          </cell>
          <cell r="D10" t="str">
            <v/>
          </cell>
          <cell r="E10" t="str">
            <v>SZ</v>
          </cell>
          <cell r="F10" t="str">
            <v>40</v>
          </cell>
          <cell r="G10" t="str">
            <v/>
          </cell>
          <cell r="H10" t="str">
            <v>ROLL SCC125/06 (58,700,000 เหลือ 6,700,000 INT5.13</v>
          </cell>
          <cell r="I10">
            <v>39092</v>
          </cell>
          <cell r="J10">
            <v>1062.8</v>
          </cell>
          <cell r="K10" t="str">
            <v>THB</v>
          </cell>
        </row>
        <row r="11">
          <cell r="A11" t="str">
            <v>@5C@</v>
          </cell>
          <cell r="B11" t="str">
            <v>5000011</v>
          </cell>
          <cell r="C11" t="str">
            <v>0751000248</v>
          </cell>
          <cell r="D11" t="str">
            <v/>
          </cell>
          <cell r="E11" t="str">
            <v>SZ</v>
          </cell>
          <cell r="F11" t="str">
            <v>40</v>
          </cell>
          <cell r="G11" t="str">
            <v/>
          </cell>
          <cell r="H11" t="str">
            <v>ROLL TUS077/06 (14,000,000 เหลือ 7,100,000 INT5.15</v>
          </cell>
          <cell r="I11">
            <v>39093</v>
          </cell>
          <cell r="J11">
            <v>197.53</v>
          </cell>
          <cell r="K11" t="str">
            <v>THB</v>
          </cell>
        </row>
        <row r="12">
          <cell r="A12" t="str">
            <v>@5C@</v>
          </cell>
          <cell r="B12" t="str">
            <v>5000010</v>
          </cell>
          <cell r="C12" t="str">
            <v>0751000249</v>
          </cell>
          <cell r="D12" t="str">
            <v/>
          </cell>
          <cell r="E12" t="str">
            <v>SZ</v>
          </cell>
          <cell r="F12" t="str">
            <v>40</v>
          </cell>
          <cell r="G12" t="str">
            <v/>
          </cell>
          <cell r="H12" t="str">
            <v>ROLL TUS078/06 (37,600,000 เหลือ 35750,000 INT5.20</v>
          </cell>
          <cell r="I12">
            <v>39093</v>
          </cell>
          <cell r="J12">
            <v>321.39999999999998</v>
          </cell>
          <cell r="K12" t="str">
            <v>THB</v>
          </cell>
        </row>
        <row r="13">
          <cell r="A13" t="str">
            <v>@5C@</v>
          </cell>
          <cell r="B13" t="str">
            <v>TUG</v>
          </cell>
          <cell r="C13" t="str">
            <v>0721000113</v>
          </cell>
          <cell r="D13" t="str">
            <v/>
          </cell>
          <cell r="E13" t="str">
            <v>DZ</v>
          </cell>
          <cell r="F13" t="str">
            <v>40</v>
          </cell>
          <cell r="G13" t="str">
            <v/>
          </cell>
          <cell r="H13" t="str">
            <v>รับ int. p/n จาก tug</v>
          </cell>
          <cell r="I13">
            <v>39094</v>
          </cell>
          <cell r="J13">
            <v>1475.75</v>
          </cell>
          <cell r="K13" t="str">
            <v>THB</v>
          </cell>
        </row>
        <row r="14">
          <cell r="A14" t="str">
            <v>@5C@</v>
          </cell>
          <cell r="B14" t="str">
            <v>200701000030</v>
          </cell>
          <cell r="C14" t="str">
            <v>0721000114</v>
          </cell>
          <cell r="D14" t="str">
            <v/>
          </cell>
          <cell r="E14" t="str">
            <v>DZ</v>
          </cell>
          <cell r="F14" t="str">
            <v>40</v>
          </cell>
          <cell r="G14" t="str">
            <v/>
          </cell>
          <cell r="H14" t="str">
            <v>รับ int. p/n จาก scc</v>
          </cell>
          <cell r="I14">
            <v>39094</v>
          </cell>
          <cell r="J14">
            <v>1485.66</v>
          </cell>
          <cell r="K14" t="str">
            <v>THB</v>
          </cell>
        </row>
        <row r="15">
          <cell r="A15" t="str">
            <v>@5C@</v>
          </cell>
          <cell r="B15" t="str">
            <v>200701000135</v>
          </cell>
          <cell r="C15" t="str">
            <v>0721000115</v>
          </cell>
          <cell r="D15" t="str">
            <v/>
          </cell>
          <cell r="E15" t="str">
            <v>DZ</v>
          </cell>
          <cell r="F15" t="str">
            <v>40</v>
          </cell>
          <cell r="G15" t="str">
            <v/>
          </cell>
          <cell r="H15" t="str">
            <v>รับชำระหนี้ 06110281,329,355</v>
          </cell>
          <cell r="I15">
            <v>39094</v>
          </cell>
          <cell r="J15">
            <v>297</v>
          </cell>
          <cell r="K15" t="str">
            <v>THB</v>
          </cell>
        </row>
        <row r="16">
          <cell r="A16" t="str">
            <v>@5C@</v>
          </cell>
          <cell r="B16" t="str">
            <v>200701000010</v>
          </cell>
          <cell r="C16" t="str">
            <v>0721000116</v>
          </cell>
          <cell r="D16" t="str">
            <v/>
          </cell>
          <cell r="E16" t="str">
            <v>DZ</v>
          </cell>
          <cell r="F16" t="str">
            <v>40</v>
          </cell>
          <cell r="G16" t="str">
            <v/>
          </cell>
          <cell r="H16" t="str">
            <v>รับชำระหนี้ 06110344,406</v>
          </cell>
          <cell r="I16">
            <v>39094</v>
          </cell>
          <cell r="J16">
            <v>10910.73</v>
          </cell>
          <cell r="K16" t="str">
            <v>THB</v>
          </cell>
        </row>
        <row r="17">
          <cell r="A17" t="str">
            <v>@5C@</v>
          </cell>
          <cell r="B17" t="str">
            <v>200701000011</v>
          </cell>
          <cell r="C17" t="str">
            <v>0721000234</v>
          </cell>
          <cell r="D17" t="str">
            <v/>
          </cell>
          <cell r="E17" t="str">
            <v>DZ</v>
          </cell>
          <cell r="F17" t="str">
            <v>40</v>
          </cell>
          <cell r="G17" t="str">
            <v/>
          </cell>
          <cell r="H17" t="str">
            <v>รับ int.ptus00</v>
          </cell>
          <cell r="I17">
            <v>39094</v>
          </cell>
          <cell r="J17">
            <v>315.27</v>
          </cell>
          <cell r="K17" t="str">
            <v>THB</v>
          </cell>
        </row>
        <row r="18">
          <cell r="A18" t="str">
            <v>@5C@</v>
          </cell>
          <cell r="B18" t="str">
            <v>5000043</v>
          </cell>
          <cell r="C18" t="str">
            <v>0751000274</v>
          </cell>
          <cell r="D18" t="str">
            <v/>
          </cell>
          <cell r="E18" t="str">
            <v>SZ</v>
          </cell>
          <cell r="F18" t="str">
            <v>40</v>
          </cell>
          <cell r="G18" t="str">
            <v/>
          </cell>
          <cell r="H18" t="str">
            <v>ROLL SCC127/06 50,000,000 เหลือ 26,300,000 INT5.05</v>
          </cell>
          <cell r="I18">
            <v>39094</v>
          </cell>
          <cell r="J18">
            <v>779.79</v>
          </cell>
          <cell r="K18" t="str">
            <v>THB</v>
          </cell>
        </row>
        <row r="19">
          <cell r="A19" t="str">
            <v>@5C@</v>
          </cell>
          <cell r="B19" t="str">
            <v>TIG</v>
          </cell>
          <cell r="C19" t="str">
            <v>0725000022</v>
          </cell>
          <cell r="D19" t="str">
            <v/>
          </cell>
          <cell r="E19" t="str">
            <v>DA</v>
          </cell>
          <cell r="F19" t="str">
            <v>40</v>
          </cell>
          <cell r="G19" t="str">
            <v/>
          </cell>
          <cell r="H19" t="str">
            <v>ตั้ง W/H TAX เพื่อจ่ายเงินคืน TIG</v>
          </cell>
          <cell r="I19">
            <v>39099</v>
          </cell>
          <cell r="J19">
            <v>1161.1300000000001</v>
          </cell>
          <cell r="K19" t="str">
            <v>THB</v>
          </cell>
        </row>
        <row r="20">
          <cell r="A20" t="str">
            <v>@5C@</v>
          </cell>
          <cell r="B20" t="str">
            <v>5001111</v>
          </cell>
          <cell r="C20" t="str">
            <v>0721000188</v>
          </cell>
          <cell r="D20" t="str">
            <v/>
          </cell>
          <cell r="E20" t="str">
            <v>DZ</v>
          </cell>
          <cell r="F20" t="str">
            <v>40</v>
          </cell>
          <cell r="G20" t="str">
            <v/>
          </cell>
          <cell r="H20" t="str">
            <v>รับชำระหนี้ 06120438</v>
          </cell>
          <cell r="I20">
            <v>39100</v>
          </cell>
          <cell r="J20">
            <v>1401.87</v>
          </cell>
          <cell r="K20" t="str">
            <v>THB</v>
          </cell>
        </row>
        <row r="21">
          <cell r="A21" t="str">
            <v>@5C@</v>
          </cell>
          <cell r="B21" t="str">
            <v>50/038</v>
          </cell>
          <cell r="C21" t="str">
            <v>0751000559</v>
          </cell>
          <cell r="D21" t="str">
            <v/>
          </cell>
          <cell r="E21" t="str">
            <v>SZ</v>
          </cell>
          <cell r="F21" t="str">
            <v>40</v>
          </cell>
          <cell r="G21" t="str">
            <v/>
          </cell>
          <cell r="H21" t="str">
            <v>ROLL TUG003-15/05 เป็น TUG003-16/05 INT 6.75 %</v>
          </cell>
          <cell r="I21">
            <v>39100</v>
          </cell>
          <cell r="J21">
            <v>1791.99</v>
          </cell>
          <cell r="K21" t="str">
            <v>THB</v>
          </cell>
        </row>
        <row r="22">
          <cell r="A22" t="str">
            <v>@5C@</v>
          </cell>
          <cell r="B22" t="str">
            <v>2007801000205</v>
          </cell>
          <cell r="C22" t="str">
            <v>0721000239</v>
          </cell>
          <cell r="D22" t="str">
            <v/>
          </cell>
          <cell r="E22" t="str">
            <v>DZ</v>
          </cell>
          <cell r="F22" t="str">
            <v>40</v>
          </cell>
          <cell r="G22" t="str">
            <v/>
          </cell>
          <cell r="H22" t="str">
            <v>รับชำระหนี้ 06120037,39</v>
          </cell>
          <cell r="I22">
            <v>39101</v>
          </cell>
          <cell r="J22">
            <v>1141.5</v>
          </cell>
          <cell r="K22" t="str">
            <v>THB</v>
          </cell>
        </row>
        <row r="23">
          <cell r="A23" t="str">
            <v>@5C@</v>
          </cell>
          <cell r="B23" t="str">
            <v>5000061</v>
          </cell>
          <cell r="C23" t="str">
            <v>0751000437</v>
          </cell>
          <cell r="D23" t="str">
            <v/>
          </cell>
          <cell r="E23" t="str">
            <v>SZ</v>
          </cell>
          <cell r="F23" t="str">
            <v>40</v>
          </cell>
          <cell r="G23" t="str">
            <v/>
          </cell>
          <cell r="H23" t="str">
            <v>ROLL SCC127/09 26,300,000 เหลือ 19,200,000 INT5.05</v>
          </cell>
          <cell r="I23">
            <v>39101</v>
          </cell>
          <cell r="J23">
            <v>254.71</v>
          </cell>
          <cell r="K23" t="str">
            <v>THB</v>
          </cell>
        </row>
        <row r="24">
          <cell r="A24" t="str">
            <v>@5C@</v>
          </cell>
          <cell r="B24" t="str">
            <v>5000067</v>
          </cell>
          <cell r="C24" t="str">
            <v>0751000449</v>
          </cell>
          <cell r="D24" t="str">
            <v/>
          </cell>
          <cell r="E24" t="str">
            <v>SZ</v>
          </cell>
          <cell r="F24" t="str">
            <v>40</v>
          </cell>
          <cell r="G24" t="str">
            <v/>
          </cell>
          <cell r="H24" t="str">
            <v>ROLL SCC127/06 19,200,000 เหลือ 11,100,000INT5.05%</v>
          </cell>
          <cell r="I24">
            <v>39104</v>
          </cell>
          <cell r="J24">
            <v>79.69</v>
          </cell>
          <cell r="K24" t="str">
            <v>THB</v>
          </cell>
        </row>
        <row r="25">
          <cell r="A25" t="str">
            <v>@5C@</v>
          </cell>
          <cell r="B25" t="str">
            <v>5000080</v>
          </cell>
          <cell r="C25" t="str">
            <v>0751000506</v>
          </cell>
          <cell r="D25" t="str">
            <v/>
          </cell>
          <cell r="E25" t="str">
            <v>SZ</v>
          </cell>
          <cell r="F25" t="str">
            <v>40</v>
          </cell>
          <cell r="G25" t="str">
            <v/>
          </cell>
          <cell r="H25" t="str">
            <v>ROLL SCC128/06 50,000,000 เหลือ 45,300,000 INT5.05</v>
          </cell>
          <cell r="I25">
            <v>39106</v>
          </cell>
          <cell r="J25">
            <v>1621.81</v>
          </cell>
          <cell r="K25" t="str">
            <v>THB</v>
          </cell>
        </row>
        <row r="26">
          <cell r="A26" t="str">
            <v>@5C@</v>
          </cell>
          <cell r="B26" t="str">
            <v>200701000013</v>
          </cell>
          <cell r="C26" t="str">
            <v>0721000248</v>
          </cell>
          <cell r="D26" t="str">
            <v/>
          </cell>
          <cell r="E26" t="str">
            <v>DZ</v>
          </cell>
          <cell r="F26" t="str">
            <v>40</v>
          </cell>
          <cell r="G26" t="str">
            <v/>
          </cell>
          <cell r="H26" t="str">
            <v>รับชำระหนี้ 06120442</v>
          </cell>
          <cell r="I26">
            <v>39108</v>
          </cell>
          <cell r="J26">
            <v>10601.83</v>
          </cell>
          <cell r="K26" t="str">
            <v>THB</v>
          </cell>
        </row>
        <row r="27">
          <cell r="A27" t="str">
            <v>@5C@</v>
          </cell>
          <cell r="B27" t="str">
            <v>200701000268</v>
          </cell>
          <cell r="C27" t="str">
            <v>0721000249</v>
          </cell>
          <cell r="D27" t="str">
            <v/>
          </cell>
          <cell r="E27" t="str">
            <v>DZ</v>
          </cell>
          <cell r="F27" t="str">
            <v>40</v>
          </cell>
          <cell r="G27" t="str">
            <v/>
          </cell>
          <cell r="H27" t="str">
            <v>รับชำระหนี้ 06120167,18</v>
          </cell>
          <cell r="I27">
            <v>39108</v>
          </cell>
          <cell r="J27">
            <v>1303.5</v>
          </cell>
          <cell r="K27" t="str">
            <v>THB</v>
          </cell>
        </row>
        <row r="28">
          <cell r="A28" t="str">
            <v>@5C@</v>
          </cell>
          <cell r="B28" t="str">
            <v>5000109</v>
          </cell>
          <cell r="C28" t="str">
            <v>0751000714</v>
          </cell>
          <cell r="D28" t="str">
            <v/>
          </cell>
          <cell r="E28" t="str">
            <v>SZ</v>
          </cell>
          <cell r="F28" t="str">
            <v>40</v>
          </cell>
          <cell r="G28" t="str">
            <v/>
          </cell>
          <cell r="H28" t="str">
            <v>ROLL SCC128/06 45,300,000 เหลือ 36,500,000 INT5.05</v>
          </cell>
          <cell r="I28">
            <v>39113</v>
          </cell>
          <cell r="J28">
            <v>438.73</v>
          </cell>
          <cell r="K28" t="str">
            <v>THB</v>
          </cell>
        </row>
        <row r="29">
          <cell r="A29" t="str">
            <v>@5C@</v>
          </cell>
          <cell r="B29" t="str">
            <v>07510007802007</v>
          </cell>
          <cell r="C29" t="str">
            <v>0751000780</v>
          </cell>
          <cell r="D29" t="str">
            <v/>
          </cell>
          <cell r="E29" t="str">
            <v>SZ</v>
          </cell>
          <cell r="F29" t="str">
            <v>50</v>
          </cell>
          <cell r="G29" t="str">
            <v/>
          </cell>
          <cell r="H29" t="str">
            <v>ภาษีเงินได้นิติบุคคล (เพิ่ม) ปี 2547</v>
          </cell>
          <cell r="I29">
            <v>39113</v>
          </cell>
          <cell r="K29" t="str">
            <v>THB</v>
          </cell>
        </row>
        <row r="30">
          <cell r="A30" t="str">
            <v>@5C@</v>
          </cell>
          <cell r="B30" t="str">
            <v>200702000034</v>
          </cell>
          <cell r="C30" t="str">
            <v>0721000349</v>
          </cell>
          <cell r="D30" t="str">
            <v/>
          </cell>
          <cell r="E30" t="str">
            <v>DZ</v>
          </cell>
          <cell r="F30" t="str">
            <v>40</v>
          </cell>
          <cell r="G30" t="str">
            <v/>
          </cell>
          <cell r="H30" t="str">
            <v>รับชำระหนี้ 06120257,333</v>
          </cell>
          <cell r="I30">
            <v>39115</v>
          </cell>
          <cell r="J30">
            <v>84</v>
          </cell>
          <cell r="K30" t="str">
            <v>THB</v>
          </cell>
        </row>
        <row r="31">
          <cell r="A31" t="str">
            <v>@5C@</v>
          </cell>
          <cell r="B31" t="str">
            <v>5000113</v>
          </cell>
          <cell r="C31" t="str">
            <v>0751000821</v>
          </cell>
          <cell r="D31" t="str">
            <v/>
          </cell>
          <cell r="E31" t="str">
            <v>SZ</v>
          </cell>
          <cell r="F31" t="str">
            <v>40</v>
          </cell>
          <cell r="G31" t="str">
            <v/>
          </cell>
          <cell r="H31" t="str">
            <v>ROLL SCC128/06 10,000,000 เหลือ 8,700,00 INT5.05</v>
          </cell>
          <cell r="I31">
            <v>39115</v>
          </cell>
          <cell r="J31">
            <v>13.84</v>
          </cell>
          <cell r="K31" t="str">
            <v>THB</v>
          </cell>
        </row>
        <row r="32">
          <cell r="A32" t="str">
            <v>@5C@</v>
          </cell>
          <cell r="B32" t="str">
            <v>5000026</v>
          </cell>
          <cell r="C32" t="str">
            <v>0751000841</v>
          </cell>
          <cell r="D32" t="str">
            <v/>
          </cell>
          <cell r="E32" t="str">
            <v>SZ</v>
          </cell>
          <cell r="F32" t="str">
            <v>40</v>
          </cell>
          <cell r="G32" t="str">
            <v/>
          </cell>
          <cell r="H32" t="str">
            <v>ROLL TUS078/06 INT 5.20% 35,750,000เหลือ23,450,000</v>
          </cell>
          <cell r="I32">
            <v>39115</v>
          </cell>
          <cell r="J32">
            <v>50.93</v>
          </cell>
          <cell r="K32" t="str">
            <v>THB</v>
          </cell>
        </row>
        <row r="33">
          <cell r="A33" t="str">
            <v>@5C@</v>
          </cell>
          <cell r="B33" t="str">
            <v>EMP</v>
          </cell>
          <cell r="C33" t="str">
            <v>0781000147</v>
          </cell>
          <cell r="D33" t="str">
            <v/>
          </cell>
          <cell r="E33" t="str">
            <v>TZ</v>
          </cell>
          <cell r="F33" t="str">
            <v>40</v>
          </cell>
          <cell r="G33" t="str">
            <v/>
          </cell>
          <cell r="H33" t="str">
            <v>รับ int.delay.of empressTUFDN0207</v>
          </cell>
          <cell r="I33">
            <v>39118</v>
          </cell>
          <cell r="J33">
            <v>9360.33</v>
          </cell>
          <cell r="K33" t="str">
            <v>THB</v>
          </cell>
        </row>
        <row r="34">
          <cell r="A34" t="str">
            <v>@5C@</v>
          </cell>
          <cell r="B34" t="str">
            <v>07510008742007</v>
          </cell>
          <cell r="C34" t="str">
            <v>0751000874</v>
          </cell>
          <cell r="D34" t="str">
            <v/>
          </cell>
          <cell r="E34" t="str">
            <v>SZ</v>
          </cell>
          <cell r="F34" t="str">
            <v>40</v>
          </cell>
          <cell r="G34" t="str">
            <v/>
          </cell>
          <cell r="H34" t="str">
            <v>ROLL SCC126/06 38,100,000 เหลือ 22,200,000INT 5.00</v>
          </cell>
          <cell r="I34">
            <v>39119</v>
          </cell>
          <cell r="J34">
            <v>536.70000000000005</v>
          </cell>
          <cell r="K34" t="str">
            <v>THB</v>
          </cell>
        </row>
        <row r="35">
          <cell r="A35" t="str">
            <v>@5C@</v>
          </cell>
          <cell r="B35" t="str">
            <v>5000036</v>
          </cell>
          <cell r="C35" t="str">
            <v>0751000875</v>
          </cell>
          <cell r="D35" t="str">
            <v/>
          </cell>
          <cell r="E35" t="str">
            <v>SZ</v>
          </cell>
          <cell r="F35" t="str">
            <v>40</v>
          </cell>
          <cell r="G35" t="str">
            <v/>
          </cell>
          <cell r="H35" t="str">
            <v>รับชำระ P/N TUS078/06 INT 5.20 % จาก TUS</v>
          </cell>
          <cell r="I35">
            <v>39120</v>
          </cell>
          <cell r="J35">
            <v>136.41</v>
          </cell>
          <cell r="K35" t="str">
            <v>THB</v>
          </cell>
        </row>
        <row r="36">
          <cell r="A36" t="str">
            <v>@5C@</v>
          </cell>
          <cell r="B36" t="str">
            <v>07330002102007</v>
          </cell>
          <cell r="C36" t="str">
            <v>0733000210</v>
          </cell>
          <cell r="D36" t="str">
            <v/>
          </cell>
          <cell r="E36" t="str">
            <v>KZ</v>
          </cell>
          <cell r="F36" t="str">
            <v>40</v>
          </cell>
          <cell r="G36" t="str">
            <v/>
          </cell>
          <cell r="H36" t="str">
            <v>จ่ายชำระหนี้-ยูนิลีเวอร์ ไทย</v>
          </cell>
          <cell r="I36">
            <v>39121</v>
          </cell>
          <cell r="J36">
            <v>332.17</v>
          </cell>
          <cell r="K36" t="str">
            <v>THB</v>
          </cell>
        </row>
        <row r="37">
          <cell r="A37" t="str">
            <v>@5C@</v>
          </cell>
          <cell r="B37" t="str">
            <v>83/50</v>
          </cell>
          <cell r="C37" t="str">
            <v>0721000377</v>
          </cell>
          <cell r="D37" t="str">
            <v/>
          </cell>
          <cell r="E37" t="str">
            <v>DZ</v>
          </cell>
          <cell r="F37" t="str">
            <v>40</v>
          </cell>
          <cell r="G37" t="str">
            <v/>
          </cell>
          <cell r="H37" t="str">
            <v>รับชำระหนี้06110221,06120444</v>
          </cell>
          <cell r="I37">
            <v>39122</v>
          </cell>
          <cell r="J37">
            <v>18.89</v>
          </cell>
          <cell r="K37" t="str">
            <v>THB</v>
          </cell>
        </row>
        <row r="38">
          <cell r="A38" t="str">
            <v>@5C@</v>
          </cell>
          <cell r="B38" t="str">
            <v>83/50</v>
          </cell>
          <cell r="C38" t="str">
            <v>0721000377</v>
          </cell>
          <cell r="D38" t="str">
            <v/>
          </cell>
          <cell r="E38" t="str">
            <v>DZ</v>
          </cell>
          <cell r="F38" t="str">
            <v>40</v>
          </cell>
          <cell r="G38" t="str">
            <v/>
          </cell>
          <cell r="H38" t="str">
            <v>รับชำระหนี้06110221,06120444</v>
          </cell>
          <cell r="I38">
            <v>39122</v>
          </cell>
          <cell r="J38">
            <v>18.89</v>
          </cell>
          <cell r="K38" t="str">
            <v>THB</v>
          </cell>
        </row>
        <row r="39">
          <cell r="A39" t="str">
            <v>@5C@</v>
          </cell>
          <cell r="B39" t="str">
            <v>200702000091</v>
          </cell>
          <cell r="C39" t="str">
            <v>0721000423</v>
          </cell>
          <cell r="D39" t="str">
            <v/>
          </cell>
          <cell r="E39" t="str">
            <v>DZ</v>
          </cell>
          <cell r="F39" t="str">
            <v>40</v>
          </cell>
          <cell r="G39" t="str">
            <v/>
          </cell>
          <cell r="H39" t="str">
            <v>รับชำระหนี้ 06120313,352,355</v>
          </cell>
          <cell r="I39">
            <v>39122</v>
          </cell>
          <cell r="J39">
            <v>742.5</v>
          </cell>
          <cell r="K39" t="str">
            <v>THB</v>
          </cell>
        </row>
        <row r="40">
          <cell r="A40" t="str">
            <v>@5C@</v>
          </cell>
          <cell r="B40" t="str">
            <v>200702000020</v>
          </cell>
          <cell r="C40" t="str">
            <v>0721000424</v>
          </cell>
          <cell r="D40" t="str">
            <v/>
          </cell>
          <cell r="E40" t="str">
            <v>DZ</v>
          </cell>
          <cell r="F40" t="str">
            <v>40</v>
          </cell>
          <cell r="G40" t="str">
            <v/>
          </cell>
          <cell r="H40" t="str">
            <v>รับ int.pscc00</v>
          </cell>
          <cell r="I40">
            <v>39122</v>
          </cell>
          <cell r="J40">
            <v>6492.09</v>
          </cell>
          <cell r="K40" t="str">
            <v>THB</v>
          </cell>
        </row>
        <row r="41">
          <cell r="A41" t="str">
            <v>@5C@</v>
          </cell>
          <cell r="B41" t="str">
            <v>200702000007</v>
          </cell>
          <cell r="C41" t="str">
            <v>0721000427</v>
          </cell>
          <cell r="D41" t="str">
            <v/>
          </cell>
          <cell r="E41" t="str">
            <v>DZ</v>
          </cell>
          <cell r="F41" t="str">
            <v>40</v>
          </cell>
          <cell r="G41" t="str">
            <v/>
          </cell>
          <cell r="H41" t="str">
            <v>รับ int.PTUS00</v>
          </cell>
          <cell r="I41">
            <v>39122</v>
          </cell>
          <cell r="J41">
            <v>1752.44</v>
          </cell>
          <cell r="K41" t="str">
            <v>THB</v>
          </cell>
        </row>
        <row r="42">
          <cell r="A42" t="str">
            <v>@5C@</v>
          </cell>
          <cell r="B42" t="str">
            <v>50/078</v>
          </cell>
          <cell r="C42" t="str">
            <v>0721000428</v>
          </cell>
          <cell r="D42" t="str">
            <v/>
          </cell>
          <cell r="E42" t="str">
            <v>DZ</v>
          </cell>
          <cell r="F42" t="str">
            <v>40</v>
          </cell>
          <cell r="G42" t="str">
            <v/>
          </cell>
          <cell r="H42" t="str">
            <v>รับ int.PTUG00</v>
          </cell>
          <cell r="I42">
            <v>39122</v>
          </cell>
          <cell r="J42">
            <v>1423.97</v>
          </cell>
          <cell r="K42" t="str">
            <v>THB</v>
          </cell>
        </row>
        <row r="43">
          <cell r="A43" t="str">
            <v>@5C@</v>
          </cell>
          <cell r="B43" t="str">
            <v>07210005302007</v>
          </cell>
          <cell r="C43" t="str">
            <v>0721000530</v>
          </cell>
          <cell r="D43" t="str">
            <v/>
          </cell>
          <cell r="E43" t="str">
            <v>DZ</v>
          </cell>
          <cell r="F43" t="str">
            <v>40</v>
          </cell>
          <cell r="G43" t="str">
            <v/>
          </cell>
          <cell r="H43" t="str">
            <v>รับชำระหนี้ 07010393-406</v>
          </cell>
          <cell r="I43">
            <v>39122</v>
          </cell>
          <cell r="J43">
            <v>275</v>
          </cell>
          <cell r="K43" t="str">
            <v>THB</v>
          </cell>
        </row>
        <row r="44">
          <cell r="A44" t="str">
            <v>@5C@</v>
          </cell>
          <cell r="B44" t="str">
            <v>5000038</v>
          </cell>
          <cell r="C44" t="str">
            <v>0751001035</v>
          </cell>
          <cell r="D44" t="str">
            <v/>
          </cell>
          <cell r="E44" t="str">
            <v>SZ</v>
          </cell>
          <cell r="F44" t="str">
            <v>40</v>
          </cell>
          <cell r="G44" t="str">
            <v/>
          </cell>
          <cell r="H44" t="str">
            <v>ROLL TUS077/06 7,100,000 เหลือ 3,600,000 int5.15%</v>
          </cell>
          <cell r="I44">
            <v>39127</v>
          </cell>
          <cell r="J44">
            <v>130.22999999999999</v>
          </cell>
          <cell r="K44" t="str">
            <v>THB</v>
          </cell>
        </row>
        <row r="45">
          <cell r="A45" t="str">
            <v>@5C@</v>
          </cell>
          <cell r="B45" t="str">
            <v>200702000136</v>
          </cell>
          <cell r="C45" t="str">
            <v>0721000495</v>
          </cell>
          <cell r="D45" t="str">
            <v/>
          </cell>
          <cell r="E45" t="str">
            <v>DZ</v>
          </cell>
          <cell r="F45" t="str">
            <v>40</v>
          </cell>
          <cell r="G45" t="str">
            <v/>
          </cell>
          <cell r="H45" t="str">
            <v>รับชำระหนี้IZ06120314,320</v>
          </cell>
          <cell r="I45">
            <v>39129</v>
          </cell>
          <cell r="J45">
            <v>990</v>
          </cell>
          <cell r="K45" t="str">
            <v>THB</v>
          </cell>
        </row>
        <row r="46">
          <cell r="A46" t="str">
            <v>@5C@</v>
          </cell>
          <cell r="B46" t="str">
            <v>5002066</v>
          </cell>
          <cell r="C46" t="str">
            <v>0721000571</v>
          </cell>
          <cell r="D46" t="str">
            <v/>
          </cell>
          <cell r="E46" t="str">
            <v>DZ</v>
          </cell>
          <cell r="F46" t="str">
            <v>40</v>
          </cell>
          <cell r="G46" t="str">
            <v/>
          </cell>
          <cell r="H46" t="str">
            <v>รับชำระหนี้ 070103</v>
          </cell>
          <cell r="I46">
            <v>39129</v>
          </cell>
          <cell r="J46">
            <v>1682.24</v>
          </cell>
          <cell r="K46" t="str">
            <v>THB</v>
          </cell>
        </row>
        <row r="47">
          <cell r="A47" t="str">
            <v>@5C@</v>
          </cell>
          <cell r="B47" t="str">
            <v>5000164</v>
          </cell>
          <cell r="C47" t="str">
            <v>0751001094</v>
          </cell>
          <cell r="D47" t="str">
            <v/>
          </cell>
          <cell r="E47" t="str">
            <v>SZ</v>
          </cell>
          <cell r="F47" t="str">
            <v>40</v>
          </cell>
          <cell r="G47" t="str">
            <v/>
          </cell>
          <cell r="H47" t="str">
            <v>ROLL SCC003/07 16,000,000 เหลือ 12,000000 INT 5.00</v>
          </cell>
          <cell r="I47">
            <v>39129</v>
          </cell>
          <cell r="J47">
            <v>961.64</v>
          </cell>
          <cell r="K47" t="str">
            <v>THB</v>
          </cell>
        </row>
        <row r="48">
          <cell r="A48" t="str">
            <v>@5C@</v>
          </cell>
          <cell r="B48" t="str">
            <v>50/</v>
          </cell>
          <cell r="C48" t="str">
            <v>0751001263</v>
          </cell>
          <cell r="D48" t="str">
            <v/>
          </cell>
          <cell r="E48" t="str">
            <v>SZ</v>
          </cell>
          <cell r="F48" t="str">
            <v>40</v>
          </cell>
          <cell r="G48" t="str">
            <v/>
          </cell>
          <cell r="H48" t="str">
            <v>ROLL TUG003-16/05 เป็น TUG003-17/05 INT 6.75 %</v>
          </cell>
          <cell r="I48">
            <v>39129</v>
          </cell>
          <cell r="J48">
            <v>1525.68</v>
          </cell>
          <cell r="K48" t="str">
            <v>THB</v>
          </cell>
        </row>
        <row r="49">
          <cell r="A49" t="str">
            <v>@5C@</v>
          </cell>
          <cell r="B49" t="str">
            <v>200702000048</v>
          </cell>
          <cell r="C49" t="str">
            <v>0721000552</v>
          </cell>
          <cell r="D49" t="str">
            <v/>
          </cell>
          <cell r="E49" t="str">
            <v>DZ</v>
          </cell>
          <cell r="F49" t="str">
            <v>40</v>
          </cell>
          <cell r="G49" t="str">
            <v/>
          </cell>
          <cell r="H49" t="str">
            <v>รับชำระหนี้ 07010050,DN49120022,30</v>
          </cell>
          <cell r="I49">
            <v>39136</v>
          </cell>
          <cell r="J49">
            <v>6731.3</v>
          </cell>
          <cell r="K49" t="str">
            <v>THB</v>
          </cell>
        </row>
        <row r="50">
          <cell r="A50" t="str">
            <v>@5C@</v>
          </cell>
          <cell r="B50" t="str">
            <v>200702000195</v>
          </cell>
          <cell r="C50" t="str">
            <v>0721000553</v>
          </cell>
          <cell r="D50" t="str">
            <v/>
          </cell>
          <cell r="E50" t="str">
            <v>DZ</v>
          </cell>
          <cell r="F50" t="str">
            <v>40</v>
          </cell>
          <cell r="G50" t="str">
            <v/>
          </cell>
          <cell r="H50" t="str">
            <v>รับชำระหนี้ 07010114,136</v>
          </cell>
          <cell r="I50">
            <v>39136</v>
          </cell>
          <cell r="J50">
            <v>11316.53</v>
          </cell>
          <cell r="K50" t="str">
            <v>THB</v>
          </cell>
        </row>
        <row r="51">
          <cell r="A51" t="str">
            <v>@5C@</v>
          </cell>
          <cell r="B51" t="str">
            <v>200702000012</v>
          </cell>
          <cell r="C51" t="str">
            <v>0721000555</v>
          </cell>
          <cell r="D51" t="str">
            <v/>
          </cell>
          <cell r="E51" t="str">
            <v>DZ</v>
          </cell>
          <cell r="F51" t="str">
            <v>40</v>
          </cell>
          <cell r="G51" t="str">
            <v/>
          </cell>
          <cell r="H51" t="str">
            <v>รับชำระหนี้ DN49120025,28</v>
          </cell>
          <cell r="I51">
            <v>39136</v>
          </cell>
          <cell r="J51">
            <v>3439.52</v>
          </cell>
          <cell r="K51" t="str">
            <v>THB</v>
          </cell>
        </row>
        <row r="52">
          <cell r="A52" t="str">
            <v>@5C@</v>
          </cell>
          <cell r="B52" t="str">
            <v>5000197</v>
          </cell>
          <cell r="C52" t="str">
            <v>0751001261</v>
          </cell>
          <cell r="D52" t="str">
            <v/>
          </cell>
          <cell r="E52" t="str">
            <v>SZ</v>
          </cell>
          <cell r="F52" t="str">
            <v>40</v>
          </cell>
          <cell r="G52" t="str">
            <v/>
          </cell>
          <cell r="H52" t="str">
            <v>ROLL SCC005/07 48,400,000 เหลือ 400,000 INT5.00</v>
          </cell>
          <cell r="I52">
            <v>39136</v>
          </cell>
          <cell r="J52">
            <v>1636.99</v>
          </cell>
          <cell r="K52" t="str">
            <v>THB</v>
          </cell>
        </row>
        <row r="53">
          <cell r="A53" t="str">
            <v>@5C@</v>
          </cell>
          <cell r="B53" t="str">
            <v>5000042</v>
          </cell>
          <cell r="C53" t="str">
            <v>0751001276</v>
          </cell>
          <cell r="D53" t="str">
            <v/>
          </cell>
          <cell r="E53" t="str">
            <v>SZ</v>
          </cell>
          <cell r="F53" t="str">
            <v>40</v>
          </cell>
          <cell r="G53" t="str">
            <v/>
          </cell>
          <cell r="H53" t="str">
            <v>รับชำระ TUS001/07,TUS002/07,TUS077/06 จาก TUS</v>
          </cell>
          <cell r="I53">
            <v>39136</v>
          </cell>
          <cell r="J53">
            <v>337.74</v>
          </cell>
          <cell r="K53" t="str">
            <v>THB</v>
          </cell>
        </row>
        <row r="54">
          <cell r="A54" t="str">
            <v>@5C@</v>
          </cell>
          <cell r="B54" t="str">
            <v>PTUI</v>
          </cell>
          <cell r="C54" t="str">
            <v>0751001415</v>
          </cell>
          <cell r="D54" t="str">
            <v/>
          </cell>
          <cell r="E54" t="str">
            <v>SZ</v>
          </cell>
          <cell r="F54" t="str">
            <v>40</v>
          </cell>
          <cell r="G54" t="str">
            <v/>
          </cell>
          <cell r="H54" t="str">
            <v>รับINT LOAN TUI 10ล้านUS INT7.87031% 1.01-28.02.07</v>
          </cell>
          <cell r="I54">
            <v>39141</v>
          </cell>
          <cell r="J54">
            <v>1049505.75</v>
          </cell>
          <cell r="K54" t="str">
            <v>THB</v>
          </cell>
        </row>
        <row r="55">
          <cell r="A55" t="str">
            <v>@5C@</v>
          </cell>
          <cell r="B55" t="str">
            <v>5000046</v>
          </cell>
          <cell r="C55" t="str">
            <v>0721000668</v>
          </cell>
          <cell r="D55" t="str">
            <v/>
          </cell>
          <cell r="E55" t="str">
            <v>DZ</v>
          </cell>
          <cell r="F55" t="str">
            <v>40</v>
          </cell>
          <cell r="G55" t="str">
            <v/>
          </cell>
          <cell r="H55" t="str">
            <v>รับชำระหนี้  07010256,407</v>
          </cell>
          <cell r="I55">
            <v>39143</v>
          </cell>
          <cell r="J55">
            <v>5051.7</v>
          </cell>
          <cell r="K55" t="str">
            <v>THB</v>
          </cell>
        </row>
        <row r="56">
          <cell r="A56" t="str">
            <v>@5C@</v>
          </cell>
          <cell r="B56" t="str">
            <v>200703000053</v>
          </cell>
          <cell r="C56" t="str">
            <v>0721000673</v>
          </cell>
          <cell r="D56" t="str">
            <v/>
          </cell>
          <cell r="E56" t="str">
            <v>DZ</v>
          </cell>
          <cell r="F56" t="str">
            <v>40</v>
          </cell>
          <cell r="G56" t="str">
            <v/>
          </cell>
          <cell r="H56" t="str">
            <v>รับชำระหนี้  07010102,195,239</v>
          </cell>
          <cell r="I56">
            <v>39143</v>
          </cell>
          <cell r="J56">
            <v>261</v>
          </cell>
          <cell r="K56" t="str">
            <v>THB</v>
          </cell>
        </row>
        <row r="57">
          <cell r="A57" t="str">
            <v>@5B@</v>
          </cell>
          <cell r="B57" t="str">
            <v>07330003132007</v>
          </cell>
          <cell r="C57" t="str">
            <v>0733000313</v>
          </cell>
          <cell r="D57" t="str">
            <v/>
          </cell>
          <cell r="E57" t="str">
            <v>KZ</v>
          </cell>
          <cell r="F57" t="str">
            <v>50</v>
          </cell>
          <cell r="G57" t="str">
            <v/>
          </cell>
          <cell r="H57" t="str">
            <v>ค่าเช่าเครื่องจักร บจก.ทีไอจี</v>
          </cell>
          <cell r="I57">
            <v>39143</v>
          </cell>
          <cell r="K57" t="str">
            <v>THB</v>
          </cell>
        </row>
        <row r="58">
          <cell r="A58" t="str">
            <v>@5B@</v>
          </cell>
          <cell r="B58" t="str">
            <v>07330003132007</v>
          </cell>
          <cell r="C58" t="str">
            <v>0749000132</v>
          </cell>
          <cell r="D58" t="str">
            <v/>
          </cell>
          <cell r="E58" t="str">
            <v>KV</v>
          </cell>
          <cell r="F58" t="str">
            <v>40</v>
          </cell>
          <cell r="G58" t="str">
            <v/>
          </cell>
          <cell r="H58" t="str">
            <v>ค่าเช่าเครื่องจักร บจก.ทีไอจี</v>
          </cell>
          <cell r="I58">
            <v>39143</v>
          </cell>
          <cell r="K58" t="str">
            <v>THB</v>
          </cell>
        </row>
        <row r="59">
          <cell r="A59" t="str">
            <v>@5C@</v>
          </cell>
          <cell r="B59" t="str">
            <v>5000237</v>
          </cell>
          <cell r="C59" t="str">
            <v>0751001534</v>
          </cell>
          <cell r="D59" t="str">
            <v/>
          </cell>
          <cell r="E59" t="str">
            <v>SZ</v>
          </cell>
          <cell r="F59" t="str">
            <v>40</v>
          </cell>
          <cell r="G59" t="str">
            <v/>
          </cell>
          <cell r="H59" t="str">
            <v>ROLL SCC009/07 23,300,000 เหลือ 12,200,000 INT4.97</v>
          </cell>
          <cell r="I59">
            <v>39143</v>
          </cell>
          <cell r="J59">
            <v>90.08</v>
          </cell>
          <cell r="K59" t="str">
            <v>THB</v>
          </cell>
        </row>
        <row r="60">
          <cell r="A60" t="str">
            <v>@5C@</v>
          </cell>
          <cell r="B60" t="str">
            <v>50/139</v>
          </cell>
          <cell r="C60" t="str">
            <v>0721000679</v>
          </cell>
          <cell r="D60" t="str">
            <v/>
          </cell>
          <cell r="E60" t="str">
            <v>DZ</v>
          </cell>
          <cell r="F60" t="str">
            <v>40</v>
          </cell>
          <cell r="G60" t="str">
            <v/>
          </cell>
          <cell r="H60" t="str">
            <v>รับ INT.จาก TUG</v>
          </cell>
          <cell r="I60">
            <v>39148</v>
          </cell>
          <cell r="J60">
            <v>1274.18</v>
          </cell>
          <cell r="K60" t="str">
            <v>THB</v>
          </cell>
        </row>
        <row r="61">
          <cell r="A61" t="str">
            <v>@5C@</v>
          </cell>
          <cell r="B61" t="str">
            <v>PTUI</v>
          </cell>
          <cell r="C61" t="str">
            <v>0751001764</v>
          </cell>
          <cell r="D61" t="str">
            <v/>
          </cell>
          <cell r="E61" t="str">
            <v>SZ</v>
          </cell>
          <cell r="F61" t="str">
            <v>40</v>
          </cell>
          <cell r="G61" t="str">
            <v/>
          </cell>
          <cell r="H61" t="str">
            <v>รับชำระ INT P/N TUI 004/2006 20ล้านUS INT6.600%</v>
          </cell>
          <cell r="I61">
            <v>39148</v>
          </cell>
          <cell r="J61">
            <v>1744380</v>
          </cell>
          <cell r="K61" t="str">
            <v>THB</v>
          </cell>
        </row>
        <row r="62">
          <cell r="A62" t="str">
            <v>@5C@</v>
          </cell>
          <cell r="B62" t="str">
            <v>PTUM00 5000665</v>
          </cell>
          <cell r="C62" t="str">
            <v>0751001831</v>
          </cell>
          <cell r="D62" t="str">
            <v/>
          </cell>
          <cell r="E62" t="str">
            <v>SZ</v>
          </cell>
          <cell r="F62" t="str">
            <v>40</v>
          </cell>
          <cell r="G62" t="str">
            <v/>
          </cell>
          <cell r="H62" t="str">
            <v>ROLL TUF002/06 เป็น TUF001/07 INT6.20% duc07.09.07</v>
          </cell>
          <cell r="I62">
            <v>39148</v>
          </cell>
          <cell r="J62">
            <v>328199.78999999998</v>
          </cell>
          <cell r="K62" t="str">
            <v>THB</v>
          </cell>
        </row>
        <row r="63">
          <cell r="A63" t="str">
            <v>@5B@</v>
          </cell>
          <cell r="B63" t="str">
            <v>PTUM00</v>
          </cell>
          <cell r="C63" t="str">
            <v>0751004210</v>
          </cell>
          <cell r="D63" t="str">
            <v/>
          </cell>
          <cell r="E63" t="str">
            <v>SZ</v>
          </cell>
          <cell r="F63" t="str">
            <v>40</v>
          </cell>
          <cell r="G63" t="str">
            <v/>
          </cell>
          <cell r="H63" t="str">
            <v>รับชำระ INT PTUM00 TUF001/07 60,000,000 INT 6.20 %</v>
          </cell>
          <cell r="I63">
            <v>39148</v>
          </cell>
          <cell r="K63" t="str">
            <v>THB</v>
          </cell>
        </row>
        <row r="64">
          <cell r="A64" t="str">
            <v>@5B@</v>
          </cell>
          <cell r="B64" t="str">
            <v>PTUM00</v>
          </cell>
          <cell r="C64" t="str">
            <v>0751004589</v>
          </cell>
          <cell r="D64" t="str">
            <v/>
          </cell>
          <cell r="E64" t="str">
            <v>SZ</v>
          </cell>
          <cell r="F64" t="str">
            <v>50</v>
          </cell>
          <cell r="G64" t="str">
            <v/>
          </cell>
          <cell r="H64" t="str">
            <v>รับชำระ INT PTUM00 TUF001/07 60,000,000 INT 6.20 %</v>
          </cell>
          <cell r="I64">
            <v>39148</v>
          </cell>
          <cell r="K64" t="str">
            <v>THB</v>
          </cell>
        </row>
        <row r="65">
          <cell r="A65" t="str">
            <v>@5C@</v>
          </cell>
          <cell r="B65" t="str">
            <v>07210008252007</v>
          </cell>
          <cell r="C65" t="str">
            <v>0721000825</v>
          </cell>
          <cell r="D65" t="str">
            <v/>
          </cell>
          <cell r="E65" t="str">
            <v>DZ</v>
          </cell>
          <cell r="F65" t="str">
            <v>40</v>
          </cell>
          <cell r="G65" t="str">
            <v/>
          </cell>
          <cell r="H65" t="str">
            <v>รับชำระหนี้ 07020412-425</v>
          </cell>
          <cell r="I65">
            <v>39149</v>
          </cell>
          <cell r="J65">
            <v>275</v>
          </cell>
          <cell r="K65" t="str">
            <v>THB</v>
          </cell>
        </row>
        <row r="66">
          <cell r="A66" t="str">
            <v>@5C@</v>
          </cell>
          <cell r="B66" t="str">
            <v>200703000100</v>
          </cell>
          <cell r="C66" t="str">
            <v>0721000775</v>
          </cell>
          <cell r="D66" t="str">
            <v/>
          </cell>
          <cell r="E66" t="str">
            <v>DZ</v>
          </cell>
          <cell r="F66" t="str">
            <v>40</v>
          </cell>
          <cell r="G66" t="str">
            <v/>
          </cell>
          <cell r="H66" t="str">
            <v>รับชำระหนี้ 07010243,257</v>
          </cell>
          <cell r="I66">
            <v>39150</v>
          </cell>
          <cell r="J66">
            <v>339</v>
          </cell>
          <cell r="K66" t="str">
            <v>THB</v>
          </cell>
        </row>
        <row r="67">
          <cell r="A67" t="str">
            <v>@5C@</v>
          </cell>
          <cell r="B67" t="str">
            <v>200703000006</v>
          </cell>
          <cell r="C67" t="str">
            <v>0721000776</v>
          </cell>
          <cell r="D67" t="str">
            <v/>
          </cell>
          <cell r="E67" t="str">
            <v>DZ</v>
          </cell>
          <cell r="F67" t="str">
            <v>40</v>
          </cell>
          <cell r="G67" t="str">
            <v/>
          </cell>
          <cell r="H67" t="str">
            <v>รับดอกเบี้ยจาก PTUS00</v>
          </cell>
          <cell r="I67">
            <v>39150</v>
          </cell>
          <cell r="J67">
            <v>1508.75</v>
          </cell>
          <cell r="K67" t="str">
            <v>THB</v>
          </cell>
        </row>
        <row r="68">
          <cell r="A68" t="str">
            <v>@5C@</v>
          </cell>
          <cell r="B68" t="str">
            <v>200703000019</v>
          </cell>
          <cell r="C68" t="str">
            <v>0721000777</v>
          </cell>
          <cell r="D68" t="str">
            <v/>
          </cell>
          <cell r="E68" t="str">
            <v>DZ</v>
          </cell>
          <cell r="F68" t="str">
            <v>40</v>
          </cell>
          <cell r="G68" t="str">
            <v/>
          </cell>
          <cell r="H68" t="str">
            <v>รับดอกเบี้ยจาก PSCC00</v>
          </cell>
          <cell r="I68">
            <v>39150</v>
          </cell>
          <cell r="J68">
            <v>7043.58</v>
          </cell>
          <cell r="K68" t="str">
            <v>THB</v>
          </cell>
        </row>
        <row r="69">
          <cell r="A69" t="str">
            <v>@5C@</v>
          </cell>
          <cell r="B69" t="str">
            <v>5000275</v>
          </cell>
          <cell r="C69" t="str">
            <v>0751001710</v>
          </cell>
          <cell r="D69" t="str">
            <v/>
          </cell>
          <cell r="E69" t="str">
            <v>SZ</v>
          </cell>
          <cell r="F69" t="str">
            <v>40</v>
          </cell>
          <cell r="G69" t="str">
            <v/>
          </cell>
          <cell r="H69" t="str">
            <v>ROLL SCC009/07 12,200,000 เหลือ 6,700,000 INT4.97</v>
          </cell>
          <cell r="I69">
            <v>39153</v>
          </cell>
          <cell r="J69">
            <v>166.12</v>
          </cell>
          <cell r="K69" t="str">
            <v>THB</v>
          </cell>
        </row>
        <row r="70">
          <cell r="A70" t="str">
            <v>@5C@</v>
          </cell>
          <cell r="B70" t="str">
            <v>5000283</v>
          </cell>
          <cell r="C70" t="str">
            <v>0751001772</v>
          </cell>
          <cell r="D70" t="str">
            <v/>
          </cell>
          <cell r="E70" t="str">
            <v>SZ</v>
          </cell>
          <cell r="F70" t="str">
            <v>40</v>
          </cell>
          <cell r="G70" t="str">
            <v/>
          </cell>
          <cell r="H70" t="str">
            <v>ROLL SCC008/07 16,600,000 เหลือ 15,500,000 INT4.97</v>
          </cell>
          <cell r="I70">
            <v>39154</v>
          </cell>
          <cell r="J70">
            <v>353.89</v>
          </cell>
          <cell r="K70" t="str">
            <v>THB</v>
          </cell>
        </row>
        <row r="71">
          <cell r="A71" t="str">
            <v>@5C@</v>
          </cell>
          <cell r="B71" t="str">
            <v>COSFF</v>
          </cell>
          <cell r="C71" t="str">
            <v>0721000795</v>
          </cell>
          <cell r="D71" t="str">
            <v/>
          </cell>
          <cell r="E71" t="str">
            <v>DZ</v>
          </cell>
          <cell r="F71" t="str">
            <v>40</v>
          </cell>
          <cell r="G71" t="str">
            <v/>
          </cell>
          <cell r="H71" t="str">
            <v>รับ int.delay.from cosff</v>
          </cell>
          <cell r="I71">
            <v>39155</v>
          </cell>
          <cell r="J71">
            <v>67578.759999999995</v>
          </cell>
          <cell r="K71" t="str">
            <v>THB</v>
          </cell>
        </row>
        <row r="72">
          <cell r="A72" t="str">
            <v>@5C@</v>
          </cell>
          <cell r="B72" t="str">
            <v>5000293</v>
          </cell>
          <cell r="C72" t="str">
            <v>0751001820</v>
          </cell>
          <cell r="D72" t="str">
            <v/>
          </cell>
          <cell r="E72" t="str">
            <v>SZ</v>
          </cell>
          <cell r="F72" t="str">
            <v>40</v>
          </cell>
          <cell r="G72" t="str">
            <v/>
          </cell>
          <cell r="H72" t="str">
            <v>ROLL SCC008/07 15,500,000 เหลือ 13,300,000 INT4.97</v>
          </cell>
          <cell r="I72">
            <v>39156</v>
          </cell>
          <cell r="J72">
            <v>42.21</v>
          </cell>
          <cell r="K72" t="str">
            <v>THB</v>
          </cell>
        </row>
        <row r="73">
          <cell r="A73" t="str">
            <v>@5C@</v>
          </cell>
          <cell r="B73" t="str">
            <v>200703000157</v>
          </cell>
          <cell r="C73" t="str">
            <v>0721000870</v>
          </cell>
          <cell r="D73" t="str">
            <v/>
          </cell>
          <cell r="E73" t="str">
            <v>DZ</v>
          </cell>
          <cell r="F73" t="str">
            <v>40</v>
          </cell>
          <cell r="G73" t="str">
            <v/>
          </cell>
          <cell r="H73" t="str">
            <v>รับชำระหนี้ 07010370,371</v>
          </cell>
          <cell r="I73">
            <v>39157</v>
          </cell>
          <cell r="J73">
            <v>648</v>
          </cell>
          <cell r="K73" t="str">
            <v>THB</v>
          </cell>
        </row>
        <row r="74">
          <cell r="A74" t="str">
            <v>@5C@</v>
          </cell>
          <cell r="B74" t="str">
            <v>5000299</v>
          </cell>
          <cell r="C74" t="str">
            <v>0751001853</v>
          </cell>
          <cell r="D74" t="str">
            <v/>
          </cell>
          <cell r="E74" t="str">
            <v>SZ</v>
          </cell>
          <cell r="F74" t="str">
            <v>40</v>
          </cell>
          <cell r="G74" t="str">
            <v/>
          </cell>
          <cell r="H74" t="str">
            <v>ROLL SCC011/07 23,500,000 เหลือ 5,000,000 INT 4.90</v>
          </cell>
          <cell r="I74">
            <v>39157</v>
          </cell>
          <cell r="J74">
            <v>573.89</v>
          </cell>
          <cell r="K74" t="str">
            <v>THB</v>
          </cell>
        </row>
        <row r="75">
          <cell r="A75" t="str">
            <v>@5C@</v>
          </cell>
          <cell r="B75" t="str">
            <v>07510019452007</v>
          </cell>
          <cell r="C75" t="str">
            <v>0751001945</v>
          </cell>
          <cell r="D75" t="str">
            <v/>
          </cell>
          <cell r="E75" t="str">
            <v>SZ</v>
          </cell>
          <cell r="F75" t="str">
            <v>40</v>
          </cell>
          <cell r="G75" t="str">
            <v/>
          </cell>
          <cell r="H75" t="str">
            <v>ROLL TUG003-17/05 เป็น TUG003-18/05 INT 6.60%</v>
          </cell>
          <cell r="I75">
            <v>39157</v>
          </cell>
          <cell r="J75">
            <v>1470.21</v>
          </cell>
          <cell r="K75" t="str">
            <v>THB</v>
          </cell>
        </row>
        <row r="76">
          <cell r="A76" t="str">
            <v>@5C@</v>
          </cell>
          <cell r="B76" t="str">
            <v>5000380</v>
          </cell>
          <cell r="C76" t="str">
            <v>0751002239</v>
          </cell>
          <cell r="D76" t="str">
            <v/>
          </cell>
          <cell r="E76" t="str">
            <v>SZ</v>
          </cell>
          <cell r="F76" t="str">
            <v>40</v>
          </cell>
          <cell r="G76" t="str">
            <v/>
          </cell>
          <cell r="H76" t="str">
            <v>ROLL SCC025/07 222,500,000 เหลือ140,900,000INT4.35</v>
          </cell>
          <cell r="I76">
            <v>39157</v>
          </cell>
          <cell r="J76">
            <v>1060.68</v>
          </cell>
          <cell r="K76" t="str">
            <v>THB</v>
          </cell>
        </row>
        <row r="77">
          <cell r="A77" t="str">
            <v>@5C@</v>
          </cell>
          <cell r="B77" t="str">
            <v>5000426</v>
          </cell>
          <cell r="C77" t="str">
            <v>0751002380</v>
          </cell>
          <cell r="D77" t="str">
            <v/>
          </cell>
          <cell r="E77" t="str">
            <v>SZ</v>
          </cell>
          <cell r="F77" t="str">
            <v>40</v>
          </cell>
          <cell r="G77" t="str">
            <v/>
          </cell>
          <cell r="H77" t="str">
            <v>ROLL SCC025/07 140,900000เหลือ 111,200,000 INT4.35</v>
          </cell>
          <cell r="I77">
            <v>39157</v>
          </cell>
          <cell r="J77">
            <v>671.69</v>
          </cell>
          <cell r="K77" t="str">
            <v>THB</v>
          </cell>
        </row>
        <row r="78">
          <cell r="A78" t="str">
            <v>@5C@</v>
          </cell>
          <cell r="B78" t="str">
            <v>5000528</v>
          </cell>
          <cell r="C78" t="str">
            <v>0751002487</v>
          </cell>
          <cell r="D78" t="str">
            <v/>
          </cell>
          <cell r="E78" t="str">
            <v>SZ</v>
          </cell>
          <cell r="F78" t="str">
            <v>40</v>
          </cell>
          <cell r="G78" t="str">
            <v/>
          </cell>
          <cell r="H78" t="str">
            <v>ROLL SCC025/07 106,100,000 เหลือ 70,100,000INT4.35</v>
          </cell>
          <cell r="I78">
            <v>39157</v>
          </cell>
          <cell r="J78">
            <v>505.79</v>
          </cell>
          <cell r="K78" t="str">
            <v>THB</v>
          </cell>
        </row>
        <row r="79">
          <cell r="A79" t="str">
            <v>@5C@</v>
          </cell>
          <cell r="B79" t="str">
            <v>5000535</v>
          </cell>
          <cell r="C79" t="str">
            <v>0751002496</v>
          </cell>
          <cell r="D79" t="str">
            <v/>
          </cell>
          <cell r="E79" t="str">
            <v>SZ</v>
          </cell>
          <cell r="F79" t="str">
            <v>40</v>
          </cell>
          <cell r="G79" t="str">
            <v/>
          </cell>
          <cell r="H79" t="str">
            <v>ROLL SCC025/07 70,100,000 เหลือ 59,100,000 INT4.35</v>
          </cell>
          <cell r="I79">
            <v>39157</v>
          </cell>
          <cell r="J79">
            <v>83.54</v>
          </cell>
          <cell r="K79" t="str">
            <v>THB</v>
          </cell>
        </row>
        <row r="80">
          <cell r="A80" t="str">
            <v>@5C@</v>
          </cell>
          <cell r="B80" t="str">
            <v>5000537</v>
          </cell>
          <cell r="C80" t="str">
            <v>0751002524</v>
          </cell>
          <cell r="D80" t="str">
            <v/>
          </cell>
          <cell r="E80" t="str">
            <v>SZ</v>
          </cell>
          <cell r="F80" t="str">
            <v>40</v>
          </cell>
          <cell r="G80" t="str">
            <v/>
          </cell>
          <cell r="H80" t="str">
            <v>ROLL SCC025/07 59,100,000 เหลือ 50,400,000 INT4.35</v>
          </cell>
          <cell r="I80">
            <v>39157</v>
          </cell>
          <cell r="J80">
            <v>70.430000000000007</v>
          </cell>
          <cell r="K80" t="str">
            <v>THB</v>
          </cell>
        </row>
        <row r="81">
          <cell r="A81" t="str">
            <v>@5C@</v>
          </cell>
          <cell r="B81" t="str">
            <v>5000073</v>
          </cell>
          <cell r="C81" t="str">
            <v>0751002687</v>
          </cell>
          <cell r="D81" t="str">
            <v/>
          </cell>
          <cell r="E81" t="str">
            <v>SZ</v>
          </cell>
          <cell r="F81" t="str">
            <v>40</v>
          </cell>
          <cell r="G81" t="str">
            <v/>
          </cell>
          <cell r="H81" t="str">
            <v>ROLL TUS013/07 74,900,000 เหลือ 53,900,000 INT4.35</v>
          </cell>
          <cell r="I81">
            <v>39157</v>
          </cell>
          <cell r="J81">
            <v>1606.76</v>
          </cell>
          <cell r="K81" t="str">
            <v>THB</v>
          </cell>
        </row>
        <row r="82">
          <cell r="A82" t="str">
            <v>@5C@</v>
          </cell>
          <cell r="B82" t="str">
            <v>5000564</v>
          </cell>
          <cell r="C82" t="str">
            <v>0751002688</v>
          </cell>
          <cell r="D82" t="str">
            <v/>
          </cell>
          <cell r="E82" t="str">
            <v>SZ</v>
          </cell>
          <cell r="F82" t="str">
            <v>40</v>
          </cell>
          <cell r="G82" t="str">
            <v/>
          </cell>
          <cell r="H82" t="str">
            <v>ROLL SCC025/07 50,400,000 เหลือ 48,000,000 INT4.35</v>
          </cell>
          <cell r="I82">
            <v>39157</v>
          </cell>
          <cell r="J82">
            <v>480.53</v>
          </cell>
          <cell r="K82" t="str">
            <v>THB</v>
          </cell>
        </row>
        <row r="83">
          <cell r="A83" t="str">
            <v>@5C@</v>
          </cell>
          <cell r="B83" t="str">
            <v>5000074</v>
          </cell>
          <cell r="C83" t="str">
            <v>0751002848</v>
          </cell>
          <cell r="D83" t="str">
            <v/>
          </cell>
          <cell r="E83" t="str">
            <v>SZ</v>
          </cell>
          <cell r="F83" t="str">
            <v>40</v>
          </cell>
          <cell r="G83" t="str">
            <v/>
          </cell>
          <cell r="H83" t="str">
            <v>ROLL TUS013/07 53,900,000 เหลือ 52,400,000 INT4.35</v>
          </cell>
          <cell r="I83">
            <v>39157</v>
          </cell>
          <cell r="J83">
            <v>64.239999999999995</v>
          </cell>
          <cell r="K83" t="str">
            <v>THB</v>
          </cell>
        </row>
        <row r="84">
          <cell r="A84" t="str">
            <v>@5C@</v>
          </cell>
          <cell r="B84" t="str">
            <v>5000078</v>
          </cell>
          <cell r="C84" t="str">
            <v>0751002919</v>
          </cell>
          <cell r="D84" t="str">
            <v/>
          </cell>
          <cell r="E84" t="str">
            <v>SZ</v>
          </cell>
          <cell r="F84" t="str">
            <v>40</v>
          </cell>
          <cell r="G84" t="str">
            <v/>
          </cell>
          <cell r="H84" t="str">
            <v>ROLL TUS013/07 52,400,000 เหลือ 24,700,000 INT4.35</v>
          </cell>
          <cell r="I84">
            <v>39157</v>
          </cell>
          <cell r="J84">
            <v>312.25</v>
          </cell>
          <cell r="K84" t="str">
            <v>THB</v>
          </cell>
        </row>
        <row r="85">
          <cell r="A85" t="str">
            <v>@5C@</v>
          </cell>
          <cell r="B85" t="str">
            <v>5000079</v>
          </cell>
          <cell r="C85" t="str">
            <v>0751002921</v>
          </cell>
          <cell r="D85" t="str">
            <v/>
          </cell>
          <cell r="E85" t="str">
            <v>SZ</v>
          </cell>
          <cell r="F85" t="str">
            <v>40</v>
          </cell>
          <cell r="G85" t="str">
            <v/>
          </cell>
          <cell r="H85" t="str">
            <v>ROLL TUS013/07 24,700,000 เหลือ 14,800,000 INT4.35</v>
          </cell>
          <cell r="I85">
            <v>39157</v>
          </cell>
          <cell r="J85">
            <v>29.44</v>
          </cell>
          <cell r="K85" t="str">
            <v>THB</v>
          </cell>
        </row>
        <row r="86">
          <cell r="A86" t="str">
            <v>@5C@</v>
          </cell>
          <cell r="B86" t="str">
            <v>5003075</v>
          </cell>
          <cell r="C86" t="str">
            <v>0721000812</v>
          </cell>
          <cell r="D86" t="str">
            <v/>
          </cell>
          <cell r="E86" t="str">
            <v>DZ</v>
          </cell>
          <cell r="F86" t="str">
            <v>40</v>
          </cell>
          <cell r="G86" t="str">
            <v/>
          </cell>
          <cell r="H86" t="str">
            <v>รับชำระหนี้ 07020397</v>
          </cell>
          <cell r="I86">
            <v>39160</v>
          </cell>
          <cell r="J86">
            <v>1682.24</v>
          </cell>
          <cell r="K86" t="str">
            <v>THB</v>
          </cell>
        </row>
        <row r="87">
          <cell r="A87" t="str">
            <v>@5C@</v>
          </cell>
          <cell r="B87" t="str">
            <v>5000300</v>
          </cell>
          <cell r="C87" t="str">
            <v>0751001947</v>
          </cell>
          <cell r="D87" t="str">
            <v/>
          </cell>
          <cell r="E87" t="str">
            <v>SZ</v>
          </cell>
          <cell r="F87" t="str">
            <v>40</v>
          </cell>
          <cell r="G87" t="str">
            <v/>
          </cell>
          <cell r="H87" t="str">
            <v>ROLL SCC011/07-SCC024/07 เป็น SCC025/07 INT4.35%</v>
          </cell>
          <cell r="I87">
            <v>39160</v>
          </cell>
          <cell r="J87">
            <v>4224.7</v>
          </cell>
          <cell r="K87" t="str">
            <v>THB</v>
          </cell>
        </row>
        <row r="88">
          <cell r="A88" t="str">
            <v>@5C@</v>
          </cell>
          <cell r="B88" t="str">
            <v>5000307</v>
          </cell>
          <cell r="C88" t="str">
            <v>0751001948</v>
          </cell>
          <cell r="D88" t="str">
            <v/>
          </cell>
          <cell r="E88" t="str">
            <v>SZ</v>
          </cell>
          <cell r="F88" t="str">
            <v>40</v>
          </cell>
          <cell r="G88" t="str">
            <v/>
          </cell>
          <cell r="H88" t="str">
            <v>ROLL SCC025/07 241,100,000 เหลือ228,100,000INT4.35</v>
          </cell>
          <cell r="I88">
            <v>39160</v>
          </cell>
          <cell r="J88">
            <v>862.02</v>
          </cell>
          <cell r="K88" t="str">
            <v>THB</v>
          </cell>
        </row>
        <row r="89">
          <cell r="A89" t="str">
            <v>@5C@</v>
          </cell>
          <cell r="B89" t="str">
            <v>5000053</v>
          </cell>
          <cell r="C89" t="str">
            <v>0751001949</v>
          </cell>
          <cell r="D89" t="str">
            <v/>
          </cell>
          <cell r="E89" t="str">
            <v>SZ</v>
          </cell>
          <cell r="F89" t="str">
            <v>40</v>
          </cell>
          <cell r="G89" t="str">
            <v/>
          </cell>
          <cell r="H89" t="str">
            <v>ROLL TUS003/07-TUS012/07 เป็น TUS013/07 INT 4.35%</v>
          </cell>
          <cell r="I89">
            <v>39160</v>
          </cell>
          <cell r="J89">
            <v>1325.02</v>
          </cell>
          <cell r="K89" t="str">
            <v>THB</v>
          </cell>
        </row>
        <row r="90">
          <cell r="A90" t="str">
            <v>@5C@</v>
          </cell>
          <cell r="B90" t="str">
            <v>752971</v>
          </cell>
          <cell r="C90" t="str">
            <v>0721000902</v>
          </cell>
          <cell r="D90" t="str">
            <v/>
          </cell>
          <cell r="E90" t="str">
            <v>DZ</v>
          </cell>
          <cell r="F90" t="str">
            <v>40</v>
          </cell>
          <cell r="G90" t="str">
            <v/>
          </cell>
          <cell r="H90" t="str">
            <v>รับชำระหนี้ DN49120026</v>
          </cell>
          <cell r="I90">
            <v>39161</v>
          </cell>
          <cell r="J90">
            <v>173857.5</v>
          </cell>
          <cell r="K90" t="str">
            <v>THB</v>
          </cell>
        </row>
        <row r="91">
          <cell r="A91" t="str">
            <v>@5C@</v>
          </cell>
          <cell r="B91" t="str">
            <v>200703000213</v>
          </cell>
          <cell r="C91" t="str">
            <v>0721000950</v>
          </cell>
          <cell r="D91" t="str">
            <v/>
          </cell>
          <cell r="E91" t="str">
            <v>DZ</v>
          </cell>
          <cell r="F91" t="str">
            <v>40</v>
          </cell>
          <cell r="G91" t="str">
            <v/>
          </cell>
          <cell r="H91" t="str">
            <v>รับชำระหนี้ 07020015,161</v>
          </cell>
          <cell r="I91">
            <v>39164</v>
          </cell>
          <cell r="J91">
            <v>63</v>
          </cell>
          <cell r="K91" t="str">
            <v>THB</v>
          </cell>
        </row>
        <row r="92">
          <cell r="A92" t="str">
            <v>@5C@</v>
          </cell>
          <cell r="B92" t="str">
            <v>5000348</v>
          </cell>
          <cell r="C92" t="str">
            <v>0751002079</v>
          </cell>
          <cell r="D92" t="str">
            <v/>
          </cell>
          <cell r="E92" t="str">
            <v>SZ</v>
          </cell>
          <cell r="F92" t="str">
            <v>40</v>
          </cell>
          <cell r="G92" t="str">
            <v/>
          </cell>
          <cell r="H92" t="str">
            <v>ROLL SCC025/07 228,100,000 เหลือ222,500,000INT4.35</v>
          </cell>
          <cell r="I92">
            <v>39167</v>
          </cell>
          <cell r="J92">
            <v>1902.92</v>
          </cell>
          <cell r="K92" t="str">
            <v>THB</v>
          </cell>
        </row>
        <row r="93">
          <cell r="A93" t="str">
            <v>@5C@</v>
          </cell>
          <cell r="B93" t="str">
            <v>COSFF</v>
          </cell>
          <cell r="C93" t="str">
            <v>0721001007</v>
          </cell>
          <cell r="D93" t="str">
            <v/>
          </cell>
          <cell r="E93" t="str">
            <v>DZ</v>
          </cell>
          <cell r="F93" t="str">
            <v>40</v>
          </cell>
          <cell r="G93" t="str">
            <v/>
          </cell>
          <cell r="H93" t="str">
            <v>็the expense of ssued atandby lc dn.tufdn1007</v>
          </cell>
          <cell r="I93">
            <v>39168</v>
          </cell>
          <cell r="J93">
            <v>150785.03</v>
          </cell>
          <cell r="K93" t="str">
            <v>THB</v>
          </cell>
        </row>
        <row r="94">
          <cell r="A94" t="str">
            <v>@5C@</v>
          </cell>
          <cell r="B94" t="str">
            <v>07210009922007</v>
          </cell>
          <cell r="C94" t="str">
            <v>0721000992</v>
          </cell>
          <cell r="D94" t="str">
            <v/>
          </cell>
          <cell r="E94" t="str">
            <v>DZ</v>
          </cell>
          <cell r="F94" t="str">
            <v>40</v>
          </cell>
          <cell r="G94" t="str">
            <v/>
          </cell>
          <cell r="H94" t="str">
            <v>รับชำระหนี้ 06110382,07020286,403</v>
          </cell>
          <cell r="I94">
            <v>39169</v>
          </cell>
          <cell r="J94">
            <v>1920</v>
          </cell>
          <cell r="K94" t="str">
            <v>THB</v>
          </cell>
        </row>
        <row r="95">
          <cell r="A95" t="str">
            <v>@5C@</v>
          </cell>
          <cell r="B95" t="str">
            <v>200703000016</v>
          </cell>
          <cell r="C95" t="str">
            <v>0721001027</v>
          </cell>
          <cell r="D95" t="str">
            <v/>
          </cell>
          <cell r="E95" t="str">
            <v>DZ</v>
          </cell>
          <cell r="F95" t="str">
            <v>40</v>
          </cell>
          <cell r="G95" t="str">
            <v/>
          </cell>
          <cell r="H95" t="str">
            <v>รับชำระหนี้ 07020426</v>
          </cell>
          <cell r="I95">
            <v>39171</v>
          </cell>
          <cell r="J95">
            <v>2596.9499999999998</v>
          </cell>
          <cell r="K95" t="str">
            <v>THB</v>
          </cell>
        </row>
        <row r="96">
          <cell r="A96" t="str">
            <v>@5C@</v>
          </cell>
          <cell r="B96" t="str">
            <v>200703000270</v>
          </cell>
          <cell r="C96" t="str">
            <v>0721001030</v>
          </cell>
          <cell r="D96" t="str">
            <v/>
          </cell>
          <cell r="E96" t="str">
            <v>DZ</v>
          </cell>
          <cell r="F96" t="str">
            <v>40</v>
          </cell>
          <cell r="G96" t="str">
            <v/>
          </cell>
          <cell r="H96" t="str">
            <v>รับชำระหนี้ 07020160,177-8</v>
          </cell>
          <cell r="I96">
            <v>39171</v>
          </cell>
          <cell r="J96">
            <v>1152</v>
          </cell>
          <cell r="K96" t="str">
            <v>THB</v>
          </cell>
        </row>
        <row r="97">
          <cell r="A97" t="str">
            <v>@5C@</v>
          </cell>
          <cell r="B97" t="str">
            <v>่JIF</v>
          </cell>
          <cell r="C97" t="str">
            <v>0725000275</v>
          </cell>
          <cell r="D97" t="str">
            <v/>
          </cell>
          <cell r="E97" t="str">
            <v>DA</v>
          </cell>
          <cell r="F97" t="str">
            <v>40</v>
          </cell>
          <cell r="G97" t="str">
            <v/>
          </cell>
          <cell r="H97" t="str">
            <v>ตั้ง W/H TAX # JIF</v>
          </cell>
          <cell r="I97">
            <v>39172</v>
          </cell>
          <cell r="J97">
            <v>4132147.5</v>
          </cell>
          <cell r="K97" t="str">
            <v>THB</v>
          </cell>
        </row>
        <row r="98">
          <cell r="A98" t="str">
            <v>@5C@</v>
          </cell>
          <cell r="B98" t="str">
            <v>5000570</v>
          </cell>
          <cell r="C98" t="str">
            <v>0751002850</v>
          </cell>
          <cell r="D98" t="str">
            <v/>
          </cell>
          <cell r="E98" t="str">
            <v>SZ</v>
          </cell>
          <cell r="F98" t="str">
            <v>40</v>
          </cell>
          <cell r="G98" t="str">
            <v/>
          </cell>
          <cell r="H98" t="str">
            <v>ROLL SCC030/07 51,800,000 เหลือ 45,800,000 INT4.30</v>
          </cell>
          <cell r="I98">
            <v>39174</v>
          </cell>
          <cell r="J98">
            <v>2315.12</v>
          </cell>
          <cell r="K98" t="str">
            <v>THB</v>
          </cell>
        </row>
        <row r="99">
          <cell r="A99" t="str">
            <v>@5C@</v>
          </cell>
          <cell r="B99" t="str">
            <v>5000584</v>
          </cell>
          <cell r="C99" t="str">
            <v>0751002854</v>
          </cell>
          <cell r="D99" t="str">
            <v/>
          </cell>
          <cell r="E99" t="str">
            <v>SZ</v>
          </cell>
          <cell r="F99" t="str">
            <v>40</v>
          </cell>
          <cell r="G99" t="str">
            <v/>
          </cell>
          <cell r="H99" t="str">
            <v>ROLL SCC030/07 45,800,000 เหลือ 33,300,000 INT4.30</v>
          </cell>
          <cell r="I99">
            <v>39174</v>
          </cell>
          <cell r="J99">
            <v>161.87</v>
          </cell>
          <cell r="K99" t="str">
            <v>THB</v>
          </cell>
        </row>
        <row r="100">
          <cell r="A100" t="str">
            <v>@5C@</v>
          </cell>
          <cell r="B100" t="str">
            <v>5000598</v>
          </cell>
          <cell r="C100" t="str">
            <v>0751002857</v>
          </cell>
          <cell r="D100" t="str">
            <v/>
          </cell>
          <cell r="E100" t="str">
            <v>SZ</v>
          </cell>
          <cell r="F100" t="str">
            <v>40</v>
          </cell>
          <cell r="G100" t="str">
            <v/>
          </cell>
          <cell r="H100" t="str">
            <v>ROLL SCC030/07 33,300,000 เหลือ 12,100,000 INT4.30</v>
          </cell>
          <cell r="I100">
            <v>39174</v>
          </cell>
          <cell r="J100">
            <v>39.229999999999997</v>
          </cell>
          <cell r="K100" t="str">
            <v>THB</v>
          </cell>
        </row>
        <row r="101">
          <cell r="A101" t="str">
            <v>@5C@</v>
          </cell>
          <cell r="B101" t="str">
            <v>5000083</v>
          </cell>
          <cell r="C101" t="str">
            <v>0751002961</v>
          </cell>
          <cell r="D101" t="str">
            <v/>
          </cell>
          <cell r="E101" t="str">
            <v>SZ</v>
          </cell>
          <cell r="F101" t="str">
            <v>40</v>
          </cell>
          <cell r="G101" t="str">
            <v/>
          </cell>
          <cell r="H101" t="str">
            <v>ROLL TUS016/07 134,000,000 เหลือ70,900000 INT4.275</v>
          </cell>
          <cell r="I101">
            <v>39176</v>
          </cell>
          <cell r="J101">
            <v>4132.2299999999996</v>
          </cell>
          <cell r="K101" t="str">
            <v>THB</v>
          </cell>
        </row>
        <row r="102">
          <cell r="A102" t="str">
            <v>@5C@</v>
          </cell>
          <cell r="B102" t="str">
            <v>5000092</v>
          </cell>
          <cell r="C102" t="str">
            <v>0751003147</v>
          </cell>
          <cell r="D102" t="str">
            <v/>
          </cell>
          <cell r="E102" t="str">
            <v>SZ</v>
          </cell>
          <cell r="F102" t="str">
            <v>40</v>
          </cell>
          <cell r="G102" t="str">
            <v/>
          </cell>
          <cell r="H102" t="str">
            <v>ROLL TUS017/07 51,300,000 เหลือ 22,300,000INT4.275</v>
          </cell>
          <cell r="I102">
            <v>39177</v>
          </cell>
          <cell r="J102">
            <v>1001.87</v>
          </cell>
          <cell r="K102" t="str">
            <v>THB</v>
          </cell>
        </row>
        <row r="103">
          <cell r="A103" t="str">
            <v>@5C@</v>
          </cell>
          <cell r="B103" t="str">
            <v>PTUG00</v>
          </cell>
          <cell r="C103" t="str">
            <v>0721001086</v>
          </cell>
          <cell r="D103" t="str">
            <v/>
          </cell>
          <cell r="E103" t="str">
            <v>DZ</v>
          </cell>
          <cell r="F103" t="str">
            <v>40</v>
          </cell>
          <cell r="G103" t="str">
            <v/>
          </cell>
          <cell r="H103" t="str">
            <v>รับดอกเบี้ยเงินกู้ จาก tug</v>
          </cell>
          <cell r="I103">
            <v>39181</v>
          </cell>
          <cell r="J103">
            <v>1475.51</v>
          </cell>
          <cell r="K103" t="str">
            <v>THB</v>
          </cell>
        </row>
        <row r="104">
          <cell r="A104" t="str">
            <v>@5C@</v>
          </cell>
          <cell r="B104" t="str">
            <v>200704000048</v>
          </cell>
          <cell r="C104" t="str">
            <v>0721001125</v>
          </cell>
          <cell r="D104" t="str">
            <v/>
          </cell>
          <cell r="E104" t="str">
            <v>DZ</v>
          </cell>
          <cell r="F104" t="str">
            <v>40</v>
          </cell>
          <cell r="G104" t="str">
            <v/>
          </cell>
          <cell r="H104" t="str">
            <v>รับชำระหนี้ 07020124,240</v>
          </cell>
          <cell r="I104">
            <v>39181</v>
          </cell>
          <cell r="J104">
            <v>261</v>
          </cell>
          <cell r="K104" t="str">
            <v>THB</v>
          </cell>
        </row>
        <row r="105">
          <cell r="A105" t="str">
            <v>@5C@</v>
          </cell>
          <cell r="B105" t="str">
            <v>200704000029</v>
          </cell>
          <cell r="C105" t="str">
            <v>0721001126</v>
          </cell>
          <cell r="D105" t="str">
            <v/>
          </cell>
          <cell r="E105" t="str">
            <v>DZ</v>
          </cell>
          <cell r="F105" t="str">
            <v>40</v>
          </cell>
          <cell r="G105" t="str">
            <v/>
          </cell>
          <cell r="H105" t="str">
            <v>รับดอกเบี้ยเงินกู้จาก scc</v>
          </cell>
          <cell r="I105">
            <v>39181</v>
          </cell>
          <cell r="J105">
            <v>749.82</v>
          </cell>
          <cell r="K105" t="str">
            <v>THB</v>
          </cell>
        </row>
        <row r="106">
          <cell r="A106" t="str">
            <v>@5C@</v>
          </cell>
          <cell r="B106" t="str">
            <v>200704000002</v>
          </cell>
          <cell r="C106" t="str">
            <v>0721001127</v>
          </cell>
          <cell r="D106" t="str">
            <v/>
          </cell>
          <cell r="E106" t="str">
            <v>DZ</v>
          </cell>
          <cell r="F106" t="str">
            <v>40</v>
          </cell>
          <cell r="G106" t="str">
            <v/>
          </cell>
          <cell r="H106" t="str">
            <v>รับดอกเบี้ยเงินกู้จาก tus</v>
          </cell>
          <cell r="I106">
            <v>39181</v>
          </cell>
          <cell r="J106">
            <v>1481.48</v>
          </cell>
          <cell r="K106" t="str">
            <v>THB</v>
          </cell>
        </row>
        <row r="107">
          <cell r="A107" t="str">
            <v>@5C@</v>
          </cell>
          <cell r="B107" t="str">
            <v>COSFF</v>
          </cell>
          <cell r="C107" t="str">
            <v>0721001130</v>
          </cell>
          <cell r="D107" t="str">
            <v/>
          </cell>
          <cell r="E107" t="str">
            <v>DZ</v>
          </cell>
          <cell r="F107" t="str">
            <v>40</v>
          </cell>
          <cell r="G107" t="str">
            <v/>
          </cell>
          <cell r="H107" t="str">
            <v>รับ int.delay payment.cosff&lt;tufdn1107,0907&gt;</v>
          </cell>
          <cell r="I107">
            <v>39181</v>
          </cell>
          <cell r="J107">
            <v>75145.570000000007</v>
          </cell>
          <cell r="K107" t="str">
            <v>THB</v>
          </cell>
        </row>
        <row r="108">
          <cell r="A108" t="str">
            <v>@5C@</v>
          </cell>
          <cell r="B108" t="str">
            <v>07210011672007</v>
          </cell>
          <cell r="C108" t="str">
            <v>0721001167</v>
          </cell>
          <cell r="D108" t="str">
            <v/>
          </cell>
          <cell r="E108" t="str">
            <v>DZ</v>
          </cell>
          <cell r="F108" t="str">
            <v>40</v>
          </cell>
          <cell r="G108" t="str">
            <v/>
          </cell>
          <cell r="H108" t="str">
            <v>รับชำระหนี้ 06120441,07010382</v>
          </cell>
          <cell r="I108">
            <v>39181</v>
          </cell>
          <cell r="J108">
            <v>1920</v>
          </cell>
          <cell r="K108" t="str">
            <v>THB</v>
          </cell>
        </row>
        <row r="109">
          <cell r="A109" t="str">
            <v>@5C@</v>
          </cell>
          <cell r="B109" t="str">
            <v>5000080</v>
          </cell>
          <cell r="C109" t="str">
            <v>0751002937</v>
          </cell>
          <cell r="D109" t="str">
            <v/>
          </cell>
          <cell r="E109" t="str">
            <v>SZ</v>
          </cell>
          <cell r="F109" t="str">
            <v>40</v>
          </cell>
          <cell r="G109" t="str">
            <v/>
          </cell>
          <cell r="H109" t="str">
            <v>ROLL TUS018/07 44,600,000 เหลือ 14,700,000INT4.275</v>
          </cell>
          <cell r="I109">
            <v>39181</v>
          </cell>
          <cell r="J109">
            <v>1207.54</v>
          </cell>
          <cell r="K109" t="str">
            <v>THB</v>
          </cell>
        </row>
        <row r="110">
          <cell r="A110" t="str">
            <v>@5C@</v>
          </cell>
          <cell r="B110" t="str">
            <v>477/50</v>
          </cell>
          <cell r="C110" t="str">
            <v>0721001107</v>
          </cell>
          <cell r="D110" t="str">
            <v/>
          </cell>
          <cell r="E110" t="str">
            <v>DZ</v>
          </cell>
          <cell r="F110" t="str">
            <v>40</v>
          </cell>
          <cell r="G110" t="str">
            <v/>
          </cell>
          <cell r="H110" t="str">
            <v>รับชำระหนี้ 06120443</v>
          </cell>
          <cell r="I110">
            <v>39183</v>
          </cell>
          <cell r="J110">
            <v>18.89</v>
          </cell>
          <cell r="K110" t="str">
            <v>THB</v>
          </cell>
        </row>
        <row r="111">
          <cell r="A111" t="str">
            <v>@5C@</v>
          </cell>
          <cell r="B111" t="str">
            <v>478/80</v>
          </cell>
          <cell r="C111" t="str">
            <v>0721001108</v>
          </cell>
          <cell r="D111" t="str">
            <v/>
          </cell>
          <cell r="E111" t="str">
            <v>DZ</v>
          </cell>
          <cell r="F111" t="str">
            <v>40</v>
          </cell>
          <cell r="G111" t="str">
            <v/>
          </cell>
          <cell r="H111" t="str">
            <v>รับชำระหนี้ 07020039</v>
          </cell>
          <cell r="I111">
            <v>39183</v>
          </cell>
          <cell r="J111">
            <v>18.89</v>
          </cell>
          <cell r="K111" t="str">
            <v>THB</v>
          </cell>
        </row>
        <row r="112">
          <cell r="A112" t="str">
            <v>@5C@</v>
          </cell>
          <cell r="B112" t="str">
            <v>07210011712007</v>
          </cell>
          <cell r="C112" t="str">
            <v>0721001171</v>
          </cell>
          <cell r="D112" t="str">
            <v/>
          </cell>
          <cell r="E112" t="str">
            <v>DZ</v>
          </cell>
          <cell r="F112" t="str">
            <v>40</v>
          </cell>
          <cell r="G112" t="str">
            <v/>
          </cell>
          <cell r="H112" t="str">
            <v>รับชำระหนี้ 07030478-83</v>
          </cell>
          <cell r="I112">
            <v>39183</v>
          </cell>
          <cell r="J112">
            <v>275</v>
          </cell>
          <cell r="K112" t="str">
            <v>THB</v>
          </cell>
        </row>
        <row r="113">
          <cell r="A113" t="str">
            <v>@5C@</v>
          </cell>
          <cell r="B113" t="str">
            <v>07210011732007</v>
          </cell>
          <cell r="C113" t="str">
            <v>0721001173</v>
          </cell>
          <cell r="D113" t="str">
            <v/>
          </cell>
          <cell r="E113" t="str">
            <v>DZ</v>
          </cell>
          <cell r="F113" t="str">
            <v>40</v>
          </cell>
          <cell r="G113" t="str">
            <v/>
          </cell>
          <cell r="H113" t="str">
            <v>รับชำระหนี้ 07030459</v>
          </cell>
          <cell r="I113">
            <v>39183</v>
          </cell>
          <cell r="J113">
            <v>960</v>
          </cell>
          <cell r="K113" t="str">
            <v>THB</v>
          </cell>
        </row>
        <row r="114">
          <cell r="A114" t="str">
            <v>@5C@</v>
          </cell>
          <cell r="B114" t="str">
            <v>5000107</v>
          </cell>
          <cell r="C114" t="str">
            <v>0751003635</v>
          </cell>
          <cell r="D114" t="str">
            <v/>
          </cell>
          <cell r="E114" t="str">
            <v>SZ</v>
          </cell>
          <cell r="F114" t="str">
            <v>40</v>
          </cell>
          <cell r="G114" t="str">
            <v/>
          </cell>
          <cell r="H114" t="str">
            <v>ROLL TUS019/07 34,000,000 เหลือ 22,340,000 INT4.25</v>
          </cell>
          <cell r="I114">
            <v>39183</v>
          </cell>
          <cell r="J114">
            <v>1394.15</v>
          </cell>
          <cell r="K114" t="str">
            <v>THB</v>
          </cell>
        </row>
        <row r="115">
          <cell r="A115" t="str">
            <v>@5B@</v>
          </cell>
          <cell r="B115" t="str">
            <v>5000537</v>
          </cell>
          <cell r="C115" t="str">
            <v>0751002522</v>
          </cell>
          <cell r="D115" t="str">
            <v/>
          </cell>
          <cell r="E115" t="str">
            <v>SZ</v>
          </cell>
          <cell r="F115" t="str">
            <v>40</v>
          </cell>
          <cell r="G115" t="str">
            <v/>
          </cell>
          <cell r="H115" t="str">
            <v>ROLL SCC025/07 59,100,000 เหลือ 50,400,000 INT4.35</v>
          </cell>
          <cell r="I115">
            <v>39188</v>
          </cell>
          <cell r="K115" t="str">
            <v>THB</v>
          </cell>
        </row>
        <row r="116">
          <cell r="A116" t="str">
            <v>@5B@</v>
          </cell>
          <cell r="B116" t="str">
            <v>5000537</v>
          </cell>
          <cell r="C116" t="str">
            <v>0751002523</v>
          </cell>
          <cell r="D116" t="str">
            <v/>
          </cell>
          <cell r="E116" t="str">
            <v>SZ</v>
          </cell>
          <cell r="F116" t="str">
            <v>50</v>
          </cell>
          <cell r="G116" t="str">
            <v/>
          </cell>
          <cell r="H116" t="str">
            <v>ROLL SCC025/07 59,100,000 เหลือ 50,400,000 INT4.35</v>
          </cell>
          <cell r="I116">
            <v>39188</v>
          </cell>
          <cell r="K116" t="str">
            <v>THB</v>
          </cell>
        </row>
        <row r="117">
          <cell r="A117" t="str">
            <v>@5C@</v>
          </cell>
          <cell r="B117" t="str">
            <v>5004082</v>
          </cell>
          <cell r="C117" t="str">
            <v>0721001177</v>
          </cell>
          <cell r="D117" t="str">
            <v/>
          </cell>
          <cell r="E117" t="str">
            <v>DZ</v>
          </cell>
          <cell r="F117" t="str">
            <v>40</v>
          </cell>
          <cell r="G117" t="str">
            <v/>
          </cell>
          <cell r="H117" t="str">
            <v>รับชำระหนี้ 07030460</v>
          </cell>
          <cell r="I117">
            <v>39189</v>
          </cell>
          <cell r="J117">
            <v>1682.24</v>
          </cell>
          <cell r="K117" t="str">
            <v>THB</v>
          </cell>
        </row>
        <row r="118">
          <cell r="A118" t="str">
            <v>@5C@</v>
          </cell>
          <cell r="B118" t="str">
            <v>38/8</v>
          </cell>
          <cell r="C118" t="str">
            <v>0721001178</v>
          </cell>
          <cell r="D118" t="str">
            <v/>
          </cell>
          <cell r="E118" t="str">
            <v>DZ</v>
          </cell>
          <cell r="F118" t="str">
            <v>40</v>
          </cell>
          <cell r="G118" t="str">
            <v/>
          </cell>
          <cell r="H118" t="str">
            <v>รับชำระหนี้ 07040165,139</v>
          </cell>
          <cell r="I118">
            <v>39189</v>
          </cell>
          <cell r="J118">
            <v>72</v>
          </cell>
          <cell r="K118" t="str">
            <v>THB</v>
          </cell>
        </row>
        <row r="119">
          <cell r="A119" t="str">
            <v>@5C@</v>
          </cell>
          <cell r="B119" t="str">
            <v>07510026422007</v>
          </cell>
          <cell r="C119" t="str">
            <v>0751002642</v>
          </cell>
          <cell r="D119" t="str">
            <v/>
          </cell>
          <cell r="E119" t="str">
            <v>SZ</v>
          </cell>
          <cell r="F119" t="str">
            <v>40</v>
          </cell>
          <cell r="G119" t="str">
            <v/>
          </cell>
          <cell r="H119" t="str">
            <v>ROLL TUG003-18/05 เป็น TUG003-19/05  INT 6.55 %</v>
          </cell>
          <cell r="I119">
            <v>39189</v>
          </cell>
          <cell r="J119">
            <v>1475.51</v>
          </cell>
          <cell r="K119" t="str">
            <v>THB</v>
          </cell>
        </row>
        <row r="120">
          <cell r="A120" t="str">
            <v>@5C@</v>
          </cell>
          <cell r="B120" t="str">
            <v>200704000129</v>
          </cell>
          <cell r="C120" t="str">
            <v>0721001241</v>
          </cell>
          <cell r="D120" t="str">
            <v/>
          </cell>
          <cell r="E120" t="str">
            <v>DZ</v>
          </cell>
          <cell r="F120" t="str">
            <v>40</v>
          </cell>
          <cell r="G120" t="str">
            <v/>
          </cell>
          <cell r="H120" t="str">
            <v>รับชำระหนี้ 07020309,338</v>
          </cell>
          <cell r="I120">
            <v>39192</v>
          </cell>
          <cell r="J120">
            <v>1861.5</v>
          </cell>
          <cell r="K120" t="str">
            <v>THB</v>
          </cell>
        </row>
        <row r="121">
          <cell r="A121" t="str">
            <v>@5B@</v>
          </cell>
          <cell r="B121" t="str">
            <v>JIF</v>
          </cell>
          <cell r="C121" t="str">
            <v>0725000271</v>
          </cell>
          <cell r="D121" t="str">
            <v/>
          </cell>
          <cell r="E121" t="str">
            <v>DA</v>
          </cell>
          <cell r="F121" t="str">
            <v>40</v>
          </cell>
          <cell r="G121" t="str">
            <v/>
          </cell>
          <cell r="H121" t="str">
            <v>ตั้ง W/H TAX # JIF</v>
          </cell>
          <cell r="I121">
            <v>39192</v>
          </cell>
          <cell r="K121" t="str">
            <v>THB</v>
          </cell>
        </row>
        <row r="122">
          <cell r="A122" t="str">
            <v>@5B@</v>
          </cell>
          <cell r="B122" t="str">
            <v>JIF</v>
          </cell>
          <cell r="C122" t="str">
            <v>0725000272</v>
          </cell>
          <cell r="D122" t="str">
            <v/>
          </cell>
          <cell r="E122" t="str">
            <v>DA</v>
          </cell>
          <cell r="F122" t="str">
            <v>50</v>
          </cell>
          <cell r="G122" t="str">
            <v/>
          </cell>
          <cell r="H122" t="str">
            <v>Adust.เงินลงทุนในบ.ย่อยjif เขัารายได้เงินปันผล</v>
          </cell>
          <cell r="I122">
            <v>39192</v>
          </cell>
          <cell r="K122" t="str">
            <v>THB</v>
          </cell>
        </row>
        <row r="123">
          <cell r="A123" t="str">
            <v>@5B@</v>
          </cell>
          <cell r="B123" t="str">
            <v>่JIF</v>
          </cell>
          <cell r="C123" t="str">
            <v>0725000272</v>
          </cell>
          <cell r="D123" t="str">
            <v/>
          </cell>
          <cell r="E123" t="str">
            <v>DA</v>
          </cell>
          <cell r="F123" t="str">
            <v>40</v>
          </cell>
          <cell r="G123" t="str">
            <v/>
          </cell>
          <cell r="H123" t="str">
            <v>ตั้ง W/H TAX # JIF</v>
          </cell>
          <cell r="I123">
            <v>39192</v>
          </cell>
          <cell r="K123" t="str">
            <v>THB</v>
          </cell>
        </row>
        <row r="124">
          <cell r="A124" t="str">
            <v>@5B@</v>
          </cell>
          <cell r="B124" t="str">
            <v>JIF</v>
          </cell>
          <cell r="C124" t="str">
            <v>0725000273</v>
          </cell>
          <cell r="D124" t="str">
            <v/>
          </cell>
          <cell r="E124" t="str">
            <v>DA</v>
          </cell>
          <cell r="F124" t="str">
            <v>40</v>
          </cell>
          <cell r="G124" t="str">
            <v/>
          </cell>
          <cell r="H124" t="str">
            <v>Adust.เงินลงทุนในบ.ย่อยjif เขัารายได้เงินปันผล</v>
          </cell>
          <cell r="I124">
            <v>39192</v>
          </cell>
          <cell r="K124" t="str">
            <v>THB</v>
          </cell>
        </row>
        <row r="125">
          <cell r="A125" t="str">
            <v>@5B@</v>
          </cell>
          <cell r="B125" t="str">
            <v>่JIF</v>
          </cell>
          <cell r="C125" t="str">
            <v>0725000273</v>
          </cell>
          <cell r="D125" t="str">
            <v/>
          </cell>
          <cell r="E125" t="str">
            <v>DA</v>
          </cell>
          <cell r="F125" t="str">
            <v>50</v>
          </cell>
          <cell r="G125" t="str">
            <v/>
          </cell>
          <cell r="H125" t="str">
            <v>ตั้ง W/H TAX # JIF</v>
          </cell>
          <cell r="I125">
            <v>39192</v>
          </cell>
          <cell r="K125" t="str">
            <v>THB</v>
          </cell>
        </row>
        <row r="126">
          <cell r="A126" t="str">
            <v>@5B@</v>
          </cell>
          <cell r="B126" t="str">
            <v>JIF</v>
          </cell>
          <cell r="C126" t="str">
            <v>0725000274</v>
          </cell>
          <cell r="D126" t="str">
            <v/>
          </cell>
          <cell r="E126" t="str">
            <v>DA</v>
          </cell>
          <cell r="F126" t="str">
            <v>50</v>
          </cell>
          <cell r="G126" t="str">
            <v/>
          </cell>
          <cell r="H126" t="str">
            <v>ตั้ง W/H TAX # JIF</v>
          </cell>
          <cell r="I126">
            <v>39192</v>
          </cell>
          <cell r="K126" t="str">
            <v>THB</v>
          </cell>
        </row>
        <row r="127">
          <cell r="A127" t="str">
            <v>@5C@</v>
          </cell>
          <cell r="B127" t="str">
            <v>38/16</v>
          </cell>
          <cell r="C127" t="str">
            <v>0721001311</v>
          </cell>
          <cell r="D127" t="str">
            <v/>
          </cell>
          <cell r="E127" t="str">
            <v>DZ</v>
          </cell>
          <cell r="F127" t="str">
            <v>40</v>
          </cell>
          <cell r="G127" t="str">
            <v/>
          </cell>
          <cell r="H127" t="str">
            <v>รับชำระหนี้  07040298</v>
          </cell>
          <cell r="I127">
            <v>39196</v>
          </cell>
          <cell r="J127">
            <v>36</v>
          </cell>
          <cell r="K127" t="str">
            <v>THB</v>
          </cell>
        </row>
        <row r="128">
          <cell r="A128" t="str">
            <v>@5C@</v>
          </cell>
          <cell r="B128" t="str">
            <v>5000600</v>
          </cell>
          <cell r="C128" t="str">
            <v>0751002920</v>
          </cell>
          <cell r="D128" t="str">
            <v/>
          </cell>
          <cell r="E128" t="str">
            <v>SZ</v>
          </cell>
          <cell r="F128" t="str">
            <v>40</v>
          </cell>
          <cell r="G128" t="str">
            <v/>
          </cell>
          <cell r="H128" t="str">
            <v>รับชำระ SCC030/07-SCC032/07 จาก SCC</v>
          </cell>
          <cell r="I128">
            <v>39197</v>
          </cell>
          <cell r="J128">
            <v>437.42</v>
          </cell>
          <cell r="K128" t="str">
            <v>THB</v>
          </cell>
        </row>
        <row r="129">
          <cell r="A129" t="str">
            <v>@5C@</v>
          </cell>
          <cell r="B129" t="str">
            <v>200704000188</v>
          </cell>
          <cell r="C129" t="str">
            <v>0721001351</v>
          </cell>
          <cell r="D129" t="str">
            <v/>
          </cell>
          <cell r="E129" t="str">
            <v>DZ</v>
          </cell>
          <cell r="F129" t="str">
            <v>40</v>
          </cell>
          <cell r="G129" t="str">
            <v/>
          </cell>
          <cell r="H129" t="str">
            <v>รับชำระหนี้ 07030187,192</v>
          </cell>
          <cell r="I129">
            <v>39199</v>
          </cell>
          <cell r="J129">
            <v>1506</v>
          </cell>
          <cell r="K129" t="str">
            <v>THB</v>
          </cell>
        </row>
        <row r="130">
          <cell r="A130" t="str">
            <v>@5C@</v>
          </cell>
          <cell r="B130" t="str">
            <v>200704000009</v>
          </cell>
          <cell r="C130" t="str">
            <v>0721001354</v>
          </cell>
          <cell r="D130" t="str">
            <v/>
          </cell>
          <cell r="E130" t="str">
            <v>DZ</v>
          </cell>
          <cell r="F130" t="str">
            <v>40</v>
          </cell>
          <cell r="G130" t="str">
            <v/>
          </cell>
          <cell r="H130" t="str">
            <v>รับชำระหนี้ 07030491,DN5003000</v>
          </cell>
          <cell r="I130">
            <v>39199</v>
          </cell>
          <cell r="J130">
            <v>5770.45</v>
          </cell>
          <cell r="K130" t="str">
            <v>THB</v>
          </cell>
        </row>
        <row r="131">
          <cell r="A131" t="str">
            <v>@5C@</v>
          </cell>
          <cell r="B131" t="str">
            <v>5000683</v>
          </cell>
          <cell r="C131" t="str">
            <v>0751003310</v>
          </cell>
          <cell r="D131" t="str">
            <v/>
          </cell>
          <cell r="E131" t="str">
            <v>SZ</v>
          </cell>
          <cell r="F131" t="str">
            <v>40</v>
          </cell>
          <cell r="G131" t="str">
            <v/>
          </cell>
          <cell r="H131" t="str">
            <v>ROLL SCC034/07 234,200,000เหลือ203,650,000 INT4.05</v>
          </cell>
          <cell r="I131">
            <v>39204</v>
          </cell>
          <cell r="J131">
            <v>2470.83</v>
          </cell>
          <cell r="K131" t="str">
            <v>THB</v>
          </cell>
        </row>
        <row r="132">
          <cell r="A132" t="str">
            <v>@5C@</v>
          </cell>
          <cell r="B132" t="str">
            <v>5000718</v>
          </cell>
          <cell r="C132" t="str">
            <v>0751003430</v>
          </cell>
          <cell r="D132" t="str">
            <v/>
          </cell>
          <cell r="E132" t="str">
            <v>SZ</v>
          </cell>
          <cell r="F132" t="str">
            <v>40</v>
          </cell>
          <cell r="G132" t="str">
            <v/>
          </cell>
          <cell r="H132" t="str">
            <v>ROLL SCC034/07 203,650,000 เหลือ192,950,000INT4.05</v>
          </cell>
          <cell r="I132">
            <v>39204</v>
          </cell>
          <cell r="J132">
            <v>1581.77</v>
          </cell>
          <cell r="K132" t="str">
            <v>THB</v>
          </cell>
        </row>
        <row r="133">
          <cell r="A133" t="str">
            <v>@5C@</v>
          </cell>
          <cell r="B133" t="str">
            <v>5000726</v>
          </cell>
          <cell r="C133" t="str">
            <v>0751003503</v>
          </cell>
          <cell r="D133" t="str">
            <v/>
          </cell>
          <cell r="E133" t="str">
            <v>SZ</v>
          </cell>
          <cell r="F133" t="str">
            <v>40</v>
          </cell>
          <cell r="G133" t="str">
            <v/>
          </cell>
          <cell r="H133" t="str">
            <v>ROLL SCC034/07 192,950,000 เหลือ187,450,000INT4.05</v>
          </cell>
          <cell r="I133">
            <v>39204</v>
          </cell>
          <cell r="J133">
            <v>642.29</v>
          </cell>
          <cell r="K133" t="str">
            <v>THB</v>
          </cell>
        </row>
        <row r="134">
          <cell r="A134" t="str">
            <v>@5C@</v>
          </cell>
          <cell r="B134" t="str">
            <v>5000768</v>
          </cell>
          <cell r="C134" t="str">
            <v>0751003667</v>
          </cell>
          <cell r="D134" t="str">
            <v/>
          </cell>
          <cell r="E134" t="str">
            <v>SZ</v>
          </cell>
          <cell r="F134" t="str">
            <v>40</v>
          </cell>
          <cell r="G134" t="str">
            <v/>
          </cell>
          <cell r="H134" t="str">
            <v>ROLL SCC034/07 187,450,000 เหลือ186,200,000INT4.05</v>
          </cell>
          <cell r="I134">
            <v>39204</v>
          </cell>
          <cell r="J134">
            <v>1455.95</v>
          </cell>
          <cell r="K134" t="str">
            <v>THB</v>
          </cell>
        </row>
        <row r="135">
          <cell r="A135" t="str">
            <v>@5C@</v>
          </cell>
          <cell r="B135" t="str">
            <v>5000773</v>
          </cell>
          <cell r="C135" t="str">
            <v>0751003729</v>
          </cell>
          <cell r="D135" t="str">
            <v/>
          </cell>
          <cell r="E135" t="str">
            <v>SZ</v>
          </cell>
          <cell r="F135" t="str">
            <v>40</v>
          </cell>
          <cell r="G135" t="str">
            <v/>
          </cell>
          <cell r="H135" t="str">
            <v>ROLL SCC034/07 186,200,000 เหลือ112,500,000INT4.05</v>
          </cell>
          <cell r="I135">
            <v>39204</v>
          </cell>
          <cell r="J135">
            <v>206.61</v>
          </cell>
          <cell r="K135" t="str">
            <v>THB</v>
          </cell>
        </row>
        <row r="136">
          <cell r="A136" t="str">
            <v>@5C@</v>
          </cell>
          <cell r="B136" t="str">
            <v>5000650</v>
          </cell>
          <cell r="C136" t="str">
            <v>0751003101</v>
          </cell>
          <cell r="D136" t="str">
            <v/>
          </cell>
          <cell r="E136" t="str">
            <v>SZ</v>
          </cell>
          <cell r="F136" t="str">
            <v>40</v>
          </cell>
          <cell r="G136" t="str">
            <v/>
          </cell>
          <cell r="H136" t="str">
            <v>ROLL SCC035/07 18,000,000 เหลือ 17,000,000 INT4.05</v>
          </cell>
          <cell r="I136">
            <v>39205</v>
          </cell>
          <cell r="J136">
            <v>97.53</v>
          </cell>
          <cell r="K136" t="str">
            <v>THB</v>
          </cell>
        </row>
        <row r="137">
          <cell r="A137" t="str">
            <v>@5C@</v>
          </cell>
          <cell r="B137" t="str">
            <v>PTUI</v>
          </cell>
          <cell r="C137" t="str">
            <v>0751003302</v>
          </cell>
          <cell r="D137" t="str">
            <v/>
          </cell>
          <cell r="E137" t="str">
            <v>SZ</v>
          </cell>
          <cell r="F137" t="str">
            <v>40</v>
          </cell>
          <cell r="G137" t="str">
            <v/>
          </cell>
          <cell r="H137" t="str">
            <v>รับชำระ  ดอกเบี้ยรับ TUI  มค.-มีค. 50 และ ลูกหนี้</v>
          </cell>
          <cell r="I137">
            <v>39206</v>
          </cell>
          <cell r="J137">
            <v>5286738.0599999996</v>
          </cell>
          <cell r="K137" t="str">
            <v>THB</v>
          </cell>
        </row>
        <row r="138">
          <cell r="A138" t="str">
            <v>@5C@</v>
          </cell>
          <cell r="B138" t="str">
            <v>39/6</v>
          </cell>
          <cell r="C138" t="str">
            <v>0721001451</v>
          </cell>
          <cell r="D138" t="str">
            <v/>
          </cell>
          <cell r="E138" t="str">
            <v>DZ</v>
          </cell>
          <cell r="F138" t="str">
            <v>40</v>
          </cell>
          <cell r="G138" t="str">
            <v/>
          </cell>
          <cell r="H138" t="str">
            <v>รับชำระหนี้ 07050052-3</v>
          </cell>
          <cell r="I138">
            <v>39211</v>
          </cell>
          <cell r="J138">
            <v>96</v>
          </cell>
          <cell r="K138" t="str">
            <v>THB</v>
          </cell>
        </row>
        <row r="139">
          <cell r="A139" t="str">
            <v>@5C@</v>
          </cell>
          <cell r="B139" t="str">
            <v>200705000007</v>
          </cell>
          <cell r="C139" t="str">
            <v>0721001517</v>
          </cell>
          <cell r="D139" t="str">
            <v/>
          </cell>
          <cell r="E139" t="str">
            <v>DZ</v>
          </cell>
          <cell r="F139" t="str">
            <v>40</v>
          </cell>
          <cell r="G139" t="str">
            <v/>
          </cell>
          <cell r="H139" t="str">
            <v>รับดอกเบี้ยเงินกู้จาก PTUS00</v>
          </cell>
          <cell r="I139">
            <v>39213</v>
          </cell>
          <cell r="J139">
            <v>3044.23</v>
          </cell>
          <cell r="K139" t="str">
            <v>THB</v>
          </cell>
        </row>
        <row r="140">
          <cell r="A140" t="str">
            <v>@5C@</v>
          </cell>
          <cell r="B140" t="str">
            <v>200705000020</v>
          </cell>
          <cell r="C140" t="str">
            <v>0721001518</v>
          </cell>
          <cell r="D140" t="str">
            <v/>
          </cell>
          <cell r="E140" t="str">
            <v>DZ</v>
          </cell>
          <cell r="F140" t="str">
            <v>40</v>
          </cell>
          <cell r="G140" t="str">
            <v/>
          </cell>
          <cell r="H140" t="str">
            <v>รับดอกเบี้ยเงินกู้จาก PSCC00</v>
          </cell>
          <cell r="I140">
            <v>39213</v>
          </cell>
          <cell r="J140">
            <v>103.41</v>
          </cell>
          <cell r="K140" t="str">
            <v>THB</v>
          </cell>
        </row>
        <row r="141">
          <cell r="A141" t="str">
            <v>@5C@</v>
          </cell>
          <cell r="B141" t="str">
            <v>50/255</v>
          </cell>
          <cell r="C141" t="str">
            <v>0721001524</v>
          </cell>
          <cell r="D141" t="str">
            <v/>
          </cell>
          <cell r="E141" t="str">
            <v>DZ</v>
          </cell>
          <cell r="F141" t="str">
            <v>40</v>
          </cell>
          <cell r="G141" t="str">
            <v/>
          </cell>
          <cell r="H141" t="str">
            <v>รับดอกเบี้ยเงินกู้จาก PTUG00</v>
          </cell>
          <cell r="I141">
            <v>39216</v>
          </cell>
          <cell r="J141">
            <v>1256.1600000000001</v>
          </cell>
          <cell r="K141" t="str">
            <v>THB</v>
          </cell>
        </row>
        <row r="142">
          <cell r="A142" t="str">
            <v>@5C@</v>
          </cell>
          <cell r="B142" t="str">
            <v>COSFF</v>
          </cell>
          <cell r="C142" t="str">
            <v>0725000370</v>
          </cell>
          <cell r="D142" t="str">
            <v/>
          </cell>
          <cell r="E142" t="str">
            <v>DA</v>
          </cell>
          <cell r="F142" t="str">
            <v>40</v>
          </cell>
          <cell r="G142" t="str">
            <v/>
          </cell>
          <cell r="H142" t="str">
            <v>ตั้ง w/h tax ,adj.profit ctr(1,369.85$) 721001540</v>
          </cell>
          <cell r="I142">
            <v>39216</v>
          </cell>
          <cell r="J142">
            <v>51214.58</v>
          </cell>
          <cell r="K142" t="str">
            <v>THB</v>
          </cell>
        </row>
        <row r="143">
          <cell r="A143" t="str">
            <v>@5C@</v>
          </cell>
          <cell r="B143" t="str">
            <v>07210015932007</v>
          </cell>
          <cell r="C143" t="str">
            <v>0721001593</v>
          </cell>
          <cell r="D143" t="str">
            <v/>
          </cell>
          <cell r="E143" t="str">
            <v>DZ</v>
          </cell>
          <cell r="F143" t="str">
            <v>40</v>
          </cell>
          <cell r="G143" t="str">
            <v/>
          </cell>
          <cell r="H143" t="str">
            <v>รับชำระหนี้ 07040426,28</v>
          </cell>
          <cell r="I143">
            <v>39217</v>
          </cell>
          <cell r="J143">
            <v>275</v>
          </cell>
          <cell r="K143" t="str">
            <v>THB</v>
          </cell>
        </row>
        <row r="144">
          <cell r="A144" t="str">
            <v>@5C@</v>
          </cell>
          <cell r="B144" t="str">
            <v>07510034922007</v>
          </cell>
          <cell r="C144" t="str">
            <v>0751003492</v>
          </cell>
          <cell r="D144" t="str">
            <v/>
          </cell>
          <cell r="E144" t="str">
            <v>SZ</v>
          </cell>
          <cell r="F144" t="str">
            <v>40</v>
          </cell>
          <cell r="G144" t="str">
            <v/>
          </cell>
          <cell r="H144" t="str">
            <v>ROLL TUG003-19/05 เป็น TUG003-20/05 INT 6.25 %</v>
          </cell>
          <cell r="I144">
            <v>39219</v>
          </cell>
          <cell r="J144">
            <v>1435.62</v>
          </cell>
          <cell r="K144" t="str">
            <v>THB</v>
          </cell>
        </row>
        <row r="145">
          <cell r="A145" t="str">
            <v>@5C@</v>
          </cell>
          <cell r="B145" t="str">
            <v>200705000116</v>
          </cell>
          <cell r="C145" t="str">
            <v>0721001573</v>
          </cell>
          <cell r="D145" t="str">
            <v/>
          </cell>
          <cell r="E145" t="str">
            <v>DZ</v>
          </cell>
          <cell r="F145" t="str">
            <v>40</v>
          </cell>
          <cell r="G145" t="str">
            <v/>
          </cell>
          <cell r="H145" t="str">
            <v>รับชำระหนี้ 07040052,85</v>
          </cell>
          <cell r="I145">
            <v>39220</v>
          </cell>
          <cell r="J145">
            <v>669</v>
          </cell>
          <cell r="K145" t="str">
            <v>THB</v>
          </cell>
        </row>
        <row r="146">
          <cell r="A146" t="str">
            <v>@5C@</v>
          </cell>
          <cell r="B146" t="str">
            <v>5005010</v>
          </cell>
          <cell r="C146" t="str">
            <v>0721001611</v>
          </cell>
          <cell r="D146" t="str">
            <v/>
          </cell>
          <cell r="E146" t="str">
            <v>DZ</v>
          </cell>
          <cell r="F146" t="str">
            <v>40</v>
          </cell>
          <cell r="G146" t="str">
            <v/>
          </cell>
          <cell r="H146" t="str">
            <v>รับชำระหนี้ 07040117,414</v>
          </cell>
          <cell r="I146">
            <v>39223</v>
          </cell>
          <cell r="J146">
            <v>2060.2399999999998</v>
          </cell>
          <cell r="K146" t="str">
            <v>THB</v>
          </cell>
        </row>
        <row r="147">
          <cell r="A147" t="str">
            <v>@5C@</v>
          </cell>
          <cell r="B147" t="str">
            <v>39/12</v>
          </cell>
          <cell r="C147" t="str">
            <v>0721001640</v>
          </cell>
          <cell r="D147" t="str">
            <v/>
          </cell>
          <cell r="E147" t="str">
            <v>DZ</v>
          </cell>
          <cell r="F147" t="str">
            <v>40</v>
          </cell>
          <cell r="G147" t="str">
            <v/>
          </cell>
          <cell r="H147" t="str">
            <v>รับชำระหนี้ 07050106,252</v>
          </cell>
          <cell r="I147">
            <v>39225</v>
          </cell>
          <cell r="J147">
            <v>84</v>
          </cell>
          <cell r="K147" t="str">
            <v>THB</v>
          </cell>
        </row>
        <row r="148">
          <cell r="A148" t="str">
            <v>@5C@</v>
          </cell>
          <cell r="B148" t="str">
            <v>07210016682007</v>
          </cell>
          <cell r="C148" t="str">
            <v>0721001668</v>
          </cell>
          <cell r="D148" t="str">
            <v/>
          </cell>
          <cell r="E148" t="str">
            <v>DZ</v>
          </cell>
          <cell r="F148" t="str">
            <v>40</v>
          </cell>
          <cell r="G148" t="str">
            <v/>
          </cell>
          <cell r="H148" t="str">
            <v>รับชำระหนี้ 07040415,iz0705014</v>
          </cell>
          <cell r="I148">
            <v>39226</v>
          </cell>
          <cell r="J148">
            <v>960</v>
          </cell>
          <cell r="K148" t="str">
            <v>THB</v>
          </cell>
        </row>
        <row r="149">
          <cell r="A149" t="str">
            <v>@5C@</v>
          </cell>
          <cell r="B149" t="str">
            <v>20070500181</v>
          </cell>
          <cell r="C149" t="str">
            <v>0721001692</v>
          </cell>
          <cell r="D149" t="str">
            <v/>
          </cell>
          <cell r="E149" t="str">
            <v>DZ</v>
          </cell>
          <cell r="F149" t="str">
            <v>40</v>
          </cell>
          <cell r="G149" t="str">
            <v/>
          </cell>
          <cell r="H149" t="str">
            <v>รับชำระหนี้ 07040086,95</v>
          </cell>
          <cell r="I149">
            <v>39227</v>
          </cell>
          <cell r="J149">
            <v>570</v>
          </cell>
          <cell r="K149" t="str">
            <v>THB</v>
          </cell>
        </row>
        <row r="150">
          <cell r="A150" t="str">
            <v>@5C@</v>
          </cell>
          <cell r="B150" t="str">
            <v>07520001402007</v>
          </cell>
          <cell r="C150" t="str">
            <v>0752000140</v>
          </cell>
          <cell r="D150" t="str">
            <v/>
          </cell>
          <cell r="E150" t="str">
            <v>SB</v>
          </cell>
          <cell r="F150" t="str">
            <v>50</v>
          </cell>
          <cell r="G150" t="str">
            <v/>
          </cell>
          <cell r="H150" t="str">
            <v>ยื่นแบบภงด.50ปี 2006พร้อมคืนภาษีหัก ณ ที่จ่าย 2006</v>
          </cell>
          <cell r="I150">
            <v>39230</v>
          </cell>
          <cell r="K150" t="str">
            <v>THB</v>
          </cell>
        </row>
        <row r="151">
          <cell r="A151" t="str">
            <v>@5C@</v>
          </cell>
          <cell r="B151" t="str">
            <v>่JIF</v>
          </cell>
          <cell r="C151" t="str">
            <v>0721001751</v>
          </cell>
          <cell r="D151" t="str">
            <v/>
          </cell>
          <cell r="E151" t="str">
            <v>DZ</v>
          </cell>
          <cell r="F151" t="str">
            <v>40</v>
          </cell>
          <cell r="G151" t="str">
            <v/>
          </cell>
          <cell r="H151" t="str">
            <v>รับเงินปันผลจาก JIF</v>
          </cell>
          <cell r="I151">
            <v>39231</v>
          </cell>
          <cell r="J151">
            <v>2977762.5</v>
          </cell>
          <cell r="K151" t="str">
            <v>THB</v>
          </cell>
        </row>
        <row r="152">
          <cell r="A152" t="str">
            <v>@5C@</v>
          </cell>
          <cell r="B152" t="str">
            <v>PTUI</v>
          </cell>
          <cell r="C152" t="str">
            <v>0751003803</v>
          </cell>
          <cell r="D152" t="str">
            <v/>
          </cell>
          <cell r="E152" t="str">
            <v>SZ</v>
          </cell>
          <cell r="F152" t="str">
            <v>40</v>
          </cell>
          <cell r="G152" t="str">
            <v/>
          </cell>
          <cell r="H152" t="str">
            <v>รับชำระINT TUI 004-005/2006 1มีค.-30พค.50 จากTUI</v>
          </cell>
          <cell r="I152">
            <v>39232</v>
          </cell>
          <cell r="J152">
            <v>1222941.26</v>
          </cell>
          <cell r="K152" t="str">
            <v>THB</v>
          </cell>
        </row>
        <row r="153">
          <cell r="A153" t="str">
            <v>@5C@</v>
          </cell>
          <cell r="B153" t="str">
            <v>200706000046</v>
          </cell>
          <cell r="C153" t="str">
            <v>0721001780</v>
          </cell>
          <cell r="D153" t="str">
            <v/>
          </cell>
          <cell r="E153" t="str">
            <v>DZ</v>
          </cell>
          <cell r="F153" t="str">
            <v>40</v>
          </cell>
          <cell r="G153" t="str">
            <v/>
          </cell>
          <cell r="H153" t="str">
            <v>รับชำระหนี้ 07040261,297</v>
          </cell>
          <cell r="I153">
            <v>39234</v>
          </cell>
          <cell r="J153">
            <v>346.5</v>
          </cell>
          <cell r="K153" t="str">
            <v>THB</v>
          </cell>
        </row>
        <row r="154">
          <cell r="A154" t="str">
            <v>@5C@</v>
          </cell>
          <cell r="B154" t="str">
            <v>5000805</v>
          </cell>
          <cell r="C154" t="str">
            <v>0751004208</v>
          </cell>
          <cell r="D154" t="str">
            <v/>
          </cell>
          <cell r="E154" t="str">
            <v>SZ</v>
          </cell>
          <cell r="F154" t="str">
            <v>40</v>
          </cell>
          <cell r="G154" t="str">
            <v/>
          </cell>
          <cell r="H154" t="str">
            <v>ROLL SCC045/07 291,800,000 เหลือ285,700,000INT3.80</v>
          </cell>
          <cell r="I154">
            <v>39234</v>
          </cell>
          <cell r="J154">
            <v>1518.96</v>
          </cell>
          <cell r="K154" t="str">
            <v>THB</v>
          </cell>
        </row>
        <row r="155">
          <cell r="A155" t="str">
            <v>@5C@</v>
          </cell>
          <cell r="B155" t="str">
            <v>5000815</v>
          </cell>
          <cell r="C155" t="str">
            <v>0751004212</v>
          </cell>
          <cell r="D155" t="str">
            <v/>
          </cell>
          <cell r="E155" t="str">
            <v>SZ</v>
          </cell>
          <cell r="F155" t="str">
            <v>40</v>
          </cell>
          <cell r="G155" t="str">
            <v/>
          </cell>
          <cell r="H155" t="str">
            <v>ROLL SCC045/07 285,700,000 เหลือ275,800,000INT3.80</v>
          </cell>
          <cell r="I155">
            <v>39234</v>
          </cell>
          <cell r="J155">
            <v>594.88</v>
          </cell>
          <cell r="K155" t="str">
            <v>THB</v>
          </cell>
        </row>
        <row r="156">
          <cell r="A156" t="str">
            <v>@5C@</v>
          </cell>
          <cell r="B156" t="str">
            <v>5000844</v>
          </cell>
          <cell r="C156" t="str">
            <v>0751004247</v>
          </cell>
          <cell r="D156" t="str">
            <v/>
          </cell>
          <cell r="E156" t="str">
            <v>SZ</v>
          </cell>
          <cell r="F156" t="str">
            <v>40</v>
          </cell>
          <cell r="G156" t="str">
            <v/>
          </cell>
          <cell r="H156" t="str">
            <v>ROLL SCC045/07 235,800,000 เหลือ 229,800,000INT3.8</v>
          </cell>
          <cell r="I156">
            <v>39234</v>
          </cell>
          <cell r="J156">
            <v>1722.81</v>
          </cell>
          <cell r="K156" t="str">
            <v>THB</v>
          </cell>
        </row>
        <row r="157">
          <cell r="A157" t="str">
            <v>@5C@</v>
          </cell>
          <cell r="B157" t="str">
            <v>5000877</v>
          </cell>
          <cell r="C157" t="str">
            <v>0751004429</v>
          </cell>
          <cell r="D157" t="str">
            <v/>
          </cell>
          <cell r="E157" t="str">
            <v>SZ</v>
          </cell>
          <cell r="F157" t="str">
            <v>40</v>
          </cell>
          <cell r="G157" t="str">
            <v/>
          </cell>
          <cell r="H157" t="str">
            <v>ROLL SCC045/07 106,100,000เหลือ84,000,000 INT 3.80</v>
          </cell>
          <cell r="I157">
            <v>39234</v>
          </cell>
          <cell r="J157">
            <v>662.76</v>
          </cell>
          <cell r="K157" t="str">
            <v>THB</v>
          </cell>
        </row>
        <row r="158">
          <cell r="A158" t="str">
            <v>@5C@</v>
          </cell>
          <cell r="B158" t="str">
            <v>5000127</v>
          </cell>
          <cell r="C158" t="str">
            <v>0751004592</v>
          </cell>
          <cell r="D158" t="str">
            <v/>
          </cell>
          <cell r="E158" t="str">
            <v>SZ</v>
          </cell>
          <cell r="F158" t="str">
            <v>40</v>
          </cell>
          <cell r="G158" t="str">
            <v/>
          </cell>
          <cell r="H158" t="str">
            <v>ROLL TUS024/07 89,140,000เหลือ 55,940,000 INT 3.80</v>
          </cell>
          <cell r="I158">
            <v>39234</v>
          </cell>
          <cell r="J158">
            <v>2505.69</v>
          </cell>
          <cell r="K158" t="str">
            <v>THB</v>
          </cell>
        </row>
        <row r="159">
          <cell r="A159" t="str">
            <v>@5C@</v>
          </cell>
          <cell r="B159" t="str">
            <v>5000912</v>
          </cell>
          <cell r="C159" t="str">
            <v>0751004596</v>
          </cell>
          <cell r="D159" t="str">
            <v/>
          </cell>
          <cell r="E159" t="str">
            <v>SZ</v>
          </cell>
          <cell r="F159" t="str">
            <v>40</v>
          </cell>
          <cell r="G159" t="str">
            <v/>
          </cell>
          <cell r="H159" t="str">
            <v>ROLL SCC045/07 84,600,000เหลือ 76,100,000 INT 3.80</v>
          </cell>
          <cell r="I159">
            <v>39234</v>
          </cell>
          <cell r="J159">
            <v>704.61</v>
          </cell>
          <cell r="K159" t="str">
            <v>THB</v>
          </cell>
        </row>
        <row r="160">
          <cell r="A160" t="str">
            <v>@5C@</v>
          </cell>
          <cell r="B160" t="str">
            <v>39/15</v>
          </cell>
          <cell r="C160" t="str">
            <v>0721001800</v>
          </cell>
          <cell r="D160" t="str">
            <v/>
          </cell>
          <cell r="E160" t="str">
            <v>DZ</v>
          </cell>
          <cell r="F160" t="str">
            <v>40</v>
          </cell>
          <cell r="G160" t="str">
            <v/>
          </cell>
          <cell r="H160" t="str">
            <v>รับชำระหนี้ 07050290,419</v>
          </cell>
          <cell r="I160">
            <v>39237</v>
          </cell>
          <cell r="J160">
            <v>48</v>
          </cell>
          <cell r="K160" t="str">
            <v>THB</v>
          </cell>
        </row>
        <row r="161">
          <cell r="A161" t="str">
            <v>@5C@</v>
          </cell>
          <cell r="B161" t="str">
            <v>PTUI</v>
          </cell>
          <cell r="C161" t="str">
            <v>0751003954</v>
          </cell>
          <cell r="D161" t="str">
            <v/>
          </cell>
          <cell r="E161" t="str">
            <v>SZ</v>
          </cell>
          <cell r="F161" t="str">
            <v>40</v>
          </cell>
          <cell r="G161" t="str">
            <v/>
          </cell>
          <cell r="H161" t="str">
            <v>รับชำระ INT LOAN TUI  NO. 004/2006  20 ล้าน US</v>
          </cell>
          <cell r="I161">
            <v>39240</v>
          </cell>
          <cell r="J161">
            <v>1558191.44</v>
          </cell>
          <cell r="K161" t="str">
            <v>THB</v>
          </cell>
        </row>
        <row r="162">
          <cell r="A162" t="str">
            <v>@5C@</v>
          </cell>
          <cell r="B162" t="str">
            <v>PTUM00</v>
          </cell>
          <cell r="C162" t="str">
            <v>0751004590</v>
          </cell>
          <cell r="D162" t="str">
            <v/>
          </cell>
          <cell r="E162" t="str">
            <v>SZ</v>
          </cell>
          <cell r="F162" t="str">
            <v>40</v>
          </cell>
          <cell r="G162" t="str">
            <v/>
          </cell>
          <cell r="H162" t="str">
            <v>รับชำระ INT PTUM00 TUF001/07 60,000,000 INT 6.20 %</v>
          </cell>
          <cell r="I162">
            <v>39240</v>
          </cell>
          <cell r="J162">
            <v>326816.39</v>
          </cell>
          <cell r="K162" t="str">
            <v>THB</v>
          </cell>
        </row>
        <row r="163">
          <cell r="A163" t="str">
            <v>@5C@</v>
          </cell>
          <cell r="B163" t="str">
            <v>50/310</v>
          </cell>
          <cell r="C163" t="str">
            <v>0721001864</v>
          </cell>
          <cell r="D163" t="str">
            <v/>
          </cell>
          <cell r="E163" t="str">
            <v>DZ</v>
          </cell>
          <cell r="F163" t="str">
            <v>40</v>
          </cell>
          <cell r="G163" t="str">
            <v/>
          </cell>
          <cell r="H163" t="str">
            <v>รับ INT.จาก TUG00</v>
          </cell>
          <cell r="I163">
            <v>39241</v>
          </cell>
          <cell r="J163">
            <v>633.55999999999995</v>
          </cell>
          <cell r="K163" t="str">
            <v>THB</v>
          </cell>
        </row>
        <row r="164">
          <cell r="A164" t="str">
            <v>@5C@</v>
          </cell>
          <cell r="B164" t="str">
            <v>200706000032</v>
          </cell>
          <cell r="C164" t="str">
            <v>0721001875</v>
          </cell>
          <cell r="D164" t="str">
            <v/>
          </cell>
          <cell r="E164" t="str">
            <v>DZ</v>
          </cell>
          <cell r="F164" t="str">
            <v>40</v>
          </cell>
          <cell r="G164" t="str">
            <v/>
          </cell>
          <cell r="H164" t="str">
            <v>รับชำระหนี้ 07040174 +ค่าดอกเบี้ย</v>
          </cell>
          <cell r="I164">
            <v>39241</v>
          </cell>
          <cell r="J164">
            <v>3849.81</v>
          </cell>
          <cell r="K164" t="str">
            <v>THB</v>
          </cell>
        </row>
        <row r="165">
          <cell r="A165" t="str">
            <v>@5C@</v>
          </cell>
          <cell r="B165" t="str">
            <v>200706000098</v>
          </cell>
          <cell r="C165" t="str">
            <v>0721001882</v>
          </cell>
          <cell r="D165" t="str">
            <v/>
          </cell>
          <cell r="E165" t="str">
            <v>DZ</v>
          </cell>
          <cell r="F165" t="str">
            <v>40</v>
          </cell>
          <cell r="G165" t="str">
            <v/>
          </cell>
          <cell r="H165" t="str">
            <v>รับชำระหนี้ 07040321,332</v>
          </cell>
          <cell r="I165">
            <v>39241</v>
          </cell>
          <cell r="J165">
            <v>976.5</v>
          </cell>
          <cell r="K165" t="str">
            <v>THB</v>
          </cell>
        </row>
        <row r="166">
          <cell r="A166" t="str">
            <v>@5C@</v>
          </cell>
          <cell r="B166" t="str">
            <v>20070600008</v>
          </cell>
          <cell r="C166" t="str">
            <v>0721001886</v>
          </cell>
          <cell r="D166" t="str">
            <v/>
          </cell>
          <cell r="E166" t="str">
            <v>DZ</v>
          </cell>
          <cell r="F166" t="str">
            <v>40</v>
          </cell>
          <cell r="G166" t="str">
            <v/>
          </cell>
          <cell r="H166" t="str">
            <v>รับดอกเบี้ยเงินกู้จาก PTUS00</v>
          </cell>
          <cell r="I166">
            <v>39241</v>
          </cell>
          <cell r="J166">
            <v>1541.71</v>
          </cell>
          <cell r="K166" t="str">
            <v>THB</v>
          </cell>
        </row>
        <row r="167">
          <cell r="A167" t="str">
            <v>@5C@</v>
          </cell>
          <cell r="B167" t="str">
            <v>5006017</v>
          </cell>
          <cell r="C167" t="str">
            <v>0721001891</v>
          </cell>
          <cell r="D167" t="str">
            <v/>
          </cell>
          <cell r="E167" t="str">
            <v>DZ</v>
          </cell>
          <cell r="F167" t="str">
            <v>40</v>
          </cell>
          <cell r="G167" t="str">
            <v/>
          </cell>
          <cell r="H167" t="str">
            <v>รับชำระหนี้ 07050490</v>
          </cell>
          <cell r="I167">
            <v>39246</v>
          </cell>
          <cell r="J167">
            <v>1682.24</v>
          </cell>
          <cell r="K167" t="str">
            <v>THB</v>
          </cell>
        </row>
        <row r="168">
          <cell r="A168" t="str">
            <v>@5C@</v>
          </cell>
          <cell r="B168" t="str">
            <v>200706000009</v>
          </cell>
          <cell r="C168" t="str">
            <v>0721001953</v>
          </cell>
          <cell r="D168" t="str">
            <v/>
          </cell>
          <cell r="E168" t="str">
            <v>DZ</v>
          </cell>
          <cell r="F168" t="str">
            <v>40</v>
          </cell>
          <cell r="G168" t="str">
            <v/>
          </cell>
          <cell r="H168" t="str">
            <v>รับชำระหนี้ 07040433</v>
          </cell>
          <cell r="I168">
            <v>39248</v>
          </cell>
          <cell r="J168">
            <v>7355.87</v>
          </cell>
          <cell r="K168" t="str">
            <v>THB</v>
          </cell>
        </row>
        <row r="169">
          <cell r="A169" t="str">
            <v>@5C@</v>
          </cell>
          <cell r="B169" t="str">
            <v>200706000152</v>
          </cell>
          <cell r="C169" t="str">
            <v>0721001954</v>
          </cell>
          <cell r="D169" t="str">
            <v/>
          </cell>
          <cell r="E169" t="str">
            <v>DZ</v>
          </cell>
          <cell r="F169" t="str">
            <v>40</v>
          </cell>
          <cell r="G169" t="str">
            <v/>
          </cell>
          <cell r="H169" t="str">
            <v>รับชำระหนี้ 07050051,68</v>
          </cell>
          <cell r="I169">
            <v>39248</v>
          </cell>
          <cell r="J169">
            <v>342</v>
          </cell>
          <cell r="K169" t="str">
            <v>THB</v>
          </cell>
        </row>
        <row r="170">
          <cell r="A170" t="str">
            <v>@5C@</v>
          </cell>
          <cell r="B170" t="str">
            <v>EMP</v>
          </cell>
          <cell r="C170" t="str">
            <v>0721001969</v>
          </cell>
          <cell r="D170" t="str">
            <v/>
          </cell>
          <cell r="E170" t="str">
            <v>DZ</v>
          </cell>
          <cell r="F170" t="str">
            <v>40</v>
          </cell>
          <cell r="G170" t="str">
            <v/>
          </cell>
          <cell r="H170" t="str">
            <v>รับ Int.delay. payment.tufdn1407</v>
          </cell>
          <cell r="I170">
            <v>39248</v>
          </cell>
          <cell r="J170">
            <v>6558.24</v>
          </cell>
          <cell r="K170" t="str">
            <v>THB</v>
          </cell>
        </row>
        <row r="171">
          <cell r="A171" t="str">
            <v>@5C@</v>
          </cell>
          <cell r="B171" t="str">
            <v>50/313</v>
          </cell>
          <cell r="C171" t="str">
            <v>0751004294</v>
          </cell>
          <cell r="D171" t="str">
            <v/>
          </cell>
          <cell r="E171" t="str">
            <v>SZ</v>
          </cell>
          <cell r="F171" t="str">
            <v>40</v>
          </cell>
          <cell r="G171" t="str">
            <v/>
          </cell>
          <cell r="H171" t="str">
            <v>ROLL TUG003-20/05 เป็น TUG003-21/05 INT 6.05 %</v>
          </cell>
          <cell r="I171">
            <v>39248</v>
          </cell>
          <cell r="J171">
            <v>479.45</v>
          </cell>
          <cell r="K171" t="str">
            <v>THB</v>
          </cell>
        </row>
        <row r="172">
          <cell r="A172" t="str">
            <v>@5C@</v>
          </cell>
          <cell r="B172" t="str">
            <v>5000852</v>
          </cell>
          <cell r="C172" t="str">
            <v>0751004388</v>
          </cell>
          <cell r="D172" t="str">
            <v/>
          </cell>
          <cell r="E172" t="str">
            <v>SZ</v>
          </cell>
          <cell r="F172" t="str">
            <v>40</v>
          </cell>
          <cell r="G172" t="str">
            <v/>
          </cell>
          <cell r="H172" t="str">
            <v>ROLL SCC045/07 133,300,000เหลือ106,100,000 INT3.80</v>
          </cell>
          <cell r="I172">
            <v>39248</v>
          </cell>
          <cell r="J172">
            <v>232.48</v>
          </cell>
          <cell r="K172" t="str">
            <v>THB</v>
          </cell>
        </row>
        <row r="173">
          <cell r="A173" t="str">
            <v>@5C@</v>
          </cell>
          <cell r="B173" t="str">
            <v>COSFF</v>
          </cell>
          <cell r="C173" t="str">
            <v>0721001982</v>
          </cell>
          <cell r="D173" t="str">
            <v/>
          </cell>
          <cell r="E173" t="str">
            <v>DZ</v>
          </cell>
          <cell r="F173" t="str">
            <v>40</v>
          </cell>
          <cell r="G173" t="str">
            <v/>
          </cell>
          <cell r="H173" t="str">
            <v>รับ Int.delay. payment.tufdn2607</v>
          </cell>
          <cell r="I173">
            <v>39251</v>
          </cell>
          <cell r="J173">
            <v>84003.07</v>
          </cell>
          <cell r="K173" t="str">
            <v>THB</v>
          </cell>
        </row>
        <row r="174">
          <cell r="A174" t="str">
            <v>@5C@</v>
          </cell>
          <cell r="B174" t="str">
            <v>07210020212007</v>
          </cell>
          <cell r="C174" t="str">
            <v>0721002021</v>
          </cell>
          <cell r="D174" t="str">
            <v/>
          </cell>
          <cell r="E174" t="str">
            <v>DZ</v>
          </cell>
          <cell r="F174" t="str">
            <v>40</v>
          </cell>
          <cell r="G174" t="str">
            <v/>
          </cell>
          <cell r="H174" t="str">
            <v>รับชำระหนี้ 07050497-506</v>
          </cell>
          <cell r="I174">
            <v>39253</v>
          </cell>
          <cell r="J174">
            <v>275</v>
          </cell>
          <cell r="K174" t="str">
            <v>THB</v>
          </cell>
        </row>
        <row r="175">
          <cell r="A175" t="str">
            <v>@5C@</v>
          </cell>
          <cell r="B175" t="str">
            <v>tum</v>
          </cell>
          <cell r="C175" t="str">
            <v>0721002016</v>
          </cell>
          <cell r="D175" t="str">
            <v/>
          </cell>
          <cell r="E175" t="str">
            <v>DZ</v>
          </cell>
          <cell r="F175" t="str">
            <v>40</v>
          </cell>
          <cell r="G175" t="str">
            <v/>
          </cell>
          <cell r="H175" t="str">
            <v>รับชำระหนี้ 07050046,69,73</v>
          </cell>
          <cell r="I175">
            <v>39255</v>
          </cell>
          <cell r="J175">
            <v>930</v>
          </cell>
          <cell r="K175" t="str">
            <v>THB</v>
          </cell>
        </row>
        <row r="176">
          <cell r="A176" t="str">
            <v>@5C@</v>
          </cell>
          <cell r="B176" t="str">
            <v>07210021482007</v>
          </cell>
          <cell r="C176" t="str">
            <v>0721002148</v>
          </cell>
          <cell r="D176" t="str">
            <v/>
          </cell>
          <cell r="E176" t="str">
            <v>DZ</v>
          </cell>
          <cell r="F176" t="str">
            <v>40</v>
          </cell>
          <cell r="G176" t="str">
            <v/>
          </cell>
          <cell r="H176" t="str">
            <v>รับ INT.01/01-30/06/07</v>
          </cell>
          <cell r="I176">
            <v>39256</v>
          </cell>
          <cell r="J176">
            <v>14.37</v>
          </cell>
          <cell r="K176" t="str">
            <v>THB</v>
          </cell>
        </row>
        <row r="177">
          <cell r="A177" t="str">
            <v>@5C@</v>
          </cell>
          <cell r="B177" t="str">
            <v>07210020522007</v>
          </cell>
          <cell r="C177" t="str">
            <v>0721002052</v>
          </cell>
          <cell r="D177" t="str">
            <v/>
          </cell>
          <cell r="E177" t="str">
            <v>DZ</v>
          </cell>
          <cell r="F177" t="str">
            <v>40</v>
          </cell>
          <cell r="G177" t="str">
            <v/>
          </cell>
          <cell r="H177" t="str">
            <v>รับชำระหนี้ 07050493,IZ07060</v>
          </cell>
          <cell r="I177">
            <v>39258</v>
          </cell>
          <cell r="J177">
            <v>960</v>
          </cell>
          <cell r="K177" t="str">
            <v>THB</v>
          </cell>
        </row>
        <row r="178">
          <cell r="A178" t="str">
            <v>@5C@</v>
          </cell>
          <cell r="B178" t="str">
            <v>0713-500028</v>
          </cell>
          <cell r="C178" t="str">
            <v>0721002143</v>
          </cell>
          <cell r="D178" t="str">
            <v/>
          </cell>
          <cell r="E178" t="str">
            <v>DZ</v>
          </cell>
          <cell r="F178" t="str">
            <v>40</v>
          </cell>
          <cell r="G178" t="str">
            <v/>
          </cell>
          <cell r="H178" t="str">
            <v>รับ INT.01/01-30/06/07</v>
          </cell>
          <cell r="I178">
            <v>39258</v>
          </cell>
          <cell r="J178">
            <v>63.47</v>
          </cell>
          <cell r="K178" t="str">
            <v>THB</v>
          </cell>
        </row>
        <row r="179">
          <cell r="A179" t="str">
            <v>@5C@</v>
          </cell>
          <cell r="B179" t="str">
            <v>07210021612007</v>
          </cell>
          <cell r="C179" t="str">
            <v>0721002161</v>
          </cell>
          <cell r="D179" t="str">
            <v/>
          </cell>
          <cell r="E179" t="str">
            <v>DZ</v>
          </cell>
          <cell r="F179" t="str">
            <v>40</v>
          </cell>
          <cell r="G179" t="str">
            <v/>
          </cell>
          <cell r="H179" t="str">
            <v>รับ INT.01/01-30/06/07</v>
          </cell>
          <cell r="I179">
            <v>39258</v>
          </cell>
          <cell r="J179">
            <v>85.33</v>
          </cell>
          <cell r="K179" t="str">
            <v>THB</v>
          </cell>
        </row>
        <row r="180">
          <cell r="A180" t="str">
            <v>@5C@</v>
          </cell>
          <cell r="B180" t="str">
            <v>07510044812007</v>
          </cell>
          <cell r="C180" t="str">
            <v>0751004481</v>
          </cell>
          <cell r="D180" t="str">
            <v/>
          </cell>
          <cell r="E180" t="str">
            <v>SZ</v>
          </cell>
          <cell r="F180" t="str">
            <v>40</v>
          </cell>
          <cell r="G180" t="str">
            <v/>
          </cell>
          <cell r="H180" t="str">
            <v>ROLL P/N TUG001/07 เป็น TUG001-1/07 INT 6.05%</v>
          </cell>
          <cell r="I180">
            <v>39258</v>
          </cell>
          <cell r="J180">
            <v>410.96</v>
          </cell>
          <cell r="K180" t="str">
            <v>THB</v>
          </cell>
        </row>
        <row r="181">
          <cell r="A181" t="str">
            <v>@5C@</v>
          </cell>
          <cell r="B181" t="str">
            <v>07210021522007</v>
          </cell>
          <cell r="C181" t="str">
            <v>0721002152</v>
          </cell>
          <cell r="D181" t="str">
            <v/>
          </cell>
          <cell r="E181" t="str">
            <v>DZ</v>
          </cell>
          <cell r="F181" t="str">
            <v>40</v>
          </cell>
          <cell r="G181" t="str">
            <v/>
          </cell>
          <cell r="H181" t="str">
            <v>รับ INT.01/01-30/06/07</v>
          </cell>
          <cell r="I181">
            <v>39261</v>
          </cell>
          <cell r="J181">
            <v>1.43</v>
          </cell>
          <cell r="K181" t="str">
            <v>THB</v>
          </cell>
        </row>
        <row r="182">
          <cell r="A182" t="str">
            <v>@5C@</v>
          </cell>
          <cell r="B182" t="str">
            <v>200706000257</v>
          </cell>
          <cell r="C182" t="str">
            <v>0721002103</v>
          </cell>
          <cell r="D182" t="str">
            <v/>
          </cell>
          <cell r="E182" t="str">
            <v>DZ</v>
          </cell>
          <cell r="F182" t="str">
            <v>40</v>
          </cell>
          <cell r="G182" t="str">
            <v/>
          </cell>
          <cell r="H182" t="str">
            <v>รับชำระหนี้ 07050132,250</v>
          </cell>
          <cell r="I182">
            <v>39262</v>
          </cell>
          <cell r="J182">
            <v>988.5</v>
          </cell>
          <cell r="K182" t="str">
            <v>THB</v>
          </cell>
        </row>
        <row r="183">
          <cell r="A183" t="str">
            <v>@5C@</v>
          </cell>
          <cell r="B183" t="str">
            <v>5000128</v>
          </cell>
          <cell r="C183" t="str">
            <v>0751004594</v>
          </cell>
          <cell r="D183" t="str">
            <v/>
          </cell>
          <cell r="E183" t="str">
            <v>SZ</v>
          </cell>
          <cell r="F183" t="str">
            <v>40</v>
          </cell>
          <cell r="G183" t="str">
            <v/>
          </cell>
          <cell r="H183" t="str">
            <v>รับชำระ P/N TUS024/07-025/07 พร้อม INT 3.80,3.78%</v>
          </cell>
          <cell r="I183">
            <v>39262</v>
          </cell>
          <cell r="J183">
            <v>265.36</v>
          </cell>
          <cell r="K183" t="str">
            <v>THB</v>
          </cell>
        </row>
        <row r="184">
          <cell r="A184" t="str">
            <v>@5C@</v>
          </cell>
          <cell r="B184" t="str">
            <v>0930700000007</v>
          </cell>
          <cell r="C184" t="str">
            <v>0721002144</v>
          </cell>
          <cell r="D184" t="str">
            <v/>
          </cell>
          <cell r="E184" t="str">
            <v>DZ</v>
          </cell>
          <cell r="F184" t="str">
            <v>40</v>
          </cell>
          <cell r="G184" t="str">
            <v/>
          </cell>
          <cell r="H184" t="str">
            <v>รับ INT.01/01-30/06/07</v>
          </cell>
          <cell r="I184">
            <v>39263</v>
          </cell>
          <cell r="J184">
            <v>56.38</v>
          </cell>
          <cell r="K184" t="str">
            <v>THB</v>
          </cell>
        </row>
        <row r="185">
          <cell r="A185" t="str">
            <v>@5C@</v>
          </cell>
          <cell r="B185" t="str">
            <v>042070000018</v>
          </cell>
          <cell r="C185" t="str">
            <v>0721002145</v>
          </cell>
          <cell r="D185" t="str">
            <v/>
          </cell>
          <cell r="E185" t="str">
            <v>DZ</v>
          </cell>
          <cell r="F185" t="str">
            <v>40</v>
          </cell>
          <cell r="G185" t="str">
            <v/>
          </cell>
          <cell r="H185" t="str">
            <v>รับ INT.01/01-30/06/07</v>
          </cell>
          <cell r="I185">
            <v>39263</v>
          </cell>
          <cell r="J185">
            <v>0.53</v>
          </cell>
          <cell r="K185" t="str">
            <v>THB</v>
          </cell>
        </row>
        <row r="186">
          <cell r="A186" t="str">
            <v>@5C@</v>
          </cell>
          <cell r="B186" t="str">
            <v>07210021532007</v>
          </cell>
          <cell r="C186" t="str">
            <v>0721002153</v>
          </cell>
          <cell r="D186" t="str">
            <v/>
          </cell>
          <cell r="E186" t="str">
            <v>DZ</v>
          </cell>
          <cell r="F186" t="str">
            <v>40</v>
          </cell>
          <cell r="G186" t="str">
            <v/>
          </cell>
          <cell r="H186" t="str">
            <v>รับ INT.01/01-30/06/07</v>
          </cell>
          <cell r="I186">
            <v>39263</v>
          </cell>
          <cell r="J186">
            <v>1.73</v>
          </cell>
          <cell r="K186" t="str">
            <v>THB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BS ATTACH"/>
    </sheetNames>
    <sheetDataSet>
      <sheetData sheetId="0" refreshError="1">
        <row r="12">
          <cell r="C12">
            <v>10423180.720000001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F -other Revenue  01-12_2012"/>
      <sheetName val="TUF -purchase 01-12  2012"/>
      <sheetName val="TUF -AP_cosi_2012"/>
      <sheetName val="TUF -sale -USPN 1-12 -2012"/>
      <sheetName val="int.accured TUF_USPN"/>
      <sheetName val="TUF -sale - cos  01-12  2012"/>
      <sheetName val="AR  30.09.12"/>
      <sheetName val="Cosi  file (TUF_AP) "/>
      <sheetName val="TUF - US PET"/>
      <sheetName val="cosi file (TUF)AR "/>
      <sheetName val="Sheet1"/>
      <sheetName val="int.accurred cos 30-09-12 ok"/>
      <sheetName val="reconcile accrued int.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conso46"/>
      <sheetName val="เงินกู้ MGC"/>
      <sheetName val="เงินกู้ธนชาติ"/>
      <sheetName val="ตั๋วเงินรับ"/>
      <sheetName val="Age311299TAS"/>
      <sheetName val="TASintDec00"/>
      <sheetName val="P4DDBFTAS"/>
      <sheetName val="Dt"/>
      <sheetName val="Group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00_Cover"/>
      <sheetName val="01_Company- and Contactdetails"/>
      <sheetName val="02_CompanyList"/>
      <sheetName val="09_LongTermInvestments"/>
      <sheetName val="03a_BalanceSheet opening"/>
      <sheetName val="03_BalanceSheet closing"/>
      <sheetName val="04_Cash and cash equivalents"/>
      <sheetName val="05_Inventories"/>
      <sheetName val="06_PPE"/>
      <sheetName val="07_Other non current assets"/>
      <sheetName val="08a_Short-term receivables"/>
      <sheetName val="08b_Short-term liabilities"/>
      <sheetName val="09a_Long-term receivables"/>
      <sheetName val="09b_Long-term liablilities"/>
      <sheetName val="10_Equity"/>
      <sheetName val="11_IncomeStatement"/>
      <sheetName val="12_IC_Revenue_Expenses"/>
      <sheetName val="Sheet1"/>
      <sheetName val="Investment"/>
      <sheetName val="99_Incorrects"/>
    </sheetNames>
    <sheetDataSet>
      <sheetData sheetId="0">
        <row r="4">
          <cell r="I4" t="str">
            <v>Import:</v>
          </cell>
        </row>
      </sheetData>
      <sheetData sheetId="1"/>
      <sheetData sheetId="2">
        <row r="10">
          <cell r="H10" t="b">
            <v>1</v>
          </cell>
        </row>
      </sheetData>
      <sheetData sheetId="3">
        <row r="10">
          <cell r="C10" t="str">
            <v>TUF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interval"/>
      <sheetName val="total"/>
      <sheetName val="bus"/>
      <sheetName val="hous"/>
      <sheetName val="litigation"/>
      <sheetName val="due class"/>
      <sheetName val="data"/>
      <sheetName val="data2"/>
      <sheetName val=" due class2"/>
      <sheetName val="due class3"/>
      <sheetName val="pivot1"/>
      <sheetName val="pivot2"/>
      <sheetName val="Due b-e"/>
      <sheetName val="sum total"/>
      <sheetName val="Sheet2"/>
      <sheetName val="graph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K-1A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ั้น"/>
      <sheetName val="Sheet3"/>
      <sheetName val="final"/>
      <sheetName val="Sheet2"/>
      <sheetName val="bal sort"/>
      <sheetName val="summary"/>
      <sheetName val="ยกเลิกใบเสร็จ"/>
      <sheetName val="payment aug04"/>
      <sheetName val="payment jul05"/>
      <sheetName val="payment jun05"/>
      <sheetName val="payment may05"/>
      <sheetName val="payment apr05"/>
      <sheetName val="payment mar05"/>
      <sheetName val="payment feb05"/>
      <sheetName val="payment jan05"/>
      <sheetName val="payment dec04"/>
      <sheetName val="payment nov04"/>
      <sheetName val="payment oct04"/>
      <sheetName val="payment sep04"/>
      <sheetName val="aug action on npl"/>
      <sheetName val="aug action on pl"/>
      <sheetName val="Total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FS-YTD"/>
      <sheetName val="U-7"/>
      <sheetName val="BALANCE SHEET 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DEP12"/>
      <sheetName val="???"/>
      <sheetName val="set date"/>
      <sheetName val="Trial Balanc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Q001 Lead"/>
      <sheetName val="Q002 Nature of account"/>
      <sheetName val="Q100 Debt, Int exp, compliance"/>
      <sheetName val="Q110 Sum of loan agreements"/>
      <sheetName val="Q120 Verification of debts"/>
      <sheetName val="Q130 Compliance with covenants"/>
      <sheetName val="Q130 Non-compliance (waiver)"/>
      <sheetName val="Q130 Non-compliance"/>
      <sheetName val="Q140 Int exp"/>
      <sheetName val="Q200 New agreement"/>
      <sheetName val="Q300 Collaterals"/>
      <sheetName val="Q400 Lease, rent contracts"/>
      <sheetName val="Q410 Contract#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5z-cost ที่ยกเว้น"/>
      <sheetName val="d"/>
    </sheetNames>
    <sheetDataSet>
      <sheetData sheetId="0"/>
      <sheetData sheetId="1">
        <row r="1">
          <cell r="A1" t="str">
            <v>SELLING &amp; ADMINISTRATION EXPENSES</v>
          </cell>
        </row>
        <row r="2">
          <cell r="A2" t="str">
            <v>JAN. 2015</v>
          </cell>
        </row>
        <row r="3">
          <cell r="A3" t="str">
            <v>cost center</v>
          </cell>
        </row>
        <row r="4">
          <cell r="A4" t="str">
            <v>00000000</v>
          </cell>
        </row>
        <row r="5">
          <cell r="A5" t="str">
            <v>F0010000</v>
          </cell>
        </row>
        <row r="6">
          <cell r="A6" t="str">
            <v>F0900000</v>
          </cell>
        </row>
        <row r="7">
          <cell r="A7" t="str">
            <v>F0900005</v>
          </cell>
        </row>
        <row r="8">
          <cell r="A8" t="str">
            <v>F0900010</v>
          </cell>
        </row>
        <row r="9">
          <cell r="A9" t="str">
            <v>F0900015</v>
          </cell>
        </row>
        <row r="10">
          <cell r="A10" t="str">
            <v>F0900020</v>
          </cell>
        </row>
        <row r="11">
          <cell r="A11" t="str">
            <v>F0900025</v>
          </cell>
        </row>
        <row r="12">
          <cell r="A12" t="str">
            <v>F0900030</v>
          </cell>
        </row>
        <row r="13">
          <cell r="A13" t="str">
            <v>F0900035</v>
          </cell>
        </row>
        <row r="14">
          <cell r="A14" t="str">
            <v>F0900040</v>
          </cell>
        </row>
        <row r="15">
          <cell r="A15" t="str">
            <v>F0900045</v>
          </cell>
        </row>
        <row r="16">
          <cell r="A16" t="str">
            <v>F0900050</v>
          </cell>
        </row>
        <row r="17">
          <cell r="A17" t="str">
            <v>F0900055</v>
          </cell>
        </row>
        <row r="18">
          <cell r="A18" t="str">
            <v>F0900060</v>
          </cell>
        </row>
        <row r="19">
          <cell r="A19" t="str">
            <v>F0900065</v>
          </cell>
        </row>
        <row r="20">
          <cell r="A20" t="str">
            <v>F0900066</v>
          </cell>
        </row>
        <row r="21">
          <cell r="A21" t="str">
            <v>F0900067</v>
          </cell>
        </row>
        <row r="22">
          <cell r="A22" t="str">
            <v>F0900068</v>
          </cell>
        </row>
        <row r="23">
          <cell r="A23" t="str">
            <v>F0910000</v>
          </cell>
        </row>
        <row r="24">
          <cell r="A24" t="str">
            <v>F1010000</v>
          </cell>
        </row>
        <row r="25">
          <cell r="A25" t="str">
            <v>F1920000</v>
          </cell>
        </row>
        <row r="26">
          <cell r="A26" t="str">
            <v>F1920005</v>
          </cell>
        </row>
        <row r="27">
          <cell r="A27" t="str">
            <v>F1920006</v>
          </cell>
        </row>
        <row r="28">
          <cell r="A28" t="str">
            <v>F1920007</v>
          </cell>
        </row>
        <row r="29">
          <cell r="A29" t="str">
            <v>F1920010</v>
          </cell>
        </row>
        <row r="30">
          <cell r="A30" t="str">
            <v>F1920015</v>
          </cell>
        </row>
        <row r="31">
          <cell r="A31" t="str">
            <v>F1920020</v>
          </cell>
        </row>
        <row r="32">
          <cell r="A32" t="str">
            <v>F1920021</v>
          </cell>
        </row>
        <row r="33">
          <cell r="A33" t="str">
            <v>F1920025</v>
          </cell>
        </row>
        <row r="34">
          <cell r="A34" t="str">
            <v>F1920030</v>
          </cell>
        </row>
        <row r="35">
          <cell r="A35" t="str">
            <v>F1920031</v>
          </cell>
        </row>
        <row r="36">
          <cell r="A36" t="str">
            <v>F1920035</v>
          </cell>
        </row>
        <row r="37">
          <cell r="A37" t="str">
            <v>F1920040</v>
          </cell>
        </row>
        <row r="38">
          <cell r="A38" t="str">
            <v>F1920045</v>
          </cell>
        </row>
        <row r="39">
          <cell r="A39" t="str">
            <v>F1920055</v>
          </cell>
        </row>
        <row r="40">
          <cell r="A40" t="str">
            <v>F1920056</v>
          </cell>
        </row>
        <row r="41">
          <cell r="A41" t="str">
            <v>F1920057</v>
          </cell>
        </row>
        <row r="42">
          <cell r="A42" t="str">
            <v>F1920058</v>
          </cell>
        </row>
        <row r="43">
          <cell r="A43" t="str">
            <v>F1920060</v>
          </cell>
        </row>
        <row r="44">
          <cell r="A44" t="str">
            <v>F1920062</v>
          </cell>
        </row>
        <row r="45">
          <cell r="A45" t="str">
            <v>F1920063</v>
          </cell>
        </row>
        <row r="46">
          <cell r="A46" t="str">
            <v>F1920064</v>
          </cell>
        </row>
        <row r="47">
          <cell r="A47" t="str">
            <v>F1920065</v>
          </cell>
        </row>
        <row r="48">
          <cell r="A48" t="str">
            <v>F1920067</v>
          </cell>
        </row>
        <row r="49">
          <cell r="A49" t="str">
            <v>F1920070</v>
          </cell>
        </row>
        <row r="50">
          <cell r="A50" t="str">
            <v>F1920072</v>
          </cell>
        </row>
        <row r="51">
          <cell r="A51" t="str">
            <v>F1920073</v>
          </cell>
        </row>
        <row r="52">
          <cell r="A52" t="str">
            <v>F1920075</v>
          </cell>
        </row>
        <row r="53">
          <cell r="A53" t="str">
            <v>F1920085</v>
          </cell>
        </row>
        <row r="54">
          <cell r="A54" t="str">
            <v>F1920086</v>
          </cell>
        </row>
        <row r="55">
          <cell r="A55" t="str">
            <v>F1920087</v>
          </cell>
        </row>
        <row r="56">
          <cell r="A56" t="str">
            <v>F1920088</v>
          </cell>
        </row>
        <row r="57">
          <cell r="A57" t="str">
            <v>F1920089</v>
          </cell>
        </row>
        <row r="58">
          <cell r="A58" t="str">
            <v>F1920095</v>
          </cell>
        </row>
        <row r="59">
          <cell r="A59" t="str">
            <v>F1940000</v>
          </cell>
        </row>
        <row r="60">
          <cell r="A60" t="str">
            <v>F1940005</v>
          </cell>
        </row>
        <row r="61">
          <cell r="A61" t="str">
            <v>F1940010</v>
          </cell>
        </row>
        <row r="62">
          <cell r="A62" t="str">
            <v>F1940020</v>
          </cell>
        </row>
        <row r="63">
          <cell r="A63" t="str">
            <v>F1940025</v>
          </cell>
        </row>
        <row r="64">
          <cell r="A64" t="str">
            <v>F1940040</v>
          </cell>
        </row>
        <row r="65">
          <cell r="A65" t="str">
            <v>F1940045</v>
          </cell>
        </row>
        <row r="66">
          <cell r="A66" t="str">
            <v>F1940050</v>
          </cell>
        </row>
        <row r="67">
          <cell r="A67" t="str">
            <v>F1940055</v>
          </cell>
        </row>
        <row r="68">
          <cell r="A68" t="str">
            <v>F1920081</v>
          </cell>
        </row>
        <row r="69">
          <cell r="A69" t="str">
            <v>F1920091</v>
          </cell>
        </row>
        <row r="70">
          <cell r="A70" t="str">
            <v>F1920083</v>
          </cell>
        </row>
        <row r="71">
          <cell r="A71" t="str">
            <v>F1920099</v>
          </cell>
        </row>
        <row r="72">
          <cell r="A72" t="str">
            <v>F1920092-ย้ายเป็นcorporate</v>
          </cell>
        </row>
        <row r="73">
          <cell r="A73" t="str">
            <v>F1920093</v>
          </cell>
        </row>
        <row r="74">
          <cell r="A74" t="str">
            <v>F1920094</v>
          </cell>
        </row>
        <row r="75">
          <cell r="A75" t="str">
            <v>F1920046</v>
          </cell>
        </row>
        <row r="76">
          <cell r="A76" t="str">
            <v>F1920090</v>
          </cell>
        </row>
        <row r="77">
          <cell r="A77" t="str">
            <v>F1941000</v>
          </cell>
        </row>
        <row r="78">
          <cell r="A78" t="str">
            <v>F1941100</v>
          </cell>
        </row>
        <row r="79">
          <cell r="A79" t="str">
            <v>F1941105</v>
          </cell>
        </row>
        <row r="80">
          <cell r="A80" t="str">
            <v>F1941110</v>
          </cell>
        </row>
        <row r="81">
          <cell r="A81" t="str">
            <v>F1942000</v>
          </cell>
        </row>
        <row r="82">
          <cell r="A82" t="str">
            <v>F1942005</v>
          </cell>
        </row>
        <row r="83">
          <cell r="A83" t="str">
            <v>F1942200</v>
          </cell>
        </row>
        <row r="84">
          <cell r="A84" t="str">
            <v>F1942205</v>
          </cell>
        </row>
        <row r="85">
          <cell r="A85" t="str">
            <v>F1942210</v>
          </cell>
        </row>
        <row r="86">
          <cell r="A86" t="str">
            <v>F1942215</v>
          </cell>
        </row>
        <row r="87">
          <cell r="A87" t="str">
            <v>F1942230</v>
          </cell>
        </row>
        <row r="88">
          <cell r="A88" t="str">
            <v>F1942220</v>
          </cell>
        </row>
        <row r="89">
          <cell r="A89" t="str">
            <v>F1942300</v>
          </cell>
        </row>
        <row r="90">
          <cell r="A90" t="str">
            <v>F1942305</v>
          </cell>
        </row>
        <row r="91">
          <cell r="A91" t="str">
            <v>F1942310</v>
          </cell>
        </row>
        <row r="92">
          <cell r="A92" t="str">
            <v>F1942315</v>
          </cell>
        </row>
        <row r="93">
          <cell r="A93" t="str">
            <v>F1942400</v>
          </cell>
        </row>
        <row r="94">
          <cell r="A94" t="str">
            <v>F1942500</v>
          </cell>
        </row>
        <row r="95">
          <cell r="A95" t="str">
            <v>F1943800</v>
          </cell>
        </row>
        <row r="96">
          <cell r="A96" t="str">
            <v>F1943900</v>
          </cell>
        </row>
        <row r="97">
          <cell r="A97" t="str">
            <v>F1943500</v>
          </cell>
        </row>
        <row r="98">
          <cell r="A98" t="str">
            <v>F1940030</v>
          </cell>
        </row>
        <row r="99">
          <cell r="A99" t="str">
            <v>F1940035</v>
          </cell>
        </row>
        <row r="100">
          <cell r="A100" t="str">
            <v>F1942100</v>
          </cell>
        </row>
        <row r="101">
          <cell r="A101" t="str">
            <v>F1942105</v>
          </cell>
        </row>
        <row r="102">
          <cell r="A102" t="str">
            <v>F1942110</v>
          </cell>
        </row>
        <row r="103">
          <cell r="A103" t="str">
            <v>F1942120</v>
          </cell>
        </row>
        <row r="104">
          <cell r="A104" t="str">
            <v>F1920022</v>
          </cell>
        </row>
        <row r="105">
          <cell r="A105" t="str">
            <v>F1920071</v>
          </cell>
        </row>
        <row r="106">
          <cell r="A106" t="str">
            <v>F1920050</v>
          </cell>
        </row>
        <row r="107">
          <cell r="A107" t="str">
            <v>F1920052</v>
          </cell>
        </row>
        <row r="108">
          <cell r="A108" t="str">
            <v>F1930000</v>
          </cell>
        </row>
        <row r="109">
          <cell r="A109" t="str">
            <v>F1930001</v>
          </cell>
        </row>
        <row r="110">
          <cell r="A110" t="str">
            <v>F1910000</v>
          </cell>
        </row>
        <row r="111">
          <cell r="A111" t="str">
            <v>F1910005</v>
          </cell>
        </row>
        <row r="112">
          <cell r="A112" t="str">
            <v>F1943005</v>
          </cell>
        </row>
        <row r="113">
          <cell r="A113" t="str">
            <v>F1940015</v>
          </cell>
        </row>
        <row r="114">
          <cell r="A114" t="str">
            <v>F1950000</v>
          </cell>
        </row>
        <row r="115">
          <cell r="A115" t="str">
            <v>F1920059</v>
          </cell>
        </row>
        <row r="116">
          <cell r="A116" t="str">
            <v>F1950005</v>
          </cell>
        </row>
        <row r="117">
          <cell r="A117" t="str">
            <v>F1950010</v>
          </cell>
        </row>
        <row r="118">
          <cell r="A118" t="str">
            <v>F1950015</v>
          </cell>
        </row>
        <row r="119">
          <cell r="A119" t="str">
            <v>F1950100</v>
          </cell>
        </row>
        <row r="120">
          <cell r="A120" t="str">
            <v>F1950105</v>
          </cell>
        </row>
        <row r="121">
          <cell r="A121" t="str">
            <v>F1950110</v>
          </cell>
        </row>
        <row r="122">
          <cell r="A122" t="str">
            <v>F1950115</v>
          </cell>
        </row>
        <row r="123">
          <cell r="A123" t="str">
            <v>F1050100</v>
          </cell>
        </row>
        <row r="124">
          <cell r="A124" t="str">
            <v>F1050105</v>
          </cell>
        </row>
        <row r="125">
          <cell r="A125" t="str">
            <v>F1050110</v>
          </cell>
        </row>
        <row r="126">
          <cell r="A126" t="str">
            <v>F1050115</v>
          </cell>
        </row>
        <row r="127">
          <cell r="A127" t="str">
            <v>F1943200</v>
          </cell>
        </row>
        <row r="128">
          <cell r="A128" t="str">
            <v>F1010140</v>
          </cell>
        </row>
        <row r="129">
          <cell r="A129" t="str">
            <v>F1055100</v>
          </cell>
        </row>
        <row r="130">
          <cell r="A130" t="str">
            <v>F1055105</v>
          </cell>
        </row>
        <row r="131">
          <cell r="A131" t="str">
            <v>F1055110</v>
          </cell>
        </row>
        <row r="132">
          <cell r="A132" t="str">
            <v>F1055115</v>
          </cell>
        </row>
        <row r="133">
          <cell r="A133" t="str">
            <v>F1255100</v>
          </cell>
        </row>
        <row r="134">
          <cell r="A134" t="str">
            <v>F1255105</v>
          </cell>
        </row>
        <row r="135">
          <cell r="A135" t="str">
            <v>F1510140</v>
          </cell>
        </row>
        <row r="136">
          <cell r="A136" t="str">
            <v>F1555100</v>
          </cell>
        </row>
        <row r="137">
          <cell r="A137" t="str">
            <v>F1555105</v>
          </cell>
        </row>
        <row r="138">
          <cell r="A138" t="str">
            <v>F1555110</v>
          </cell>
        </row>
        <row r="139">
          <cell r="A139" t="str">
            <v>F1555115</v>
          </cell>
        </row>
        <row r="140">
          <cell r="A140" t="str">
            <v>F1255110</v>
          </cell>
        </row>
        <row r="141">
          <cell r="A141" t="str">
            <v>F1255115</v>
          </cell>
        </row>
        <row r="142">
          <cell r="A142" t="str">
            <v>F1310140</v>
          </cell>
        </row>
        <row r="143">
          <cell r="A143" t="str">
            <v>F1355100</v>
          </cell>
        </row>
        <row r="144">
          <cell r="A144" t="str">
            <v>F1355105</v>
          </cell>
        </row>
        <row r="145">
          <cell r="A145" t="str">
            <v>F1355110</v>
          </cell>
        </row>
        <row r="146">
          <cell r="A146" t="str">
            <v>F1355115</v>
          </cell>
        </row>
        <row r="147">
          <cell r="A147" t="str">
            <v>F1410140</v>
          </cell>
        </row>
        <row r="148">
          <cell r="A148" t="str">
            <v>F1455100</v>
          </cell>
        </row>
        <row r="149">
          <cell r="A149" t="str">
            <v>F1455105</v>
          </cell>
        </row>
        <row r="150">
          <cell r="A150" t="str">
            <v>F1455110</v>
          </cell>
        </row>
        <row r="151">
          <cell r="A151" t="str">
            <v>F1455115</v>
          </cell>
        </row>
        <row r="152">
          <cell r="A152" t="str">
            <v>F1910140</v>
          </cell>
        </row>
        <row r="153">
          <cell r="A153" t="str">
            <v>F1054100</v>
          </cell>
        </row>
        <row r="154">
          <cell r="A154" t="str">
            <v>F1454100</v>
          </cell>
        </row>
        <row r="155">
          <cell r="A155" t="str">
            <v>F1910130</v>
          </cell>
        </row>
        <row r="156">
          <cell r="A156" t="str">
            <v>F1954100</v>
          </cell>
        </row>
        <row r="157">
          <cell r="A157" t="str">
            <v>F1510130</v>
          </cell>
        </row>
        <row r="158">
          <cell r="A158" t="str">
            <v>F1554100</v>
          </cell>
        </row>
        <row r="159">
          <cell r="A159" t="str">
            <v>F1554105</v>
          </cell>
        </row>
        <row r="160">
          <cell r="A160" t="str">
            <v>F1554110</v>
          </cell>
        </row>
        <row r="161">
          <cell r="A161" t="str">
            <v>F1554115</v>
          </cell>
        </row>
        <row r="162">
          <cell r="A162" t="str">
            <v>F1054110</v>
          </cell>
        </row>
        <row r="163">
          <cell r="A163" t="str">
            <v>F1454110</v>
          </cell>
        </row>
        <row r="164">
          <cell r="A164" t="str">
            <v>F1954110</v>
          </cell>
        </row>
        <row r="165">
          <cell r="A165" t="str">
            <v>F1054105</v>
          </cell>
        </row>
        <row r="166">
          <cell r="A166" t="str">
            <v>F1454105</v>
          </cell>
        </row>
        <row r="167">
          <cell r="A167" t="str">
            <v>F1954105</v>
          </cell>
        </row>
        <row r="168">
          <cell r="A168" t="str">
            <v>F1054115</v>
          </cell>
        </row>
        <row r="169">
          <cell r="A169" t="str">
            <v>F1454115</v>
          </cell>
        </row>
        <row r="170">
          <cell r="A170" t="str">
            <v>F1954115</v>
          </cell>
        </row>
        <row r="171">
          <cell r="A171" t="str">
            <v>F1410130</v>
          </cell>
        </row>
        <row r="172">
          <cell r="A172" t="str">
            <v>F1010130</v>
          </cell>
        </row>
        <row r="173">
          <cell r="A173" t="str">
            <v>F1957100</v>
          </cell>
        </row>
        <row r="174">
          <cell r="A174" t="str">
            <v>F1957105</v>
          </cell>
        </row>
        <row r="175">
          <cell r="A175" t="str">
            <v>F1957110</v>
          </cell>
        </row>
        <row r="176">
          <cell r="A176" t="str">
            <v>F1510150</v>
          </cell>
        </row>
        <row r="177">
          <cell r="A177" t="str">
            <v>F1557100</v>
          </cell>
        </row>
        <row r="178">
          <cell r="A178" t="str">
            <v>F1557105</v>
          </cell>
        </row>
        <row r="179">
          <cell r="A179" t="str">
            <v>F1557110</v>
          </cell>
        </row>
        <row r="180">
          <cell r="A180" t="str">
            <v>F1557115</v>
          </cell>
        </row>
        <row r="181">
          <cell r="A181" t="str">
            <v>F1957115</v>
          </cell>
        </row>
        <row r="182">
          <cell r="A182" t="str">
            <v>F1910150</v>
          </cell>
        </row>
        <row r="183">
          <cell r="A183" t="str">
            <v>F1057100</v>
          </cell>
        </row>
        <row r="184">
          <cell r="A184" t="str">
            <v>F1057105</v>
          </cell>
        </row>
        <row r="185">
          <cell r="A185" t="str">
            <v>F1057110</v>
          </cell>
        </row>
        <row r="186">
          <cell r="A186" t="str">
            <v>F1057115</v>
          </cell>
        </row>
        <row r="187">
          <cell r="A187" t="str">
            <v>F1410150</v>
          </cell>
        </row>
        <row r="188">
          <cell r="A188" t="str">
            <v>F1457100</v>
          </cell>
        </row>
        <row r="189">
          <cell r="A189" t="str">
            <v>F1457105</v>
          </cell>
        </row>
        <row r="190">
          <cell r="A190" t="str">
            <v>F1457110</v>
          </cell>
        </row>
        <row r="191">
          <cell r="A191" t="str">
            <v>F1457115</v>
          </cell>
        </row>
        <row r="192">
          <cell r="A192" t="str">
            <v>F1253100</v>
          </cell>
        </row>
        <row r="193">
          <cell r="A193" t="str">
            <v>F1453100</v>
          </cell>
        </row>
        <row r="194">
          <cell r="A194" t="str">
            <v>F1953100</v>
          </cell>
        </row>
        <row r="195">
          <cell r="A195" t="str">
            <v>F1053100</v>
          </cell>
        </row>
        <row r="196">
          <cell r="A196" t="str">
            <v>F1510120</v>
          </cell>
        </row>
        <row r="197">
          <cell r="A197" t="str">
            <v>F1553100</v>
          </cell>
        </row>
        <row r="198">
          <cell r="A198" t="str">
            <v>F1553105</v>
          </cell>
        </row>
        <row r="199">
          <cell r="A199" t="str">
            <v>F1553110</v>
          </cell>
        </row>
        <row r="200">
          <cell r="A200" t="str">
            <v>F1553115</v>
          </cell>
        </row>
        <row r="201">
          <cell r="A201" t="str">
            <v>F1253110</v>
          </cell>
        </row>
        <row r="202">
          <cell r="A202" t="str">
            <v>F1453110</v>
          </cell>
        </row>
        <row r="203">
          <cell r="A203" t="str">
            <v>F1953110</v>
          </cell>
        </row>
        <row r="204">
          <cell r="A204" t="str">
            <v>F1053110</v>
          </cell>
        </row>
        <row r="205">
          <cell r="A205" t="str">
            <v>F1253105</v>
          </cell>
        </row>
        <row r="206">
          <cell r="A206" t="str">
            <v>F1453105</v>
          </cell>
        </row>
        <row r="207">
          <cell r="A207" t="str">
            <v>F1953105</v>
          </cell>
        </row>
        <row r="208">
          <cell r="A208" t="str">
            <v>F1053105</v>
          </cell>
        </row>
        <row r="209">
          <cell r="A209" t="str">
            <v>F1253115</v>
          </cell>
        </row>
        <row r="210">
          <cell r="A210" t="str">
            <v>F1453115</v>
          </cell>
        </row>
        <row r="211">
          <cell r="A211" t="str">
            <v>F1910120</v>
          </cell>
        </row>
        <row r="212">
          <cell r="A212" t="str">
            <v>F1053115</v>
          </cell>
        </row>
        <row r="213">
          <cell r="A213" t="str">
            <v>F1210120</v>
          </cell>
        </row>
        <row r="214">
          <cell r="A214" t="str">
            <v>F1310120</v>
          </cell>
        </row>
        <row r="215">
          <cell r="A215" t="str">
            <v>F1410120</v>
          </cell>
        </row>
        <row r="216">
          <cell r="A216" t="str">
            <v>F1010120</v>
          </cell>
        </row>
        <row r="217">
          <cell r="A217" t="str">
            <v>F1210100</v>
          </cell>
        </row>
        <row r="218">
          <cell r="A218" t="str">
            <v>F1310100</v>
          </cell>
        </row>
        <row r="219">
          <cell r="A219" t="str">
            <v>F1410100</v>
          </cell>
        </row>
        <row r="220">
          <cell r="A220" t="str">
            <v>F1010100</v>
          </cell>
        </row>
        <row r="221">
          <cell r="A221" t="str">
            <v>F1251100</v>
          </cell>
        </row>
        <row r="222">
          <cell r="A222" t="str">
            <v>F1351100</v>
          </cell>
        </row>
        <row r="223">
          <cell r="A223" t="str">
            <v>F1910100</v>
          </cell>
        </row>
        <row r="224">
          <cell r="A224" t="str">
            <v>F1510100</v>
          </cell>
        </row>
        <row r="225">
          <cell r="A225" t="str">
            <v>F1551100</v>
          </cell>
        </row>
        <row r="226">
          <cell r="A226" t="str">
            <v>F1551105</v>
          </cell>
        </row>
        <row r="227">
          <cell r="A227" t="str">
            <v>F1551110</v>
          </cell>
        </row>
        <row r="228">
          <cell r="A228" t="str">
            <v>F1551115</v>
          </cell>
        </row>
        <row r="229">
          <cell r="A229" t="str">
            <v>F1951100</v>
          </cell>
        </row>
        <row r="230">
          <cell r="A230" t="str">
            <v>F1051100</v>
          </cell>
        </row>
        <row r="231">
          <cell r="A231" t="str">
            <v>F1251110</v>
          </cell>
        </row>
        <row r="232">
          <cell r="A232" t="str">
            <v>F1351110</v>
          </cell>
        </row>
        <row r="233">
          <cell r="A233" t="str">
            <v>F1951110</v>
          </cell>
        </row>
        <row r="234">
          <cell r="A234" t="str">
            <v>F1051110</v>
          </cell>
        </row>
        <row r="235">
          <cell r="A235" t="str">
            <v>F1251105</v>
          </cell>
        </row>
        <row r="236">
          <cell r="A236" t="str">
            <v>F1351105</v>
          </cell>
        </row>
        <row r="237">
          <cell r="A237" t="str">
            <v>F1951105</v>
          </cell>
        </row>
        <row r="238">
          <cell r="A238" t="str">
            <v>F1051105</v>
          </cell>
        </row>
        <row r="239">
          <cell r="A239" t="str">
            <v>F1251115</v>
          </cell>
        </row>
        <row r="240">
          <cell r="A240" t="str">
            <v>F1351115</v>
          </cell>
        </row>
        <row r="241">
          <cell r="A241" t="str">
            <v>F1951115</v>
          </cell>
        </row>
        <row r="242">
          <cell r="A242" t="str">
            <v>F1051115</v>
          </cell>
        </row>
        <row r="243">
          <cell r="A243" t="str">
            <v>F1252100</v>
          </cell>
        </row>
        <row r="244">
          <cell r="A244" t="str">
            <v>F1452100</v>
          </cell>
        </row>
        <row r="245">
          <cell r="A245" t="str">
            <v>F1952100</v>
          </cell>
        </row>
        <row r="246">
          <cell r="A246" t="str">
            <v>F1052100</v>
          </cell>
        </row>
        <row r="247">
          <cell r="A247" t="str">
            <v>F1252110</v>
          </cell>
        </row>
        <row r="248">
          <cell r="A248" t="str">
            <v>F1510110</v>
          </cell>
        </row>
        <row r="249">
          <cell r="A249" t="str">
            <v>F1550100</v>
          </cell>
        </row>
        <row r="250">
          <cell r="A250" t="str">
            <v>F1550105</v>
          </cell>
        </row>
        <row r="251">
          <cell r="A251" t="str">
            <v>F1550110</v>
          </cell>
        </row>
        <row r="252">
          <cell r="A252" t="str">
            <v>F1550115</v>
          </cell>
        </row>
        <row r="253">
          <cell r="A253" t="str">
            <v>F1552100</v>
          </cell>
        </row>
        <row r="254">
          <cell r="A254" t="str">
            <v>F1552105</v>
          </cell>
        </row>
        <row r="255">
          <cell r="A255" t="str">
            <v>F1552110</v>
          </cell>
        </row>
        <row r="256">
          <cell r="A256" t="str">
            <v>F1552115</v>
          </cell>
        </row>
        <row r="257">
          <cell r="A257" t="str">
            <v>F1452110</v>
          </cell>
        </row>
        <row r="258">
          <cell r="A258" t="str">
            <v>F1910110</v>
          </cell>
        </row>
        <row r="259">
          <cell r="A259" t="str">
            <v>F1952110</v>
          </cell>
        </row>
        <row r="260">
          <cell r="A260" t="str">
            <v>F1052110</v>
          </cell>
        </row>
        <row r="261">
          <cell r="A261" t="str">
            <v>F1252105</v>
          </cell>
        </row>
        <row r="262">
          <cell r="A262" t="str">
            <v>F1210110</v>
          </cell>
        </row>
        <row r="263">
          <cell r="A263" t="str">
            <v>F1310110</v>
          </cell>
        </row>
        <row r="264">
          <cell r="A264" t="str">
            <v>F1452105</v>
          </cell>
        </row>
        <row r="265">
          <cell r="A265" t="str">
            <v>F1410110</v>
          </cell>
        </row>
        <row r="266">
          <cell r="A266" t="str">
            <v>F1952105</v>
          </cell>
        </row>
        <row r="267">
          <cell r="A267" t="str">
            <v>F1052105</v>
          </cell>
        </row>
        <row r="268">
          <cell r="A268" t="str">
            <v>F1010110</v>
          </cell>
        </row>
        <row r="269">
          <cell r="A269" t="str">
            <v>F1252115</v>
          </cell>
        </row>
        <row r="270">
          <cell r="A270" t="str">
            <v>F1452115</v>
          </cell>
        </row>
        <row r="271">
          <cell r="A271" t="str">
            <v>F1952115</v>
          </cell>
        </row>
        <row r="272">
          <cell r="A272" t="str">
            <v>F1052115</v>
          </cell>
        </row>
        <row r="273">
          <cell r="A273" t="str">
            <v>F1050205</v>
          </cell>
        </row>
        <row r="274">
          <cell r="A274" t="str">
            <v>F1050210</v>
          </cell>
        </row>
        <row r="275">
          <cell r="A275" t="str">
            <v>F1050215</v>
          </cell>
        </row>
        <row r="276">
          <cell r="A276" t="str">
            <v>F1210200</v>
          </cell>
        </row>
        <row r="277">
          <cell r="A277" t="str">
            <v>F1910210</v>
          </cell>
        </row>
        <row r="278">
          <cell r="A278" t="str">
            <v>F1920051</v>
          </cell>
        </row>
        <row r="279">
          <cell r="A279" t="str">
            <v>F1920082</v>
          </cell>
        </row>
        <row r="280">
          <cell r="A280" t="str">
            <v>F1920053</v>
          </cell>
        </row>
        <row r="281">
          <cell r="A281" t="str">
            <v>F1943010</v>
          </cell>
        </row>
        <row r="282">
          <cell r="A282" t="str">
            <v>F1920066</v>
          </cell>
        </row>
        <row r="283">
          <cell r="A283" t="str">
            <v>F1920077</v>
          </cell>
        </row>
        <row r="284">
          <cell r="A284" t="str">
            <v>F1943700</v>
          </cell>
        </row>
        <row r="285">
          <cell r="A285" t="str">
            <v>F1950200</v>
          </cell>
        </row>
        <row r="286">
          <cell r="A286" t="str">
            <v>F1950205</v>
          </cell>
        </row>
        <row r="287">
          <cell r="A287" t="str">
            <v>F1950210</v>
          </cell>
        </row>
        <row r="288">
          <cell r="A288" t="str">
            <v>F1950215</v>
          </cell>
        </row>
        <row r="289">
          <cell r="A289" t="str">
            <v>F1551600</v>
          </cell>
        </row>
        <row r="290">
          <cell r="A290" t="str">
            <v>F1551605</v>
          </cell>
        </row>
        <row r="291">
          <cell r="A291" t="str">
            <v>F1551610</v>
          </cell>
        </row>
        <row r="292">
          <cell r="A292" t="str">
            <v>F1551615</v>
          </cell>
        </row>
        <row r="293">
          <cell r="A293" t="str">
            <v>F1051600</v>
          </cell>
        </row>
        <row r="294">
          <cell r="A294" t="str">
            <v>F1051605</v>
          </cell>
        </row>
        <row r="295">
          <cell r="A295" t="str">
            <v>F1051610</v>
          </cell>
        </row>
        <row r="296">
          <cell r="A296" t="str">
            <v>F1051615</v>
          </cell>
        </row>
        <row r="297">
          <cell r="A297" t="str">
            <v>F1920023</v>
          </cell>
        </row>
        <row r="298">
          <cell r="A298" t="str">
            <v>F1410200</v>
          </cell>
        </row>
        <row r="299">
          <cell r="A299" t="str">
            <v>F1010200</v>
          </cell>
        </row>
        <row r="300">
          <cell r="A300" t="str">
            <v>F1451200</v>
          </cell>
        </row>
        <row r="301">
          <cell r="A301" t="str">
            <v>F1951200</v>
          </cell>
        </row>
        <row r="302">
          <cell r="A302" t="str">
            <v>F1051200</v>
          </cell>
        </row>
        <row r="303">
          <cell r="A303" t="str">
            <v>F1451210</v>
          </cell>
        </row>
        <row r="304">
          <cell r="A304" t="str">
            <v>F1951210</v>
          </cell>
        </row>
        <row r="305">
          <cell r="A305" t="str">
            <v>F1051210</v>
          </cell>
        </row>
        <row r="306">
          <cell r="A306" t="str">
            <v>F1451205</v>
          </cell>
        </row>
        <row r="307">
          <cell r="A307" t="str">
            <v>F1951205</v>
          </cell>
        </row>
        <row r="308">
          <cell r="A308" t="str">
            <v>F1051205</v>
          </cell>
        </row>
        <row r="309">
          <cell r="A309" t="str">
            <v>F1451215</v>
          </cell>
        </row>
        <row r="310">
          <cell r="A310" t="str">
            <v>F1910200</v>
          </cell>
        </row>
        <row r="311">
          <cell r="A311" t="str">
            <v>F1951215</v>
          </cell>
        </row>
        <row r="312">
          <cell r="A312" t="str">
            <v>F1050200</v>
          </cell>
        </row>
        <row r="313">
          <cell r="A313" t="str">
            <v>F1051215</v>
          </cell>
        </row>
        <row r="314">
          <cell r="A314" t="str">
            <v>F1920096</v>
          </cell>
        </row>
        <row r="315">
          <cell r="A315" t="str">
            <v>F1920078</v>
          </cell>
        </row>
        <row r="316">
          <cell r="A316" t="str">
            <v>F1920054</v>
          </cell>
        </row>
        <row r="317">
          <cell r="A317" t="str">
            <v>F1943600</v>
          </cell>
        </row>
        <row r="318">
          <cell r="A318" t="str">
            <v>F1953000</v>
          </cell>
        </row>
        <row r="319">
          <cell r="A319" t="str">
            <v>F1953005</v>
          </cell>
        </row>
        <row r="320">
          <cell r="A320" t="str">
            <v>F1953010</v>
          </cell>
        </row>
        <row r="321">
          <cell r="A321" t="str">
            <v>F1950330</v>
          </cell>
        </row>
        <row r="322">
          <cell r="A322" t="str">
            <v>F1210300</v>
          </cell>
        </row>
        <row r="323">
          <cell r="A323" t="str">
            <v>F1310300</v>
          </cell>
        </row>
        <row r="324">
          <cell r="A324" t="str">
            <v>F1010300</v>
          </cell>
        </row>
        <row r="325">
          <cell r="A325" t="str">
            <v>F1350300</v>
          </cell>
        </row>
        <row r="326">
          <cell r="A326" t="str">
            <v>F1910300</v>
          </cell>
        </row>
        <row r="327">
          <cell r="A327" t="str">
            <v>F1950300</v>
          </cell>
        </row>
        <row r="328">
          <cell r="A328" t="str">
            <v>F1050300</v>
          </cell>
        </row>
        <row r="329">
          <cell r="A329" t="str">
            <v>F1510300</v>
          </cell>
        </row>
        <row r="330">
          <cell r="A330" t="str">
            <v>F1550300</v>
          </cell>
        </row>
        <row r="331">
          <cell r="A331" t="str">
            <v>F1550305</v>
          </cell>
        </row>
        <row r="332">
          <cell r="A332" t="str">
            <v>F1550310</v>
          </cell>
        </row>
        <row r="333">
          <cell r="A333" t="str">
            <v>F1950310</v>
          </cell>
        </row>
        <row r="334">
          <cell r="A334" t="str">
            <v>F1350310</v>
          </cell>
        </row>
        <row r="335">
          <cell r="A335" t="str">
            <v>F1050310</v>
          </cell>
        </row>
        <row r="336">
          <cell r="A336" t="str">
            <v>F1350305</v>
          </cell>
        </row>
        <row r="337">
          <cell r="A337" t="str">
            <v>F1050305</v>
          </cell>
        </row>
        <row r="338">
          <cell r="A338" t="str">
            <v>F1950305</v>
          </cell>
        </row>
        <row r="339">
          <cell r="A339" t="str">
            <v>F1254300</v>
          </cell>
        </row>
        <row r="340">
          <cell r="A340" t="str">
            <v>F1954300</v>
          </cell>
        </row>
        <row r="341">
          <cell r="A341" t="str">
            <v>F1054300</v>
          </cell>
        </row>
        <row r="342">
          <cell r="A342" t="str">
            <v>F1254310</v>
          </cell>
        </row>
        <row r="343">
          <cell r="A343" t="str">
            <v>F1550325</v>
          </cell>
        </row>
        <row r="344">
          <cell r="A344" t="str">
            <v>F1554300</v>
          </cell>
        </row>
        <row r="345">
          <cell r="A345" t="str">
            <v>F1554305</v>
          </cell>
        </row>
        <row r="346">
          <cell r="A346" t="str">
            <v>F1554310</v>
          </cell>
        </row>
        <row r="347">
          <cell r="A347" t="str">
            <v>F1954310</v>
          </cell>
        </row>
        <row r="348">
          <cell r="A348" t="str">
            <v>F1054310</v>
          </cell>
        </row>
        <row r="349">
          <cell r="A349" t="str">
            <v>F1254305</v>
          </cell>
        </row>
        <row r="350">
          <cell r="A350" t="str">
            <v>F1954305</v>
          </cell>
        </row>
        <row r="351">
          <cell r="A351" t="str">
            <v>F1054305</v>
          </cell>
        </row>
        <row r="352">
          <cell r="A352" t="str">
            <v>F1210340</v>
          </cell>
        </row>
        <row r="353">
          <cell r="A353" t="str">
            <v>F1310340</v>
          </cell>
        </row>
        <row r="354">
          <cell r="A354" t="str">
            <v>F1010340</v>
          </cell>
        </row>
        <row r="355">
          <cell r="A355" t="str">
            <v>F1910340</v>
          </cell>
        </row>
        <row r="356">
          <cell r="A356" t="str">
            <v>F1210310</v>
          </cell>
        </row>
        <row r="357">
          <cell r="A357" t="str">
            <v>F1310310</v>
          </cell>
        </row>
        <row r="358">
          <cell r="A358" t="str">
            <v>F1010310</v>
          </cell>
        </row>
        <row r="359">
          <cell r="A359" t="str">
            <v>F1351300</v>
          </cell>
        </row>
        <row r="360">
          <cell r="A360" t="str">
            <v>F1951300</v>
          </cell>
        </row>
        <row r="361">
          <cell r="A361" t="str">
            <v>F1051300</v>
          </cell>
        </row>
        <row r="362">
          <cell r="A362" t="str">
            <v>F1351310</v>
          </cell>
        </row>
        <row r="363">
          <cell r="A363" t="str">
            <v>F1951310</v>
          </cell>
        </row>
        <row r="364">
          <cell r="A364" t="str">
            <v>F1551300</v>
          </cell>
        </row>
        <row r="365">
          <cell r="A365" t="str">
            <v>F1551305</v>
          </cell>
        </row>
        <row r="366">
          <cell r="A366" t="str">
            <v>F1510310</v>
          </cell>
        </row>
        <row r="367">
          <cell r="A367" t="str">
            <v>F1551310</v>
          </cell>
        </row>
        <row r="368">
          <cell r="A368" t="str">
            <v>F1051310</v>
          </cell>
        </row>
        <row r="369">
          <cell r="A369" t="str">
            <v>F1351305</v>
          </cell>
        </row>
        <row r="370">
          <cell r="A370" t="str">
            <v>F1910310</v>
          </cell>
        </row>
        <row r="371">
          <cell r="A371" t="str">
            <v>F1951305</v>
          </cell>
        </row>
        <row r="372">
          <cell r="A372" t="str">
            <v>F1051305</v>
          </cell>
        </row>
        <row r="373">
          <cell r="A373" t="str">
            <v>F1210330</v>
          </cell>
        </row>
        <row r="374">
          <cell r="A374" t="str">
            <v>F1310330</v>
          </cell>
        </row>
        <row r="375">
          <cell r="A375" t="str">
            <v>F1010330</v>
          </cell>
        </row>
        <row r="376">
          <cell r="A376" t="str">
            <v>F1353300</v>
          </cell>
        </row>
        <row r="377">
          <cell r="A377" t="str">
            <v>F1510330</v>
          </cell>
        </row>
        <row r="378">
          <cell r="A378" t="str">
            <v>F1550320</v>
          </cell>
        </row>
        <row r="379">
          <cell r="A379" t="str">
            <v>F1553300</v>
          </cell>
        </row>
        <row r="380">
          <cell r="A380" t="str">
            <v>F1553305</v>
          </cell>
        </row>
        <row r="381">
          <cell r="A381" t="str">
            <v>F1553310</v>
          </cell>
        </row>
        <row r="382">
          <cell r="A382" t="str">
            <v>F1553315</v>
          </cell>
        </row>
        <row r="383">
          <cell r="A383" t="str">
            <v>F1953300</v>
          </cell>
        </row>
        <row r="384">
          <cell r="A384" t="str">
            <v>F1053300</v>
          </cell>
        </row>
        <row r="385">
          <cell r="A385" t="str">
            <v>F1353310</v>
          </cell>
        </row>
        <row r="386">
          <cell r="A386" t="str">
            <v>F1953310</v>
          </cell>
        </row>
        <row r="387">
          <cell r="A387" t="str">
            <v>F1053310</v>
          </cell>
        </row>
        <row r="388">
          <cell r="A388" t="str">
            <v>F1353305</v>
          </cell>
        </row>
        <row r="389">
          <cell r="A389" t="str">
            <v>F1353315</v>
          </cell>
        </row>
        <row r="390">
          <cell r="A390" t="str">
            <v>F1553320</v>
          </cell>
        </row>
        <row r="391">
          <cell r="A391" t="str">
            <v>F1953305</v>
          </cell>
        </row>
        <row r="392">
          <cell r="A392" t="str">
            <v>F1053305</v>
          </cell>
        </row>
        <row r="393">
          <cell r="A393" t="str">
            <v>F1910330</v>
          </cell>
        </row>
        <row r="394">
          <cell r="A394" t="str">
            <v>F1950320</v>
          </cell>
        </row>
        <row r="395">
          <cell r="A395" t="str">
            <v>F1930021</v>
          </cell>
        </row>
        <row r="396">
          <cell r="A396" t="str">
            <v>F1553325</v>
          </cell>
        </row>
        <row r="397">
          <cell r="A397" t="str">
            <v>F1210320</v>
          </cell>
        </row>
        <row r="398">
          <cell r="A398" t="str">
            <v>F1310320</v>
          </cell>
        </row>
        <row r="399">
          <cell r="A399" t="str">
            <v>F1010320</v>
          </cell>
        </row>
        <row r="400">
          <cell r="A400" t="str">
            <v>F1352300</v>
          </cell>
        </row>
        <row r="401">
          <cell r="A401" t="str">
            <v>F1952300</v>
          </cell>
        </row>
        <row r="402">
          <cell r="A402" t="str">
            <v>F1510320</v>
          </cell>
        </row>
        <row r="403">
          <cell r="A403" t="str">
            <v>F1550315</v>
          </cell>
        </row>
        <row r="404">
          <cell r="A404" t="str">
            <v>F1552300</v>
          </cell>
        </row>
        <row r="405">
          <cell r="A405" t="str">
            <v>F1552305</v>
          </cell>
        </row>
        <row r="406">
          <cell r="A406" t="str">
            <v>F1552310</v>
          </cell>
        </row>
        <row r="407">
          <cell r="A407" t="str">
            <v>F1552405</v>
          </cell>
        </row>
        <row r="408">
          <cell r="A408" t="str">
            <v>F1052300</v>
          </cell>
        </row>
        <row r="409">
          <cell r="A409" t="str">
            <v>F1352310</v>
          </cell>
        </row>
        <row r="410">
          <cell r="A410" t="str">
            <v>F1952310</v>
          </cell>
        </row>
        <row r="411">
          <cell r="A411" t="str">
            <v>F1052310</v>
          </cell>
        </row>
        <row r="412">
          <cell r="A412" t="str">
            <v>F1352305</v>
          </cell>
        </row>
        <row r="413">
          <cell r="A413" t="str">
            <v>F1952305</v>
          </cell>
        </row>
        <row r="414">
          <cell r="A414" t="str">
            <v>F1052305</v>
          </cell>
        </row>
        <row r="415">
          <cell r="A415" t="str">
            <v>F1910320</v>
          </cell>
        </row>
        <row r="416">
          <cell r="A416" t="str">
            <v>F1950315</v>
          </cell>
        </row>
        <row r="417">
          <cell r="A417" t="str">
            <v>F1010350</v>
          </cell>
        </row>
        <row r="418">
          <cell r="A418" t="str">
            <v>F1055300</v>
          </cell>
        </row>
        <row r="419">
          <cell r="A419" t="str">
            <v>F1055305</v>
          </cell>
        </row>
        <row r="420">
          <cell r="A420" t="str">
            <v>F1055310</v>
          </cell>
        </row>
        <row r="421">
          <cell r="A421" t="str">
            <v>F1510350</v>
          </cell>
        </row>
        <row r="422">
          <cell r="A422" t="str">
            <v>F1555300</v>
          </cell>
        </row>
        <row r="423">
          <cell r="A423" t="str">
            <v>F1555305</v>
          </cell>
        </row>
        <row r="424">
          <cell r="A424" t="str">
            <v>F1555310</v>
          </cell>
        </row>
        <row r="425">
          <cell r="A425" t="str">
            <v>F1310350</v>
          </cell>
        </row>
        <row r="426">
          <cell r="A426" t="str">
            <v>F1355300</v>
          </cell>
        </row>
        <row r="427">
          <cell r="A427" t="str">
            <v>F1355305</v>
          </cell>
        </row>
        <row r="428">
          <cell r="A428" t="str">
            <v>F1355310</v>
          </cell>
        </row>
        <row r="429">
          <cell r="A429" t="str">
            <v>F1910350</v>
          </cell>
        </row>
        <row r="430">
          <cell r="A430" t="str">
            <v>F1955300</v>
          </cell>
        </row>
        <row r="431">
          <cell r="A431" t="str">
            <v>F1955305</v>
          </cell>
        </row>
        <row r="432">
          <cell r="A432" t="str">
            <v>F1955310</v>
          </cell>
        </row>
        <row r="433">
          <cell r="A433" t="str">
            <v>F1910360</v>
          </cell>
        </row>
        <row r="434">
          <cell r="A434" t="str">
            <v>F1010360</v>
          </cell>
        </row>
        <row r="435">
          <cell r="A435" t="str">
            <v>F1510360</v>
          </cell>
        </row>
        <row r="436">
          <cell r="A436" t="str">
            <v>F1956300</v>
          </cell>
        </row>
        <row r="437">
          <cell r="A437" t="str">
            <v>F1956305</v>
          </cell>
        </row>
        <row r="438">
          <cell r="A438" t="str">
            <v>F1956310</v>
          </cell>
        </row>
        <row r="439">
          <cell r="A439" t="str">
            <v>F1056300</v>
          </cell>
        </row>
        <row r="440">
          <cell r="A440" t="str">
            <v>F1056305</v>
          </cell>
        </row>
        <row r="441">
          <cell r="A441" t="str">
            <v>F1056310</v>
          </cell>
        </row>
        <row r="442">
          <cell r="A442" t="str">
            <v>F1556300</v>
          </cell>
        </row>
        <row r="443">
          <cell r="A443" t="str">
            <v>F1556305</v>
          </cell>
        </row>
        <row r="444">
          <cell r="A444" t="str">
            <v>F1556310</v>
          </cell>
        </row>
        <row r="445">
          <cell r="A445" t="str">
            <v>F1930005</v>
          </cell>
        </row>
        <row r="446">
          <cell r="A446" t="str">
            <v>F1920079</v>
          </cell>
        </row>
        <row r="447">
          <cell r="A447" t="str">
            <v>F1920069</v>
          </cell>
        </row>
        <row r="448">
          <cell r="A448" t="str">
            <v>F1942115</v>
          </cell>
        </row>
        <row r="449">
          <cell r="A449" t="str">
            <v>F1942225</v>
          </cell>
        </row>
        <row r="450">
          <cell r="A450" t="str">
            <v>F1950410</v>
          </cell>
        </row>
        <row r="451">
          <cell r="A451" t="str">
            <v>F1950420</v>
          </cell>
        </row>
        <row r="452">
          <cell r="A452" t="str">
            <v>F1930006</v>
          </cell>
        </row>
        <row r="453">
          <cell r="A453" t="str">
            <v>F1950400</v>
          </cell>
        </row>
        <row r="454">
          <cell r="A454" t="str">
            <v>F1910600</v>
          </cell>
        </row>
        <row r="455">
          <cell r="A455" t="str">
            <v>F1050400</v>
          </cell>
        </row>
        <row r="456">
          <cell r="A456" t="str">
            <v>F1050405</v>
          </cell>
        </row>
        <row r="457">
          <cell r="A457" t="str">
            <v>F1010400</v>
          </cell>
        </row>
        <row r="458">
          <cell r="A458" t="str">
            <v>F1920042</v>
          </cell>
        </row>
        <row r="459">
          <cell r="A459" t="str">
            <v>F1052400</v>
          </cell>
        </row>
        <row r="460">
          <cell r="A460" t="str">
            <v>F1052405</v>
          </cell>
        </row>
        <row r="461">
          <cell r="A461" t="str">
            <v>F1910500</v>
          </cell>
        </row>
        <row r="462">
          <cell r="A462" t="str">
            <v>F1930015</v>
          </cell>
        </row>
        <row r="463">
          <cell r="A463" t="str">
            <v>F1920080</v>
          </cell>
        </row>
        <row r="464">
          <cell r="A464" t="str">
            <v>F1920068</v>
          </cell>
        </row>
        <row r="465">
          <cell r="A465" t="str">
            <v>F1210500</v>
          </cell>
        </row>
        <row r="466">
          <cell r="A466" t="str">
            <v>F1310500</v>
          </cell>
        </row>
        <row r="467">
          <cell r="A467" t="str">
            <v>F1010500</v>
          </cell>
        </row>
        <row r="468">
          <cell r="A468" t="str">
            <v>F1550500</v>
          </cell>
        </row>
        <row r="469">
          <cell r="A469" t="str">
            <v>F1550505</v>
          </cell>
        </row>
        <row r="470">
          <cell r="A470" t="str">
            <v>F1250500</v>
          </cell>
        </row>
        <row r="471">
          <cell r="A471" t="str">
            <v>F1350500</v>
          </cell>
        </row>
        <row r="472">
          <cell r="A472" t="str">
            <v>F1950500</v>
          </cell>
        </row>
        <row r="473">
          <cell r="A473" t="str">
            <v>F1050500</v>
          </cell>
        </row>
        <row r="474">
          <cell r="A474" t="str">
            <v>F1250505</v>
          </cell>
        </row>
        <row r="475">
          <cell r="A475" t="str">
            <v>F1350505</v>
          </cell>
        </row>
        <row r="476">
          <cell r="A476" t="str">
            <v>F1950505</v>
          </cell>
        </row>
        <row r="477">
          <cell r="A477" t="str">
            <v>F1050505</v>
          </cell>
        </row>
        <row r="478">
          <cell r="A478" t="str">
            <v>F1920041</v>
          </cell>
        </row>
        <row r="479">
          <cell r="A479" t="str">
            <v>F1943400</v>
          </cell>
        </row>
        <row r="480">
          <cell r="A480" t="str">
            <v>F1930010</v>
          </cell>
        </row>
        <row r="481">
          <cell r="A481" t="str">
            <v>F1920076</v>
          </cell>
        </row>
        <row r="482">
          <cell r="A482" t="str">
            <v>F1943100</v>
          </cell>
        </row>
        <row r="483">
          <cell r="A483" t="str">
            <v>F1510600</v>
          </cell>
        </row>
        <row r="484">
          <cell r="A484" t="str">
            <v>F1450615</v>
          </cell>
        </row>
        <row r="485">
          <cell r="A485" t="str">
            <v>F1950615</v>
          </cell>
        </row>
        <row r="486">
          <cell r="A486" t="str">
            <v>F1050615</v>
          </cell>
        </row>
        <row r="487">
          <cell r="A487" t="str">
            <v>F1450610</v>
          </cell>
        </row>
        <row r="488">
          <cell r="A488" t="str">
            <v>F1950610</v>
          </cell>
        </row>
        <row r="489">
          <cell r="A489" t="str">
            <v>F1050610</v>
          </cell>
        </row>
        <row r="490">
          <cell r="A490" t="str">
            <v>F1550600</v>
          </cell>
        </row>
        <row r="491">
          <cell r="A491" t="str">
            <v>F1550605</v>
          </cell>
        </row>
        <row r="492">
          <cell r="A492" t="str">
            <v>F1550610</v>
          </cell>
        </row>
        <row r="493">
          <cell r="A493" t="str">
            <v>F1550615</v>
          </cell>
        </row>
        <row r="494">
          <cell r="A494" t="str">
            <v>F1550620</v>
          </cell>
        </row>
        <row r="495">
          <cell r="A495" t="str">
            <v>F1010600</v>
          </cell>
        </row>
        <row r="496">
          <cell r="A496" t="str">
            <v>F1950600</v>
          </cell>
        </row>
        <row r="497">
          <cell r="A497" t="str">
            <v>F1050600</v>
          </cell>
        </row>
        <row r="498">
          <cell r="A498" t="str">
            <v>F1410600</v>
          </cell>
        </row>
        <row r="499">
          <cell r="A499" t="str">
            <v>F1450620</v>
          </cell>
        </row>
        <row r="500">
          <cell r="A500" t="str">
            <v>F1950620</v>
          </cell>
        </row>
        <row r="501">
          <cell r="A501" t="str">
            <v>F1050620</v>
          </cell>
        </row>
        <row r="502">
          <cell r="A502" t="str">
            <v>F1450605</v>
          </cell>
        </row>
        <row r="503">
          <cell r="A503" t="str">
            <v>F1920043</v>
          </cell>
        </row>
        <row r="504">
          <cell r="A504" t="str">
            <v>F1950605</v>
          </cell>
        </row>
        <row r="505">
          <cell r="A505" t="str">
            <v>F1050605</v>
          </cell>
        </row>
        <row r="506">
          <cell r="A506" t="str">
            <v>F1450600</v>
          </cell>
        </row>
        <row r="507">
          <cell r="A507" t="str">
            <v>F1930025</v>
          </cell>
        </row>
        <row r="508">
          <cell r="A508" t="str">
            <v>F1450700</v>
          </cell>
        </row>
        <row r="509">
          <cell r="A509" t="str">
            <v>F1450710</v>
          </cell>
        </row>
        <row r="510">
          <cell r="A510" t="str">
            <v>F1450705</v>
          </cell>
        </row>
        <row r="511">
          <cell r="A511" t="str">
            <v>F1450715</v>
          </cell>
        </row>
        <row r="512">
          <cell r="A512" t="str">
            <v>F1410700</v>
          </cell>
        </row>
        <row r="513">
          <cell r="A513" t="str">
            <v>F1010700</v>
          </cell>
        </row>
        <row r="514">
          <cell r="A514" t="str">
            <v>F1450720</v>
          </cell>
        </row>
        <row r="515">
          <cell r="A515" t="str">
            <v>F1930030</v>
          </cell>
        </row>
        <row r="516">
          <cell r="A516" t="str">
            <v>F1050805</v>
          </cell>
        </row>
        <row r="517">
          <cell r="A517" t="str">
            <v>F1450800</v>
          </cell>
        </row>
        <row r="518">
          <cell r="A518" t="str">
            <v>F1510800</v>
          </cell>
        </row>
        <row r="519">
          <cell r="A519" t="str">
            <v>F1410800</v>
          </cell>
        </row>
        <row r="520">
          <cell r="A520" t="str">
            <v>F1550800</v>
          </cell>
        </row>
        <row r="521">
          <cell r="A521" t="str">
            <v>F1550805</v>
          </cell>
        </row>
        <row r="522">
          <cell r="A522" t="str">
            <v>F1450805</v>
          </cell>
        </row>
        <row r="523">
          <cell r="A523" t="str">
            <v>F1552800</v>
          </cell>
        </row>
        <row r="524">
          <cell r="A524" t="str">
            <v>F1552805</v>
          </cell>
        </row>
        <row r="525">
          <cell r="A525" t="str">
            <v>F1510900</v>
          </cell>
        </row>
        <row r="526">
          <cell r="A526" t="str">
            <v>F1410900</v>
          </cell>
        </row>
        <row r="527">
          <cell r="A527" t="str">
            <v>F1450900</v>
          </cell>
        </row>
        <row r="528">
          <cell r="A528" t="str">
            <v>F1450905</v>
          </cell>
        </row>
        <row r="529">
          <cell r="A529" t="str">
            <v>F1050900</v>
          </cell>
        </row>
        <row r="530">
          <cell r="A530" t="str">
            <v>F1950910</v>
          </cell>
        </row>
        <row r="531">
          <cell r="A531" t="str">
            <v>F1550900</v>
          </cell>
        </row>
        <row r="532">
          <cell r="A532" t="str">
            <v>F1550905</v>
          </cell>
        </row>
        <row r="533">
          <cell r="A533" t="str">
            <v>F1010900</v>
          </cell>
        </row>
        <row r="534">
          <cell r="A534" t="str">
            <v>F2010000</v>
          </cell>
        </row>
        <row r="535">
          <cell r="A535" t="str">
            <v>F2910000</v>
          </cell>
        </row>
        <row r="536">
          <cell r="A536" t="str">
            <v>F2920000</v>
          </cell>
        </row>
        <row r="537">
          <cell r="A537" t="str">
            <v>F2920005</v>
          </cell>
        </row>
        <row r="538">
          <cell r="A538" t="str">
            <v>F2920010</v>
          </cell>
        </row>
        <row r="539">
          <cell r="A539" t="str">
            <v>F2920015</v>
          </cell>
        </row>
        <row r="540">
          <cell r="A540" t="str">
            <v>F2920020</v>
          </cell>
        </row>
        <row r="541">
          <cell r="A541" t="str">
            <v>F2920025</v>
          </cell>
        </row>
        <row r="542">
          <cell r="A542" t="str">
            <v>F2920030</v>
          </cell>
        </row>
        <row r="543">
          <cell r="A543" t="str">
            <v>F2920035</v>
          </cell>
        </row>
        <row r="544">
          <cell r="A544" t="str">
            <v>F2920071</v>
          </cell>
        </row>
        <row r="545">
          <cell r="A545" t="str">
            <v>F2920045</v>
          </cell>
        </row>
        <row r="546">
          <cell r="A546" t="str">
            <v>F2920050</v>
          </cell>
        </row>
        <row r="547">
          <cell r="A547" t="str">
            <v>F2920055</v>
          </cell>
        </row>
        <row r="548">
          <cell r="A548" t="str">
            <v>F2920060</v>
          </cell>
        </row>
        <row r="549">
          <cell r="A549" t="str">
            <v>F2920065</v>
          </cell>
        </row>
        <row r="550">
          <cell r="A550" t="str">
            <v>F2920070</v>
          </cell>
        </row>
        <row r="551">
          <cell r="A551" t="str">
            <v>F2930000</v>
          </cell>
        </row>
        <row r="552">
          <cell r="A552" t="str">
            <v>F2930001</v>
          </cell>
        </row>
        <row r="553">
          <cell r="A553" t="str">
            <v>F2940000</v>
          </cell>
        </row>
        <row r="554">
          <cell r="A554" t="str">
            <v>F2940005</v>
          </cell>
        </row>
        <row r="555">
          <cell r="A555" t="str">
            <v>F2940010</v>
          </cell>
        </row>
        <row r="556">
          <cell r="A556" t="str">
            <v>F2940015</v>
          </cell>
        </row>
        <row r="557">
          <cell r="A557" t="str">
            <v>F2940020</v>
          </cell>
        </row>
        <row r="558">
          <cell r="A558" t="str">
            <v>F2940025</v>
          </cell>
        </row>
        <row r="559">
          <cell r="A559" t="str">
            <v>F2940030</v>
          </cell>
        </row>
        <row r="560">
          <cell r="A560" t="str">
            <v>F2950000</v>
          </cell>
        </row>
        <row r="561">
          <cell r="A561" t="str">
            <v>F2950005</v>
          </cell>
        </row>
        <row r="562">
          <cell r="A562" t="str">
            <v>F2950006</v>
          </cell>
        </row>
        <row r="563">
          <cell r="A563" t="str">
            <v>F2950007</v>
          </cell>
        </row>
        <row r="564">
          <cell r="A564" t="str">
            <v>F2950008</v>
          </cell>
        </row>
        <row r="565">
          <cell r="A565" t="str">
            <v>F2950001</v>
          </cell>
        </row>
        <row r="566">
          <cell r="A566" t="str">
            <v>F2950002</v>
          </cell>
        </row>
        <row r="567">
          <cell r="A567" t="str">
            <v>F2950003</v>
          </cell>
        </row>
        <row r="568">
          <cell r="A568" t="str">
            <v>F1920044</v>
          </cell>
        </row>
        <row r="569">
          <cell r="A569" t="str">
            <v>F1942001</v>
          </cell>
        </row>
        <row r="570">
          <cell r="A570" t="str">
            <v>F1942006</v>
          </cell>
        </row>
        <row r="571">
          <cell r="A571" t="str">
            <v>F1943300</v>
          </cell>
        </row>
        <row r="572">
          <cell r="A572" t="str">
            <v>F2250100</v>
          </cell>
        </row>
        <row r="573">
          <cell r="A573" t="str">
            <v>F2450100</v>
          </cell>
        </row>
        <row r="574">
          <cell r="A574" t="str">
            <v>F2510100</v>
          </cell>
        </row>
        <row r="575">
          <cell r="A575" t="str">
            <v>F2550100</v>
          </cell>
        </row>
        <row r="576">
          <cell r="A576" t="str">
            <v>F2550105</v>
          </cell>
        </row>
        <row r="577">
          <cell r="A577" t="str">
            <v>F2550110</v>
          </cell>
        </row>
        <row r="578">
          <cell r="A578" t="str">
            <v>F2250105</v>
          </cell>
        </row>
        <row r="579">
          <cell r="A579" t="str">
            <v>F2450105</v>
          </cell>
        </row>
        <row r="580">
          <cell r="A580" t="str">
            <v>F2250110</v>
          </cell>
        </row>
        <row r="581">
          <cell r="A581" t="str">
            <v>F2450110</v>
          </cell>
        </row>
        <row r="582">
          <cell r="A582" t="str">
            <v>F2210100</v>
          </cell>
        </row>
        <row r="583">
          <cell r="A583" t="str">
            <v>F2410100</v>
          </cell>
        </row>
        <row r="584">
          <cell r="A584" t="str">
            <v>F2010100</v>
          </cell>
        </row>
        <row r="585">
          <cell r="A585" t="str">
            <v>F2250200</v>
          </cell>
        </row>
        <row r="586">
          <cell r="A586" t="str">
            <v>F2450200</v>
          </cell>
        </row>
        <row r="587">
          <cell r="A587" t="str">
            <v>F2250205</v>
          </cell>
        </row>
        <row r="588">
          <cell r="A588" t="str">
            <v>F2450205</v>
          </cell>
        </row>
        <row r="589">
          <cell r="A589" t="str">
            <v>F2250210</v>
          </cell>
        </row>
        <row r="590">
          <cell r="A590" t="str">
            <v>F2450210</v>
          </cell>
        </row>
        <row r="591">
          <cell r="A591" t="str">
            <v>F2210200</v>
          </cell>
        </row>
        <row r="592">
          <cell r="A592" t="str">
            <v>F2410200</v>
          </cell>
        </row>
        <row r="593">
          <cell r="A593" t="str">
            <v>F2950110</v>
          </cell>
        </row>
        <row r="594">
          <cell r="A594" t="str">
            <v>F2950100</v>
          </cell>
        </row>
        <row r="595">
          <cell r="A595" t="str">
            <v>F2950105</v>
          </cell>
        </row>
        <row r="596">
          <cell r="A596" t="str">
            <v>F2550200</v>
          </cell>
        </row>
        <row r="597">
          <cell r="A597" t="str">
            <v>F2550205</v>
          </cell>
        </row>
        <row r="598">
          <cell r="A598" t="str">
            <v>F2550210</v>
          </cell>
        </row>
        <row r="599">
          <cell r="A599" t="str">
            <v>F2510200</v>
          </cell>
        </row>
        <row r="600">
          <cell r="A600" t="str">
            <v>F2250300</v>
          </cell>
        </row>
        <row r="601">
          <cell r="A601" t="str">
            <v>F2950004</v>
          </cell>
        </row>
        <row r="602">
          <cell r="A602" t="str">
            <v>F2450300</v>
          </cell>
        </row>
        <row r="603">
          <cell r="A603" t="str">
            <v>F2250305</v>
          </cell>
        </row>
        <row r="604">
          <cell r="A604" t="str">
            <v>F2450305</v>
          </cell>
        </row>
        <row r="605">
          <cell r="A605" t="str">
            <v>F2250310</v>
          </cell>
        </row>
        <row r="606">
          <cell r="A606" t="str">
            <v>F2450310</v>
          </cell>
        </row>
        <row r="607">
          <cell r="A607" t="str">
            <v>F2210300</v>
          </cell>
        </row>
        <row r="608">
          <cell r="A608" t="str">
            <v>F2410300</v>
          </cell>
        </row>
        <row r="609">
          <cell r="A609" t="str">
            <v>F2010300</v>
          </cell>
        </row>
        <row r="610">
          <cell r="A610" t="str">
            <v>F2250400</v>
          </cell>
        </row>
        <row r="611">
          <cell r="A611" t="str">
            <v>F2450400</v>
          </cell>
        </row>
        <row r="612">
          <cell r="A612" t="str">
            <v>F2510400</v>
          </cell>
        </row>
        <row r="613">
          <cell r="A613" t="str">
            <v>F2550400</v>
          </cell>
        </row>
        <row r="614">
          <cell r="A614" t="str">
            <v>F2550405</v>
          </cell>
        </row>
        <row r="615">
          <cell r="A615" t="str">
            <v>F2550410</v>
          </cell>
        </row>
        <row r="616">
          <cell r="A616" t="str">
            <v>F2250405</v>
          </cell>
        </row>
        <row r="617">
          <cell r="A617" t="str">
            <v>F2450405</v>
          </cell>
        </row>
        <row r="618">
          <cell r="A618" t="str">
            <v>F2250410</v>
          </cell>
        </row>
        <row r="619">
          <cell r="A619" t="str">
            <v>F2450410</v>
          </cell>
        </row>
        <row r="620">
          <cell r="A620" t="str">
            <v>F2210400</v>
          </cell>
        </row>
        <row r="621">
          <cell r="A621" t="str">
            <v>F2410400</v>
          </cell>
        </row>
        <row r="622">
          <cell r="A622" t="str">
            <v>F2010400</v>
          </cell>
        </row>
        <row r="623">
          <cell r="A623" t="str">
            <v>F2250500</v>
          </cell>
        </row>
        <row r="624">
          <cell r="A624" t="str">
            <v>F2450500</v>
          </cell>
        </row>
        <row r="625">
          <cell r="A625" t="str">
            <v>F2050500</v>
          </cell>
        </row>
        <row r="626">
          <cell r="A626" t="str">
            <v>F2510500</v>
          </cell>
        </row>
        <row r="627">
          <cell r="A627" t="str">
            <v>F2550500</v>
          </cell>
        </row>
        <row r="628">
          <cell r="A628" t="str">
            <v>F2550505</v>
          </cell>
        </row>
        <row r="629">
          <cell r="A629" t="str">
            <v>F2550510</v>
          </cell>
        </row>
        <row r="630">
          <cell r="A630" t="str">
            <v>F2550550</v>
          </cell>
        </row>
        <row r="631">
          <cell r="A631" t="str">
            <v>F2550555</v>
          </cell>
        </row>
        <row r="632">
          <cell r="A632" t="str">
            <v>F2550560</v>
          </cell>
        </row>
        <row r="633">
          <cell r="A633" t="str">
            <v>F2250505</v>
          </cell>
        </row>
        <row r="634">
          <cell r="A634" t="str">
            <v>F2450505</v>
          </cell>
        </row>
        <row r="635">
          <cell r="A635" t="str">
            <v>F2050505</v>
          </cell>
        </row>
        <row r="636">
          <cell r="A636" t="str">
            <v>F2250510</v>
          </cell>
        </row>
        <row r="637">
          <cell r="A637" t="str">
            <v>F2450510</v>
          </cell>
        </row>
        <row r="638">
          <cell r="A638" t="str">
            <v>F2050510</v>
          </cell>
        </row>
        <row r="639">
          <cell r="A639" t="str">
            <v>F2210500</v>
          </cell>
        </row>
        <row r="640">
          <cell r="A640" t="str">
            <v>F2410500</v>
          </cell>
        </row>
        <row r="641">
          <cell r="A641" t="str">
            <v>F2010500</v>
          </cell>
        </row>
        <row r="642">
          <cell r="A642" t="str">
            <v>F2450600</v>
          </cell>
        </row>
        <row r="643">
          <cell r="A643" t="str">
            <v>F2510600</v>
          </cell>
        </row>
        <row r="644">
          <cell r="A644" t="str">
            <v>F2050600</v>
          </cell>
        </row>
        <row r="645">
          <cell r="A645" t="str">
            <v>F2450605</v>
          </cell>
        </row>
        <row r="646">
          <cell r="A646" t="str">
            <v>F2050605</v>
          </cell>
        </row>
        <row r="647">
          <cell r="A647" t="str">
            <v>F2550610</v>
          </cell>
        </row>
        <row r="648">
          <cell r="A648" t="str">
            <v>F2050610</v>
          </cell>
        </row>
        <row r="649">
          <cell r="A649" t="str">
            <v>F2210600</v>
          </cell>
        </row>
        <row r="650">
          <cell r="A650" t="str">
            <v>F2410600</v>
          </cell>
        </row>
        <row r="651">
          <cell r="A651" t="str">
            <v>F2010600</v>
          </cell>
        </row>
        <row r="652">
          <cell r="A652" t="str">
            <v>F2250700</v>
          </cell>
        </row>
        <row r="653">
          <cell r="A653" t="str">
            <v>F2450700</v>
          </cell>
        </row>
        <row r="654">
          <cell r="A654" t="str">
            <v>F2250705</v>
          </cell>
        </row>
        <row r="655">
          <cell r="A655" t="str">
            <v>F2450705</v>
          </cell>
        </row>
        <row r="656">
          <cell r="A656" t="str">
            <v>F2510700</v>
          </cell>
        </row>
        <row r="657">
          <cell r="A657" t="str">
            <v>F2250710</v>
          </cell>
        </row>
        <row r="658">
          <cell r="A658" t="str">
            <v>F2450710</v>
          </cell>
        </row>
        <row r="659">
          <cell r="A659" t="str">
            <v>F2210700</v>
          </cell>
        </row>
        <row r="660">
          <cell r="A660" t="str">
            <v>F2410700</v>
          </cell>
        </row>
        <row r="661">
          <cell r="A661" t="str">
            <v>F2010700</v>
          </cell>
        </row>
        <row r="662">
          <cell r="A662" t="str">
            <v>F2550800</v>
          </cell>
        </row>
        <row r="663">
          <cell r="A663" t="str">
            <v>F2450805</v>
          </cell>
        </row>
        <row r="664">
          <cell r="A664" t="str">
            <v>F2550810</v>
          </cell>
        </row>
        <row r="665">
          <cell r="A665" t="str">
            <v>F2510800</v>
          </cell>
        </row>
        <row r="666">
          <cell r="A666" t="str">
            <v>F2210800</v>
          </cell>
        </row>
        <row r="667">
          <cell r="A667" t="str">
            <v>F2410800</v>
          </cell>
        </row>
        <row r="668">
          <cell r="A668" t="str">
            <v>F2010800</v>
          </cell>
        </row>
        <row r="669">
          <cell r="A669" t="str">
            <v>F2420100</v>
          </cell>
        </row>
        <row r="670">
          <cell r="A670" t="str">
            <v>F2451100</v>
          </cell>
        </row>
        <row r="671">
          <cell r="A671" t="str">
            <v>F2020100</v>
          </cell>
        </row>
        <row r="672">
          <cell r="A672" t="str">
            <v>F2520100</v>
          </cell>
        </row>
        <row r="673">
          <cell r="A673" t="str">
            <v>F2551100</v>
          </cell>
        </row>
        <row r="674">
          <cell r="A674" t="str">
            <v>F2551105</v>
          </cell>
        </row>
        <row r="675">
          <cell r="A675" t="str">
            <v>F2551110</v>
          </cell>
        </row>
        <row r="676">
          <cell r="A676" t="str">
            <v>F2051100</v>
          </cell>
        </row>
        <row r="677">
          <cell r="A677" t="str">
            <v>F2451105</v>
          </cell>
        </row>
        <row r="678">
          <cell r="A678" t="str">
            <v>F2051105</v>
          </cell>
        </row>
        <row r="679">
          <cell r="A679" t="str">
            <v>F2451110</v>
          </cell>
        </row>
        <row r="680">
          <cell r="A680" t="str">
            <v>F2051110</v>
          </cell>
        </row>
        <row r="681">
          <cell r="A681" t="str">
            <v>F2410900</v>
          </cell>
        </row>
        <row r="682">
          <cell r="A682" t="str">
            <v>F2010900</v>
          </cell>
        </row>
        <row r="683">
          <cell r="A683" t="str">
            <v>F2450900</v>
          </cell>
        </row>
        <row r="684">
          <cell r="A684" t="str">
            <v>F2050900</v>
          </cell>
        </row>
        <row r="685">
          <cell r="A685" t="str">
            <v>F2510900</v>
          </cell>
        </row>
        <row r="686">
          <cell r="A686" t="str">
            <v>F2550900</v>
          </cell>
        </row>
        <row r="687">
          <cell r="A687" t="str">
            <v>F2550905</v>
          </cell>
        </row>
        <row r="688">
          <cell r="A688" t="str">
            <v>F2550910</v>
          </cell>
        </row>
        <row r="689">
          <cell r="A689" t="str">
            <v>F2450905</v>
          </cell>
        </row>
        <row r="690">
          <cell r="A690" t="str">
            <v>F2050905</v>
          </cell>
        </row>
        <row r="691">
          <cell r="A691" t="str">
            <v>F2450910</v>
          </cell>
        </row>
        <row r="692">
          <cell r="A692" t="str">
            <v>F2050910</v>
          </cell>
        </row>
        <row r="693">
          <cell r="A693" t="str">
            <v>Total</v>
          </cell>
        </row>
        <row r="715">
          <cell r="A715" t="str">
            <v>ต้อง=0</v>
          </cell>
        </row>
        <row r="717">
          <cell r="A717" t="str">
            <v>***</v>
          </cell>
        </row>
        <row r="724">
          <cell r="A724" t="str">
            <v>***</v>
          </cell>
        </row>
        <row r="725">
          <cell r="A725" t="str">
            <v>+***</v>
          </cell>
        </row>
        <row r="730">
          <cell r="A730" t="str">
            <v>###</v>
          </cell>
        </row>
        <row r="734">
          <cell r="A734" t="str">
            <v>###</v>
          </cell>
        </row>
        <row r="735">
          <cell r="A735" t="str">
            <v>+###</v>
          </cell>
        </row>
        <row r="736">
          <cell r="A736" t="str">
            <v>ต้อง=0</v>
          </cell>
        </row>
        <row r="737">
          <cell r="A737">
            <v>0</v>
          </cell>
        </row>
        <row r="790">
          <cell r="A790" t="str">
            <v>Dc-Fish2</v>
          </cell>
        </row>
        <row r="791">
          <cell r="A791" t="str">
            <v>Dc-Fisho</v>
          </cell>
        </row>
        <row r="792">
          <cell r="A792">
            <v>0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 "/>
      <sheetName val="Housing"/>
      <sheetName val="Business"/>
      <sheetName val="Sheet2"/>
      <sheetName val="earn&amp;young"/>
      <sheetName val="Confirm"/>
      <sheetName val="Cal_I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0-Basics"/>
      <sheetName val="Q001 Lead"/>
      <sheetName val="노무비"/>
      <sheetName val="Dt"/>
      <sheetName val="Content"/>
      <sheetName val="frptolocal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_full"/>
      <sheetName val="2007"/>
      <sheetName val="2008"/>
    </sheetNames>
    <sheetDataSet>
      <sheetData sheetId="0" refreshError="1"/>
      <sheetData sheetId="1">
        <row r="1">
          <cell r="H1" t="str">
            <v>Doc. date</v>
          </cell>
          <cell r="I1" t="str">
            <v>Amount in local cur.</v>
          </cell>
          <cell r="J1" t="str">
            <v>LCurr</v>
          </cell>
        </row>
        <row r="2">
          <cell r="A2" t="str">
            <v>PTUI</v>
          </cell>
          <cell r="B2" t="str">
            <v>0221001198</v>
          </cell>
          <cell r="C2" t="str">
            <v/>
          </cell>
          <cell r="D2" t="str">
            <v>DZ</v>
          </cell>
          <cell r="E2" t="str">
            <v>40</v>
          </cell>
          <cell r="F2" t="str">
            <v/>
          </cell>
          <cell r="G2" t="str">
            <v/>
          </cell>
          <cell r="H2">
            <v>37470</v>
          </cell>
          <cell r="I2">
            <v>28061127.050000001</v>
          </cell>
          <cell r="J2" t="str">
            <v>THB</v>
          </cell>
        </row>
        <row r="3">
          <cell r="A3" t="str">
            <v>PTUI</v>
          </cell>
          <cell r="B3" t="str">
            <v>0221001209</v>
          </cell>
          <cell r="C3" t="str">
            <v/>
          </cell>
          <cell r="D3" t="str">
            <v>DZ</v>
          </cell>
          <cell r="E3" t="str">
            <v>40</v>
          </cell>
          <cell r="F3" t="str">
            <v/>
          </cell>
          <cell r="G3" t="str">
            <v/>
          </cell>
          <cell r="H3">
            <v>37494</v>
          </cell>
          <cell r="I3">
            <v>151716.10999999999</v>
          </cell>
          <cell r="J3" t="str">
            <v>THB</v>
          </cell>
        </row>
        <row r="4">
          <cell r="A4" t="str">
            <v>PTUI</v>
          </cell>
          <cell r="B4" t="str">
            <v>0221001625</v>
          </cell>
          <cell r="C4" t="str">
            <v/>
          </cell>
          <cell r="D4" t="str">
            <v>DZ</v>
          </cell>
          <cell r="E4" t="str">
            <v>40</v>
          </cell>
          <cell r="F4" t="str">
            <v/>
          </cell>
          <cell r="G4" t="str">
            <v/>
          </cell>
          <cell r="H4">
            <v>37525</v>
          </cell>
          <cell r="I4">
            <v>646517.16</v>
          </cell>
          <cell r="J4" t="str">
            <v>THB</v>
          </cell>
        </row>
        <row r="5">
          <cell r="A5" t="str">
            <v>PTUI</v>
          </cell>
          <cell r="B5" t="str">
            <v>0221002921</v>
          </cell>
          <cell r="C5" t="str">
            <v/>
          </cell>
          <cell r="D5" t="str">
            <v>DZ</v>
          </cell>
          <cell r="E5" t="str">
            <v>40</v>
          </cell>
          <cell r="F5" t="str">
            <v/>
          </cell>
          <cell r="G5" t="str">
            <v/>
          </cell>
          <cell r="H5">
            <v>37617</v>
          </cell>
          <cell r="I5">
            <v>6280043.5300000003</v>
          </cell>
          <cell r="J5" t="str">
            <v>THB</v>
          </cell>
        </row>
        <row r="6">
          <cell r="A6" t="str">
            <v>PTUI</v>
          </cell>
          <cell r="B6" t="str">
            <v>0351002931</v>
          </cell>
          <cell r="C6" t="str">
            <v/>
          </cell>
          <cell r="D6" t="str">
            <v>SZ</v>
          </cell>
          <cell r="E6" t="str">
            <v>40</v>
          </cell>
          <cell r="F6" t="str">
            <v/>
          </cell>
          <cell r="G6" t="str">
            <v/>
          </cell>
          <cell r="H6">
            <v>37753</v>
          </cell>
          <cell r="I6">
            <v>2881499.57</v>
          </cell>
          <cell r="J6" t="str">
            <v>THB</v>
          </cell>
        </row>
        <row r="7">
          <cell r="A7" t="str">
            <v>PTUI</v>
          </cell>
          <cell r="B7" t="str">
            <v>0351004970</v>
          </cell>
          <cell r="C7" t="str">
            <v/>
          </cell>
          <cell r="D7" t="str">
            <v>SZ</v>
          </cell>
          <cell r="E7" t="str">
            <v>40</v>
          </cell>
          <cell r="F7" t="str">
            <v/>
          </cell>
          <cell r="G7" t="str">
            <v/>
          </cell>
          <cell r="H7">
            <v>37833</v>
          </cell>
          <cell r="I7">
            <v>2823108.59</v>
          </cell>
          <cell r="J7" t="str">
            <v>THB</v>
          </cell>
        </row>
        <row r="8">
          <cell r="A8" t="str">
            <v>PTUI</v>
          </cell>
          <cell r="B8" t="str">
            <v>0351006883</v>
          </cell>
          <cell r="C8" t="str">
            <v/>
          </cell>
          <cell r="D8" t="str">
            <v>SZ</v>
          </cell>
          <cell r="E8" t="str">
            <v>40</v>
          </cell>
          <cell r="F8" t="str">
            <v/>
          </cell>
          <cell r="G8" t="str">
            <v/>
          </cell>
          <cell r="H8">
            <v>37909</v>
          </cell>
          <cell r="I8">
            <v>2603898.06</v>
          </cell>
          <cell r="J8" t="str">
            <v>THB</v>
          </cell>
        </row>
        <row r="9">
          <cell r="A9" t="str">
            <v>PTUI</v>
          </cell>
          <cell r="B9" t="str">
            <v>0351008589</v>
          </cell>
          <cell r="C9" t="str">
            <v/>
          </cell>
          <cell r="D9" t="str">
            <v>SZ</v>
          </cell>
          <cell r="E9" t="str">
            <v>40</v>
          </cell>
          <cell r="F9" t="str">
            <v/>
          </cell>
          <cell r="G9" t="str">
            <v/>
          </cell>
          <cell r="H9">
            <v>37985</v>
          </cell>
          <cell r="I9">
            <v>2707339.53</v>
          </cell>
          <cell r="J9" t="str">
            <v>THB</v>
          </cell>
        </row>
        <row r="10">
          <cell r="A10" t="str">
            <v>PTUI</v>
          </cell>
          <cell r="B10" t="str">
            <v>0451001732</v>
          </cell>
          <cell r="C10" t="str">
            <v/>
          </cell>
          <cell r="D10" t="str">
            <v>SZ</v>
          </cell>
          <cell r="E10" t="str">
            <v>40</v>
          </cell>
          <cell r="F10" t="str">
            <v/>
          </cell>
          <cell r="G10" t="str">
            <v/>
          </cell>
          <cell r="H10">
            <v>38077</v>
          </cell>
          <cell r="I10">
            <v>2507366.48</v>
          </cell>
          <cell r="J10" t="str">
            <v>THB</v>
          </cell>
        </row>
        <row r="11">
          <cell r="A11" t="str">
            <v>PTUI</v>
          </cell>
          <cell r="B11" t="str">
            <v>0451003931</v>
          </cell>
          <cell r="C11" t="str">
            <v/>
          </cell>
          <cell r="D11" t="str">
            <v>SZ</v>
          </cell>
          <cell r="E11" t="str">
            <v>40</v>
          </cell>
          <cell r="F11" t="str">
            <v/>
          </cell>
          <cell r="G11" t="str">
            <v/>
          </cell>
          <cell r="H11">
            <v>38181</v>
          </cell>
          <cell r="I11">
            <v>2675495.63</v>
          </cell>
          <cell r="J11" t="str">
            <v>THB</v>
          </cell>
        </row>
        <row r="12">
          <cell r="A12" t="str">
            <v>PTUI</v>
          </cell>
          <cell r="B12" t="str">
            <v>0451006643</v>
          </cell>
          <cell r="C12" t="str">
            <v/>
          </cell>
          <cell r="D12" t="str">
            <v>SZ</v>
          </cell>
          <cell r="E12" t="str">
            <v>40</v>
          </cell>
          <cell r="F12" t="str">
            <v/>
          </cell>
          <cell r="G12" t="str">
            <v/>
          </cell>
          <cell r="H12">
            <v>38288</v>
          </cell>
          <cell r="I12">
            <v>3343123.91</v>
          </cell>
          <cell r="J12" t="str">
            <v>THB</v>
          </cell>
        </row>
        <row r="13">
          <cell r="A13" t="str">
            <v>PTUI</v>
          </cell>
          <cell r="B13" t="str">
            <v>0451008028</v>
          </cell>
          <cell r="C13" t="str">
            <v/>
          </cell>
          <cell r="D13" t="str">
            <v>SZ</v>
          </cell>
          <cell r="E13" t="str">
            <v>40</v>
          </cell>
          <cell r="F13" t="str">
            <v/>
          </cell>
          <cell r="G13" t="str">
            <v/>
          </cell>
          <cell r="H13">
            <v>38350</v>
          </cell>
          <cell r="I13">
            <v>3623843.94</v>
          </cell>
          <cell r="J13" t="str">
            <v>THB</v>
          </cell>
        </row>
        <row r="14">
          <cell r="A14" t="str">
            <v>PTUI</v>
          </cell>
          <cell r="B14" t="str">
            <v>0551003114</v>
          </cell>
          <cell r="C14" t="str">
            <v/>
          </cell>
          <cell r="D14" t="str">
            <v>SZ</v>
          </cell>
          <cell r="E14" t="str">
            <v>40</v>
          </cell>
          <cell r="F14" t="str">
            <v/>
          </cell>
          <cell r="G14" t="str">
            <v/>
          </cell>
          <cell r="H14">
            <v>38478</v>
          </cell>
          <cell r="I14">
            <v>3942944.38</v>
          </cell>
          <cell r="J14" t="str">
            <v>THB</v>
          </cell>
        </row>
        <row r="15">
          <cell r="A15" t="str">
            <v>PTUI</v>
          </cell>
          <cell r="B15" t="str">
            <v>0551005553</v>
          </cell>
          <cell r="C15" t="str">
            <v/>
          </cell>
          <cell r="D15" t="str">
            <v>SZ</v>
          </cell>
          <cell r="E15" t="str">
            <v>40</v>
          </cell>
          <cell r="F15" t="str">
            <v/>
          </cell>
          <cell r="G15" t="str">
            <v/>
          </cell>
          <cell r="H15">
            <v>38568</v>
          </cell>
          <cell r="I15">
            <v>4542212.5999999996</v>
          </cell>
          <cell r="J15" t="str">
            <v>THB</v>
          </cell>
        </row>
        <row r="16">
          <cell r="A16" t="str">
            <v>PTUI</v>
          </cell>
          <cell r="B16" t="str">
            <v>0551005616</v>
          </cell>
          <cell r="C16" t="str">
            <v/>
          </cell>
          <cell r="D16" t="str">
            <v>SZ</v>
          </cell>
          <cell r="E16" t="str">
            <v>40</v>
          </cell>
          <cell r="F16" t="str">
            <v/>
          </cell>
          <cell r="G16" t="str">
            <v/>
          </cell>
          <cell r="H16">
            <v>38573</v>
          </cell>
          <cell r="I16">
            <v>168303.96</v>
          </cell>
          <cell r="J16" t="str">
            <v>THB</v>
          </cell>
        </row>
        <row r="17">
          <cell r="A17" t="str">
            <v>PTUI</v>
          </cell>
          <cell r="B17" t="str">
            <v>0551007965</v>
          </cell>
          <cell r="C17" t="str">
            <v/>
          </cell>
          <cell r="D17" t="str">
            <v>SZ</v>
          </cell>
          <cell r="E17" t="str">
            <v>40</v>
          </cell>
          <cell r="F17" t="str">
            <v/>
          </cell>
          <cell r="G17" t="str">
            <v/>
          </cell>
          <cell r="H17">
            <v>38644</v>
          </cell>
          <cell r="I17">
            <v>4809935.97</v>
          </cell>
          <cell r="J17" t="str">
            <v>THB</v>
          </cell>
        </row>
        <row r="18">
          <cell r="A18" t="str">
            <v>PTUI</v>
          </cell>
          <cell r="B18" t="str">
            <v>0551010021</v>
          </cell>
          <cell r="C18" t="str">
            <v/>
          </cell>
          <cell r="D18" t="str">
            <v>SZ</v>
          </cell>
          <cell r="E18" t="str">
            <v>40</v>
          </cell>
          <cell r="F18" t="str">
            <v/>
          </cell>
          <cell r="G18" t="str">
            <v/>
          </cell>
          <cell r="H18">
            <v>38708</v>
          </cell>
          <cell r="I18">
            <v>450978.77</v>
          </cell>
          <cell r="J18" t="str">
            <v>THB</v>
          </cell>
        </row>
        <row r="19">
          <cell r="A19" t="str">
            <v>PTUI</v>
          </cell>
          <cell r="B19" t="str">
            <v>0551010022</v>
          </cell>
          <cell r="C19" t="str">
            <v/>
          </cell>
          <cell r="D19" t="str">
            <v>SZ</v>
          </cell>
          <cell r="E19" t="str">
            <v>40</v>
          </cell>
          <cell r="F19" t="str">
            <v/>
          </cell>
          <cell r="G19" t="str">
            <v/>
          </cell>
          <cell r="H19">
            <v>38715</v>
          </cell>
          <cell r="I19">
            <v>4952737.82</v>
          </cell>
          <cell r="J19" t="str">
            <v>THB</v>
          </cell>
        </row>
        <row r="20">
          <cell r="A20" t="str">
            <v>PTUI</v>
          </cell>
          <cell r="B20" t="str">
            <v>0651003309</v>
          </cell>
          <cell r="C20" t="str">
            <v/>
          </cell>
          <cell r="D20" t="str">
            <v>SZ</v>
          </cell>
          <cell r="E20" t="str">
            <v>40</v>
          </cell>
          <cell r="F20" t="str">
            <v/>
          </cell>
          <cell r="G20" t="str">
            <v/>
          </cell>
          <cell r="H20">
            <v>38827</v>
          </cell>
          <cell r="I20">
            <v>4908127.49</v>
          </cell>
          <cell r="J20" t="str">
            <v>THB</v>
          </cell>
        </row>
        <row r="21">
          <cell r="A21" t="str">
            <v>PTUI</v>
          </cell>
          <cell r="B21" t="str">
            <v>0651009109</v>
          </cell>
          <cell r="C21" t="str">
            <v/>
          </cell>
          <cell r="D21" t="str">
            <v>SZ</v>
          </cell>
          <cell r="E21" t="str">
            <v>40</v>
          </cell>
          <cell r="F21" t="str">
            <v/>
          </cell>
          <cell r="G21" t="str">
            <v/>
          </cell>
          <cell r="H21">
            <v>39058</v>
          </cell>
          <cell r="I21">
            <v>1796525.57</v>
          </cell>
          <cell r="J21" t="str">
            <v>THB</v>
          </cell>
        </row>
        <row r="22">
          <cell r="A22" t="str">
            <v>PTUI</v>
          </cell>
          <cell r="B22" t="str">
            <v>0651009211</v>
          </cell>
          <cell r="C22" t="str">
            <v/>
          </cell>
          <cell r="D22" t="str">
            <v>SZ</v>
          </cell>
          <cell r="E22" t="str">
            <v>40</v>
          </cell>
          <cell r="F22" t="str">
            <v/>
          </cell>
          <cell r="G22" t="str">
            <v/>
          </cell>
          <cell r="H22">
            <v>39058</v>
          </cell>
          <cell r="I22">
            <v>1094191.6000000001</v>
          </cell>
          <cell r="J22" t="str">
            <v>THB</v>
          </cell>
        </row>
        <row r="23">
          <cell r="A23" t="str">
            <v>PTUI</v>
          </cell>
          <cell r="B23" t="str">
            <v>0651009370</v>
          </cell>
          <cell r="C23" t="str">
            <v/>
          </cell>
          <cell r="D23" t="str">
            <v>SZ</v>
          </cell>
          <cell r="E23" t="str">
            <v>40</v>
          </cell>
          <cell r="F23" t="str">
            <v/>
          </cell>
          <cell r="G23" t="str">
            <v/>
          </cell>
          <cell r="H23">
            <v>39080</v>
          </cell>
          <cell r="I23">
            <v>5213158.22</v>
          </cell>
          <cell r="J23" t="str">
            <v>THB</v>
          </cell>
        </row>
        <row r="25">
          <cell r="A25" t="str">
            <v>PTUI</v>
          </cell>
          <cell r="B25" t="str">
            <v>0751001415</v>
          </cell>
          <cell r="C25" t="str">
            <v/>
          </cell>
          <cell r="D25" t="str">
            <v>SZ</v>
          </cell>
          <cell r="E25" t="str">
            <v>40</v>
          </cell>
          <cell r="F25" t="str">
            <v/>
          </cell>
          <cell r="G25" t="str">
            <v/>
          </cell>
          <cell r="H25">
            <v>39141</v>
          </cell>
          <cell r="I25">
            <v>1049505.75</v>
          </cell>
          <cell r="J25" t="str">
            <v>THB</v>
          </cell>
        </row>
        <row r="26">
          <cell r="A26" t="str">
            <v>PTUI</v>
          </cell>
          <cell r="B26" t="str">
            <v>0751001764</v>
          </cell>
          <cell r="C26" t="str">
            <v/>
          </cell>
          <cell r="D26" t="str">
            <v>SZ</v>
          </cell>
          <cell r="E26" t="str">
            <v>40</v>
          </cell>
          <cell r="F26" t="str">
            <v/>
          </cell>
          <cell r="G26" t="str">
            <v/>
          </cell>
          <cell r="H26">
            <v>39148</v>
          </cell>
          <cell r="I26">
            <v>1744380</v>
          </cell>
          <cell r="J26" t="str">
            <v>THB</v>
          </cell>
        </row>
        <row r="27">
          <cell r="A27" t="str">
            <v>PTUI</v>
          </cell>
          <cell r="B27" t="str">
            <v>0751003302</v>
          </cell>
          <cell r="C27" t="str">
            <v/>
          </cell>
          <cell r="D27" t="str">
            <v>SZ</v>
          </cell>
          <cell r="E27" t="str">
            <v>40</v>
          </cell>
          <cell r="F27" t="str">
            <v/>
          </cell>
          <cell r="G27" t="str">
            <v/>
          </cell>
          <cell r="H27">
            <v>39206</v>
          </cell>
          <cell r="I27">
            <v>5286738.0599999996</v>
          </cell>
          <cell r="J27" t="str">
            <v>THB</v>
          </cell>
        </row>
        <row r="28">
          <cell r="A28" t="str">
            <v>PTUI</v>
          </cell>
          <cell r="B28" t="str">
            <v>0751003803</v>
          </cell>
          <cell r="C28" t="str">
            <v/>
          </cell>
          <cell r="D28" t="str">
            <v>SZ</v>
          </cell>
          <cell r="E28" t="str">
            <v>40</v>
          </cell>
          <cell r="F28" t="str">
            <v/>
          </cell>
          <cell r="G28" t="str">
            <v/>
          </cell>
          <cell r="H28">
            <v>39232</v>
          </cell>
          <cell r="I28">
            <v>1222941.26</v>
          </cell>
          <cell r="J28" t="str">
            <v>THB</v>
          </cell>
        </row>
        <row r="29">
          <cell r="A29" t="str">
            <v>PTUI</v>
          </cell>
          <cell r="B29" t="str">
            <v>0751003954</v>
          </cell>
          <cell r="C29" t="str">
            <v/>
          </cell>
          <cell r="D29" t="str">
            <v>SZ</v>
          </cell>
          <cell r="E29" t="str">
            <v>40</v>
          </cell>
          <cell r="F29" t="str">
            <v/>
          </cell>
          <cell r="G29" t="str">
            <v/>
          </cell>
          <cell r="H29">
            <v>39240</v>
          </cell>
          <cell r="I29">
            <v>1558191.44</v>
          </cell>
          <cell r="J29" t="str">
            <v>THB</v>
          </cell>
        </row>
        <row r="30">
          <cell r="A30" t="str">
            <v>PTUI</v>
          </cell>
          <cell r="B30" t="str">
            <v>0751005338</v>
          </cell>
          <cell r="C30" t="str">
            <v/>
          </cell>
          <cell r="D30" t="str">
            <v>SZ</v>
          </cell>
          <cell r="E30" t="str">
            <v>40</v>
          </cell>
          <cell r="F30" t="str">
            <v/>
          </cell>
          <cell r="G30" t="str">
            <v/>
          </cell>
          <cell r="H30">
            <v>39294</v>
          </cell>
          <cell r="I30">
            <v>5184087.03</v>
          </cell>
          <cell r="J30" t="str">
            <v>THB</v>
          </cell>
        </row>
        <row r="31">
          <cell r="A31" t="str">
            <v>PTUI</v>
          </cell>
          <cell r="B31" t="str">
            <v>0751006976</v>
          </cell>
          <cell r="C31" t="str">
            <v/>
          </cell>
          <cell r="D31" t="str">
            <v>SZ</v>
          </cell>
          <cell r="E31" t="str">
            <v>40</v>
          </cell>
          <cell r="F31" t="str">
            <v/>
          </cell>
          <cell r="G31" t="str">
            <v/>
          </cell>
          <cell r="H31">
            <v>39332</v>
          </cell>
          <cell r="I31">
            <v>2863203.31</v>
          </cell>
          <cell r="J31" t="str">
            <v>THB</v>
          </cell>
        </row>
        <row r="32">
          <cell r="A32" t="str">
            <v>PTUI</v>
          </cell>
          <cell r="B32" t="str">
            <v>0751007755</v>
          </cell>
          <cell r="C32" t="str">
            <v/>
          </cell>
          <cell r="D32" t="str">
            <v>SZ</v>
          </cell>
          <cell r="E32" t="str">
            <v>40</v>
          </cell>
          <cell r="F32" t="str">
            <v/>
          </cell>
          <cell r="G32" t="str">
            <v/>
          </cell>
          <cell r="H32">
            <v>39366</v>
          </cell>
          <cell r="I32">
            <v>4734503.75</v>
          </cell>
          <cell r="J32" t="str">
            <v>THB</v>
          </cell>
        </row>
        <row r="33">
          <cell r="A33" t="str">
            <v>PTUI</v>
          </cell>
          <cell r="B33" t="str">
            <v>0751007755</v>
          </cell>
          <cell r="C33" t="str">
            <v/>
          </cell>
          <cell r="D33" t="str">
            <v>SZ</v>
          </cell>
          <cell r="E33" t="str">
            <v>40</v>
          </cell>
          <cell r="F33" t="str">
            <v/>
          </cell>
          <cell r="G33" t="str">
            <v/>
          </cell>
          <cell r="H33">
            <v>39366</v>
          </cell>
          <cell r="I33">
            <v>146004.88</v>
          </cell>
          <cell r="J33" t="str">
            <v>THB</v>
          </cell>
        </row>
        <row r="34">
          <cell r="A34" t="str">
            <v>PTUI</v>
          </cell>
          <cell r="B34" t="str">
            <v>0751010002</v>
          </cell>
          <cell r="C34" t="str">
            <v/>
          </cell>
          <cell r="D34" t="str">
            <v>SZ</v>
          </cell>
          <cell r="E34" t="str">
            <v>40</v>
          </cell>
          <cell r="F34" t="str">
            <v/>
          </cell>
          <cell r="G34" t="str">
            <v/>
          </cell>
          <cell r="H34">
            <v>39430</v>
          </cell>
          <cell r="I34">
            <v>293446.17</v>
          </cell>
          <cell r="J34" t="str">
            <v>THB</v>
          </cell>
        </row>
        <row r="35">
          <cell r="A35" t="str">
            <v>PTUI</v>
          </cell>
          <cell r="B35" t="str">
            <v>0751010054</v>
          </cell>
          <cell r="C35" t="str">
            <v/>
          </cell>
          <cell r="D35" t="str">
            <v>SZ</v>
          </cell>
          <cell r="E35" t="str">
            <v>40</v>
          </cell>
          <cell r="F35" t="str">
            <v/>
          </cell>
          <cell r="G35" t="str">
            <v/>
          </cell>
          <cell r="H35">
            <v>39422</v>
          </cell>
          <cell r="I35">
            <v>2844189.72</v>
          </cell>
          <cell r="J35" t="str">
            <v>THB</v>
          </cell>
        </row>
        <row r="36">
          <cell r="A36" t="str">
            <v>PTUI</v>
          </cell>
          <cell r="B36" t="str">
            <v>0751010065</v>
          </cell>
          <cell r="C36" t="str">
            <v/>
          </cell>
          <cell r="D36" t="str">
            <v>SZ</v>
          </cell>
          <cell r="E36" t="str">
            <v>40</v>
          </cell>
          <cell r="F36" t="str">
            <v/>
          </cell>
          <cell r="G36" t="str">
            <v/>
          </cell>
          <cell r="H36">
            <v>39437</v>
          </cell>
          <cell r="I36">
            <v>4589510.93</v>
          </cell>
          <cell r="J36" t="str">
            <v>THB</v>
          </cell>
        </row>
      </sheetData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TB1208"/>
      <sheetName val="ตั๋วเงินรับ"/>
      <sheetName val="เงินกู้ MGC"/>
      <sheetName val="xlSVH_T"/>
      <sheetName val="เงินกู้ธนชาติ"/>
      <sheetName val="AAT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Invoice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VariableII  period"/>
      <sheetName val="Customize Your Invoice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CUSTOMER"/>
      <sheetName val="Header"/>
      <sheetName val="FF-3"/>
      <sheetName val="Disposal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Seg-rent"/>
      <sheetName val="INDEX"/>
      <sheetName val="인원계획-미화"/>
      <sheetName val="DEPSYS47"/>
      <sheetName val="CJEs"/>
      <sheetName val="PL"/>
      <sheetName val="CRJE"/>
      <sheetName val="Discontinue_Item"/>
      <sheetName val="DEP12"/>
      <sheetName val="Trial Balance"/>
      <sheetName val=" IBPL0001"/>
      <sheetName val="CA Sheet"/>
      <sheetName val="TrialBalance Q3-2002"/>
      <sheetName val="Workbook Inputs"/>
      <sheetName val="D"/>
      <sheetName val="163040 LC-TR"/>
      <sheetName val="?????????????"/>
      <sheetName val="19"/>
      <sheetName val="MA"/>
      <sheetName val="A6"/>
      <sheetName val="F9 Parameters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5"/>
      <sheetName val="dec'04"/>
    </sheetNames>
    <sheetDataSet>
      <sheetData sheetId="0"/>
      <sheetData sheetId="1"/>
      <sheetData sheetId="2"/>
      <sheetData sheetId="3">
        <row r="1">
          <cell r="B1" t="str">
            <v>Account No</v>
          </cell>
          <cell r="C1" t="str">
            <v>Type</v>
          </cell>
          <cell r="D1" t="str">
            <v>Cutomer Name</v>
          </cell>
          <cell r="E1" t="str">
            <v>Original amt.</v>
          </cell>
          <cell r="F1" t="str">
            <v>Past Due</v>
          </cell>
          <cell r="G1" t="str">
            <v>Type of Collateral</v>
          </cell>
          <cell r="H1" t="str">
            <v>installment</v>
          </cell>
        </row>
        <row r="2">
          <cell r="F2">
            <v>38322</v>
          </cell>
          <cell r="H2" t="str">
            <v>Jul-Dec 04</v>
          </cell>
        </row>
        <row r="3">
          <cell r="H3" t="str">
            <v>(contract)</v>
          </cell>
        </row>
        <row r="4">
          <cell r="B4" t="str">
            <v>Account No</v>
          </cell>
          <cell r="C4" t="str">
            <v>Type</v>
          </cell>
          <cell r="D4" t="str">
            <v>Cutomer Name</v>
          </cell>
        </row>
        <row r="5">
          <cell r="B5" t="str">
            <v>001-00000144-6</v>
          </cell>
          <cell r="C5" t="str">
            <v>b</v>
          </cell>
          <cell r="D5" t="str">
            <v>บริษัท สมฤดี จำกัด</v>
          </cell>
        </row>
        <row r="6">
          <cell r="B6" t="str">
            <v>001-00000814-9</v>
          </cell>
          <cell r="C6" t="str">
            <v>b</v>
          </cell>
          <cell r="D6" t="str">
            <v>บริษัท เอกจิตร พร็อพเพอร์ตี้ จำกัด</v>
          </cell>
        </row>
        <row r="7">
          <cell r="B7" t="str">
            <v>001-00000762-8</v>
          </cell>
          <cell r="C7" t="str">
            <v>b</v>
          </cell>
          <cell r="D7" t="str">
            <v xml:space="preserve">นาง นฤมล วิบูลย์ศิริชัย </v>
          </cell>
        </row>
        <row r="8">
          <cell r="B8" t="str">
            <v>001-00000131-9</v>
          </cell>
          <cell r="C8" t="str">
            <v>b</v>
          </cell>
          <cell r="D8" t="str">
            <v>นางอังสนา อิ่มเอิบธรรม,นางดวงจันทร์ สุเมธิวิทย์</v>
          </cell>
        </row>
        <row r="9">
          <cell r="B9" t="str">
            <v>001-00000454-9</v>
          </cell>
          <cell r="C9" t="str">
            <v>b</v>
          </cell>
          <cell r="D9" t="str">
            <v>บริษัท คุปตะ จำกัด</v>
          </cell>
        </row>
        <row r="10">
          <cell r="B10" t="str">
            <v>001-00000299-8</v>
          </cell>
          <cell r="C10" t="str">
            <v>h</v>
          </cell>
          <cell r="D10" t="str">
            <v>นางสาวพันยง ศรีแก้วจันทร์</v>
          </cell>
        </row>
        <row r="11">
          <cell r="B11" t="str">
            <v>001-00000550-4</v>
          </cell>
          <cell r="C11" t="str">
            <v>h</v>
          </cell>
          <cell r="D11" t="str">
            <v>นาย ประสิทธิ์ หาญอนุรักษ์ / นางบุปผา  หาญอนุรักษ์</v>
          </cell>
        </row>
        <row r="12">
          <cell r="B12" t="str">
            <v>001-00000646-7</v>
          </cell>
          <cell r="C12" t="str">
            <v>h</v>
          </cell>
          <cell r="D12" t="str">
            <v>นาย ชาญณรงค์   เมธาวิรุฬห์  -  นายวิชัย  เมธาวิรุฬห์</v>
          </cell>
        </row>
        <row r="13">
          <cell r="B13" t="str">
            <v>001-00000600-7</v>
          </cell>
          <cell r="C13" t="str">
            <v>h</v>
          </cell>
          <cell r="D13" t="str">
            <v xml:space="preserve">นาย ณรงค์ศักดิ์ บุษราคัมตระกูล </v>
          </cell>
        </row>
        <row r="14">
          <cell r="B14" t="str">
            <v>001-00000704-6</v>
          </cell>
          <cell r="C14" t="str">
            <v>h</v>
          </cell>
          <cell r="D14" t="str">
            <v>นาย พิพัฒน์ บุญฤทธิ์ -  นางสัญญาลักษณ์  บุญฤทธิ์</v>
          </cell>
        </row>
        <row r="15">
          <cell r="B15" t="str">
            <v>001-00000722-8</v>
          </cell>
          <cell r="C15" t="str">
            <v>h</v>
          </cell>
          <cell r="D15" t="str">
            <v xml:space="preserve">นาง สุดาธิป สินธุสัคค </v>
          </cell>
        </row>
        <row r="16">
          <cell r="B16" t="str">
            <v>001-00000325-5</v>
          </cell>
          <cell r="C16" t="str">
            <v>h</v>
          </cell>
          <cell r="D16" t="str">
            <v xml:space="preserve">นางสาว พรนิภา พิพิธเจริญพร </v>
          </cell>
        </row>
        <row r="17">
          <cell r="B17" t="str">
            <v>001-00000808-5</v>
          </cell>
          <cell r="C17" t="str">
            <v>h</v>
          </cell>
          <cell r="D17" t="str">
            <v xml:space="preserve">นาง รัชนี ฉัตรอุทัย </v>
          </cell>
        </row>
        <row r="18">
          <cell r="B18" t="str">
            <v>001-00000800-7</v>
          </cell>
          <cell r="C18" t="str">
            <v>h</v>
          </cell>
          <cell r="D18" t="str">
            <v xml:space="preserve">นาย รังสิมันต์ แสงสว่าง </v>
          </cell>
        </row>
        <row r="19">
          <cell r="B19" t="str">
            <v>001-00000871-2</v>
          </cell>
          <cell r="C19" t="str">
            <v>h</v>
          </cell>
          <cell r="D19" t="str">
            <v xml:space="preserve">นางสาว ปฏิมา ตุลาพันธุ์ </v>
          </cell>
        </row>
        <row r="20">
          <cell r="B20" t="str">
            <v>001-00000315-5</v>
          </cell>
          <cell r="C20" t="str">
            <v>h</v>
          </cell>
          <cell r="D20" t="str">
            <v xml:space="preserve">นาย ถาวร รัตนสุนทรชัย </v>
          </cell>
        </row>
        <row r="21">
          <cell r="B21" t="str">
            <v>001-00000335-5</v>
          </cell>
          <cell r="C21" t="str">
            <v>h</v>
          </cell>
          <cell r="D21" t="str">
            <v>นาย เฉลิมพงษ์ คงปรีพันธ์   -  นางหทัยรัตน์   คงปรีพันธ์</v>
          </cell>
        </row>
        <row r="22">
          <cell r="B22" t="str">
            <v>001-00000219-8</v>
          </cell>
          <cell r="C22" t="str">
            <v>h</v>
          </cell>
          <cell r="D22" t="str">
            <v>นางกฤษณา รักษ์จันทร์</v>
          </cell>
        </row>
        <row r="23">
          <cell r="B23" t="str">
            <v>001-00000323-7</v>
          </cell>
          <cell r="C23" t="str">
            <v>h</v>
          </cell>
          <cell r="D23" t="str">
            <v xml:space="preserve">นางสาว รุ่งทิพย์ รัตนโชติเรืองสุข </v>
          </cell>
        </row>
        <row r="24">
          <cell r="B24" t="str">
            <v>001-00000175-5</v>
          </cell>
          <cell r="C24" t="str">
            <v>h</v>
          </cell>
          <cell r="D24" t="str">
            <v xml:space="preserve">นาย สมพงษ์ คุนานพรัตน์ </v>
          </cell>
        </row>
        <row r="25">
          <cell r="B25" t="str">
            <v>001-00000174-6</v>
          </cell>
          <cell r="C25" t="str">
            <v>h</v>
          </cell>
          <cell r="D25" t="str">
            <v xml:space="preserve">นาย สมพงษ์ คุณานพรัตน์ </v>
          </cell>
        </row>
        <row r="26">
          <cell r="B26" t="str">
            <v>001-00000392-8</v>
          </cell>
          <cell r="C26" t="str">
            <v>h</v>
          </cell>
          <cell r="D26" t="str">
            <v xml:space="preserve">นางสาว ไพจิตต์ กีรติวุฒิกุล </v>
          </cell>
        </row>
        <row r="27">
          <cell r="B27" t="str">
            <v>001-00000613-0</v>
          </cell>
          <cell r="C27" t="str">
            <v>h</v>
          </cell>
          <cell r="D27" t="str">
            <v xml:space="preserve">นาย ไกรสร สุทัศน์ ณ อยุธยา </v>
          </cell>
        </row>
        <row r="28">
          <cell r="B28" t="str">
            <v>001-00000686-7</v>
          </cell>
          <cell r="C28" t="str">
            <v>h</v>
          </cell>
          <cell r="D28" t="str">
            <v>นาง พีรพรรณ บุญสุวรรณ / นายนฤชาติ  บุญสุวรรณ</v>
          </cell>
        </row>
        <row r="29">
          <cell r="B29" t="str">
            <v>001-00000089-8</v>
          </cell>
          <cell r="C29" t="str">
            <v>h</v>
          </cell>
          <cell r="D29" t="str">
            <v xml:space="preserve">นาย สมเกียรติ ลาภประชา </v>
          </cell>
        </row>
        <row r="30">
          <cell r="B30" t="str">
            <v>001-00000445-8</v>
          </cell>
          <cell r="C30" t="str">
            <v>h</v>
          </cell>
          <cell r="D30" t="str">
            <v>นาง ปิ่นมณี ยิ่งยง -  นายเสถียร   บุญภักดี</v>
          </cell>
        </row>
        <row r="31">
          <cell r="B31" t="str">
            <v>001-00000748-2</v>
          </cell>
          <cell r="C31" t="str">
            <v>h</v>
          </cell>
          <cell r="D31" t="str">
            <v xml:space="preserve">นาง ศิริรัตน์ ชิตเกษรพงศ์ </v>
          </cell>
        </row>
        <row r="32">
          <cell r="B32" t="str">
            <v>001-00000469-4</v>
          </cell>
          <cell r="C32" t="str">
            <v>h</v>
          </cell>
          <cell r="D32" t="str">
            <v xml:space="preserve">นางสาว สุนทรี พลคณา </v>
          </cell>
        </row>
        <row r="33">
          <cell r="B33" t="str">
            <v>001-00000346-4</v>
          </cell>
          <cell r="C33" t="str">
            <v>h</v>
          </cell>
          <cell r="D33" t="str">
            <v>นางสาว ปัทมา ไพศาลพาณิชย์กุล - นางพูนสุข  ไพศาลพาณิชย์กุล</v>
          </cell>
        </row>
        <row r="34">
          <cell r="B34" t="str">
            <v>001-00000379-1</v>
          </cell>
          <cell r="C34" t="str">
            <v>h</v>
          </cell>
          <cell r="D34" t="str">
            <v xml:space="preserve">นาย อนุศักดิ์ สุขะวิริยะ </v>
          </cell>
        </row>
        <row r="35">
          <cell r="B35" t="str">
            <v>001-00000875-8</v>
          </cell>
          <cell r="C35" t="str">
            <v>h</v>
          </cell>
          <cell r="D35" t="str">
            <v>นาย ประสิทธิ์ หาญอนุรักษ์, นางบุปผา  หาญอนุรักษ์</v>
          </cell>
        </row>
        <row r="36">
          <cell r="B36" t="str">
            <v>001-00000734-6</v>
          </cell>
          <cell r="C36" t="str">
            <v>b</v>
          </cell>
          <cell r="D36" t="str">
            <v>บริษัท มนตรี สตูดิโอ จำกัด</v>
          </cell>
        </row>
        <row r="37">
          <cell r="B37" t="str">
            <v>001-00000019-8</v>
          </cell>
          <cell r="C37" t="str">
            <v>h</v>
          </cell>
          <cell r="D37" t="str">
            <v>นาย ชนะ พิณเมืองงาม - นางอัญชลี  เบ็ญจมิตรกุล</v>
          </cell>
        </row>
        <row r="38">
          <cell r="B38" t="str">
            <v>001-00000105-5</v>
          </cell>
          <cell r="C38" t="str">
            <v>h</v>
          </cell>
          <cell r="D38" t="str">
            <v xml:space="preserve">นาง อฎิศา สุทัศน์ ณ อยุธยา </v>
          </cell>
        </row>
        <row r="39">
          <cell r="B39" t="str">
            <v>001-00000376-4</v>
          </cell>
          <cell r="C39" t="str">
            <v>h</v>
          </cell>
          <cell r="D39" t="str">
            <v>นาย เอกสิทธิ์ แดงเดช - นายอัครเดช  แดงเดช</v>
          </cell>
        </row>
        <row r="40">
          <cell r="B40" t="str">
            <v>001-00000107-3</v>
          </cell>
          <cell r="C40" t="str">
            <v>h</v>
          </cell>
          <cell r="D40" t="str">
            <v xml:space="preserve">นาง อฎิศา สุทัศน์ ณ อยุธยา </v>
          </cell>
        </row>
        <row r="41">
          <cell r="B41" t="str">
            <v>001-00000188-2</v>
          </cell>
          <cell r="C41" t="str">
            <v>h</v>
          </cell>
          <cell r="D41" t="str">
            <v>นายจักรี เกษมสมประดิษฐ์</v>
          </cell>
        </row>
        <row r="42">
          <cell r="B42" t="str">
            <v>001-00000397-3</v>
          </cell>
          <cell r="C42" t="str">
            <v>h</v>
          </cell>
          <cell r="D42" t="str">
            <v>นางสาว นงนุช บัวประเสริฐ  นายประชุม  บัวประเสริฐ</v>
          </cell>
        </row>
        <row r="43">
          <cell r="B43" t="str">
            <v>001-00000499-4</v>
          </cell>
          <cell r="C43" t="str">
            <v>b</v>
          </cell>
          <cell r="D43" t="str">
            <v>บริษัท บ้านสวนหมาก จำกัด</v>
          </cell>
        </row>
        <row r="44">
          <cell r="B44" t="str">
            <v>001-00000477-6</v>
          </cell>
          <cell r="C44" t="str">
            <v>h</v>
          </cell>
          <cell r="D44" t="str">
            <v>นาย สุเนตร ก๋งอุบล -   นางประทีป  ก๋งอุบล -  นายอภิชาติ  ก๋งอุบล</v>
          </cell>
        </row>
        <row r="45">
          <cell r="B45" t="str">
            <v>001-00000024-3</v>
          </cell>
          <cell r="C45" t="str">
            <v>h</v>
          </cell>
          <cell r="D45" t="str">
            <v>นาย ยุทธพงษ์ แก้วเขียว - นางพัชรินทร์  แก้วเขียว</v>
          </cell>
        </row>
        <row r="46">
          <cell r="B46" t="str">
            <v>001-00000409-4</v>
          </cell>
          <cell r="C46" t="str">
            <v>h</v>
          </cell>
          <cell r="D46" t="str">
            <v xml:space="preserve">นาย อนันต์ ลี้ตระกูล </v>
          </cell>
        </row>
        <row r="47">
          <cell r="B47" t="str">
            <v>001-00000273-4</v>
          </cell>
          <cell r="C47" t="str">
            <v>h</v>
          </cell>
          <cell r="D47" t="str">
            <v>นายภูวนัฐ  สันติพิทักษ์</v>
          </cell>
        </row>
        <row r="48">
          <cell r="B48" t="str">
            <v>001-00000664-9</v>
          </cell>
          <cell r="C48" t="str">
            <v>h</v>
          </cell>
          <cell r="D48" t="str">
            <v xml:space="preserve">นาย วันชัย แซ่ว่อง </v>
          </cell>
        </row>
        <row r="49">
          <cell r="B49" t="str">
            <v>001-00000033-4</v>
          </cell>
          <cell r="C49" t="str">
            <v>h</v>
          </cell>
          <cell r="D49" t="str">
            <v xml:space="preserve">นางสาว วรรณา แซ่จัง </v>
          </cell>
        </row>
        <row r="50">
          <cell r="B50" t="str">
            <v>001-00000183-7</v>
          </cell>
          <cell r="C50" t="str">
            <v>h</v>
          </cell>
          <cell r="D50" t="str">
            <v>นายอนุรักษ์ อานันทประภา</v>
          </cell>
        </row>
        <row r="51">
          <cell r="B51" t="str">
            <v>001-00000296-1</v>
          </cell>
          <cell r="C51" t="str">
            <v>h</v>
          </cell>
          <cell r="D51" t="str">
            <v>นายกิตติ-นางเบญจมาศ  เฮงมี</v>
          </cell>
        </row>
        <row r="52">
          <cell r="B52" t="str">
            <v>001-00000020-1</v>
          </cell>
          <cell r="C52" t="str">
            <v>h</v>
          </cell>
          <cell r="D52" t="str">
            <v>นาย ฉวิวัชร์ พีชผล ,นางวรรณา  พีชผล</v>
          </cell>
        </row>
        <row r="53">
          <cell r="B53" t="str">
            <v>001-00000217-0</v>
          </cell>
          <cell r="C53" t="str">
            <v>h</v>
          </cell>
          <cell r="D53" t="str">
            <v>นางสลิล ล่ำซำ</v>
          </cell>
        </row>
        <row r="54">
          <cell r="B54" t="str">
            <v>001-00000206-1</v>
          </cell>
          <cell r="C54" t="str">
            <v>h</v>
          </cell>
          <cell r="D54" t="str">
            <v>นายกิติโชติ วชิรไชยการ</v>
          </cell>
        </row>
        <row r="55">
          <cell r="B55" t="str">
            <v>001-00000605-8</v>
          </cell>
          <cell r="C55" t="str">
            <v>h</v>
          </cell>
          <cell r="D55" t="str">
            <v xml:space="preserve">นาย เกษียร สมเจตนะพันธ์ </v>
          </cell>
        </row>
        <row r="56">
          <cell r="B56" t="str">
            <v>001-00000298-9</v>
          </cell>
          <cell r="C56" t="str">
            <v>h</v>
          </cell>
          <cell r="D56" t="str">
            <v xml:space="preserve">นาย สมศักดิ์ เดชาจุตินันท์ </v>
          </cell>
        </row>
        <row r="57">
          <cell r="B57" t="str">
            <v>001-00000523-7</v>
          </cell>
          <cell r="C57" t="str">
            <v>b</v>
          </cell>
          <cell r="D57" t="str">
            <v>บริษัท ซิตี้แลนด์กรุ๊ป จำกัด</v>
          </cell>
        </row>
        <row r="58">
          <cell r="B58" t="str">
            <v>001-00000254-3</v>
          </cell>
          <cell r="C58" t="str">
            <v>h</v>
          </cell>
          <cell r="D58" t="str">
            <v>นายสุธา-นางนิสา  ศาสนอง</v>
          </cell>
        </row>
        <row r="59">
          <cell r="B59" t="str">
            <v>001-00000059-8</v>
          </cell>
          <cell r="C59" t="str">
            <v>h</v>
          </cell>
          <cell r="D59" t="str">
            <v xml:space="preserve">นาย วิชัย วิริยาเสถียร </v>
          </cell>
        </row>
        <row r="60">
          <cell r="B60" t="str">
            <v>001-00000267-0</v>
          </cell>
          <cell r="C60" t="str">
            <v>h</v>
          </cell>
          <cell r="D60" t="str">
            <v>นางภูรียา   เรศมณเทียร -  นายสุรพล   เรศมณเทียร</v>
          </cell>
        </row>
        <row r="61">
          <cell r="B61" t="str">
            <v>001-00000350-4</v>
          </cell>
          <cell r="C61" t="str">
            <v>h</v>
          </cell>
          <cell r="D61" t="str">
            <v>นาย วิรัติ ชื่นมนัส -  นางมาลี   ชื่นมนัส</v>
          </cell>
        </row>
        <row r="62">
          <cell r="B62" t="str">
            <v>001-00000538-2</v>
          </cell>
          <cell r="C62" t="str">
            <v>b</v>
          </cell>
          <cell r="D62" t="str">
            <v xml:space="preserve">นางสาว สาวิตรี คณิชวนกุล </v>
          </cell>
        </row>
        <row r="63">
          <cell r="B63" t="str">
            <v>001-00000855-8</v>
          </cell>
          <cell r="C63" t="str">
            <v>b</v>
          </cell>
          <cell r="D63" t="str">
            <v xml:space="preserve">นาย ประสาน นิลมานัตถ์ </v>
          </cell>
        </row>
        <row r="64">
          <cell r="B64" t="str">
            <v>001-00000752-8</v>
          </cell>
          <cell r="C64" t="str">
            <v>h</v>
          </cell>
          <cell r="D64" t="str">
            <v>นาย ภักดี ใจเปี่ยม -  นางสาวญาณินี   กิติขจรอัศวโชติ</v>
          </cell>
        </row>
        <row r="65">
          <cell r="B65" t="str">
            <v>001-00000171-9</v>
          </cell>
          <cell r="C65" t="str">
            <v>h</v>
          </cell>
          <cell r="D65" t="str">
            <v xml:space="preserve">นาย อานนท์ จิระประสิทธิ </v>
          </cell>
        </row>
        <row r="66">
          <cell r="B66" t="str">
            <v>001-00000220-1</v>
          </cell>
          <cell r="C66" t="str">
            <v>h</v>
          </cell>
          <cell r="D66" t="str">
            <v>นายไชยวัฒน์ - นางศรีสุดา  พิบูลย์สวัสดิ์</v>
          </cell>
        </row>
        <row r="67">
          <cell r="B67" t="str">
            <v>001-00000223-4</v>
          </cell>
          <cell r="C67" t="str">
            <v>h</v>
          </cell>
          <cell r="D67" t="str">
            <v>นางเกสรีวรรณ-พล.ร.ต.ทวีป นาคสุข</v>
          </cell>
        </row>
        <row r="68">
          <cell r="B68" t="str">
            <v>001-00000394-6</v>
          </cell>
          <cell r="C68" t="str">
            <v>h</v>
          </cell>
          <cell r="D68" t="str">
            <v xml:space="preserve">นางสาว นุศรา บัวบุตรา </v>
          </cell>
        </row>
        <row r="69">
          <cell r="B69" t="str">
            <v>001-00000478-5</v>
          </cell>
          <cell r="C69" t="str">
            <v>h</v>
          </cell>
          <cell r="D69" t="str">
            <v>นาย วรวุฒิ ทังสุภูติ / นางศุภลักษณ์  ทังสุภูติ / นายสุวัฒก์  ทังสุภูติ</v>
          </cell>
        </row>
        <row r="70">
          <cell r="B70" t="str">
            <v>001-00000302-8</v>
          </cell>
          <cell r="C70" t="str">
            <v>h</v>
          </cell>
          <cell r="D70" t="str">
            <v>นาย เชษฐ์ ตรียุทธกุล  - นางอัมพร   ตรียุทธกุล</v>
          </cell>
        </row>
        <row r="71">
          <cell r="B71" t="str">
            <v>001-00000537-3</v>
          </cell>
          <cell r="C71" t="str">
            <v>h</v>
          </cell>
          <cell r="D71" t="str">
            <v xml:space="preserve">นาย ภูชิชย์ โอภาสชัยทัตต์ </v>
          </cell>
        </row>
        <row r="72">
          <cell r="B72" t="str">
            <v>001-00000063-4</v>
          </cell>
          <cell r="C72" t="str">
            <v>h</v>
          </cell>
          <cell r="D72" t="str">
            <v xml:space="preserve">นาย ยนต์ ตั้งประสิทธิพร </v>
          </cell>
        </row>
        <row r="73">
          <cell r="B73" t="str">
            <v>001-00000227-0</v>
          </cell>
          <cell r="C73" t="str">
            <v>b</v>
          </cell>
          <cell r="D73" t="str">
            <v>บริษัท พีจีโฮมมาร์ท จำกัด</v>
          </cell>
        </row>
        <row r="74">
          <cell r="B74" t="str">
            <v>001-00000211-6</v>
          </cell>
          <cell r="C74" t="str">
            <v>b</v>
          </cell>
          <cell r="D74" t="str">
            <v xml:space="preserve">นาย มงคล ยุกตานนท์ </v>
          </cell>
        </row>
        <row r="75">
          <cell r="B75" t="str">
            <v>001-00000559-1</v>
          </cell>
          <cell r="C75" t="str">
            <v>b</v>
          </cell>
          <cell r="D75" t="str">
            <v xml:space="preserve">นาย วินัย บุณยรัตพันธ์ </v>
          </cell>
        </row>
        <row r="76">
          <cell r="B76" t="str">
            <v>001-00000276-1</v>
          </cell>
          <cell r="C76" t="str">
            <v>b</v>
          </cell>
          <cell r="D76" t="str">
            <v>นางสงวน  ขันทอง</v>
          </cell>
        </row>
        <row r="77">
          <cell r="B77" t="str">
            <v>001-00000041-6</v>
          </cell>
          <cell r="C77" t="str">
            <v>b</v>
          </cell>
          <cell r="D77" t="str">
            <v>นาย วุฒิชัย ปรีชาชาญ ,นางกาญจนา  ปรีชาชาญ</v>
          </cell>
        </row>
        <row r="78">
          <cell r="B78" t="str">
            <v>001-00000123-7</v>
          </cell>
          <cell r="C78" t="str">
            <v>b</v>
          </cell>
          <cell r="D78" t="str">
            <v>บริษัท ประภาวสุ จำกัด</v>
          </cell>
        </row>
        <row r="79">
          <cell r="B79" t="str">
            <v>001-00000151-9</v>
          </cell>
          <cell r="C79" t="str">
            <v>b</v>
          </cell>
          <cell r="D79" t="str">
            <v>บริษัท ประภาวสุ  จำกัด</v>
          </cell>
        </row>
        <row r="80">
          <cell r="B80" t="str">
            <v>001-00000060-1</v>
          </cell>
          <cell r="C80" t="str">
            <v>b</v>
          </cell>
          <cell r="D80" t="str">
            <v xml:space="preserve">นางสาว ปฐมาพร ไชยกูล </v>
          </cell>
        </row>
        <row r="81">
          <cell r="B81" t="str">
            <v>001-00000771-9</v>
          </cell>
          <cell r="C81" t="str">
            <v>b</v>
          </cell>
          <cell r="D81" t="str">
            <v>บริษัท เอส.เอ.พี.เหมืองแร่ จำกัด</v>
          </cell>
        </row>
        <row r="82">
          <cell r="B82" t="str">
            <v>001-00000770-4</v>
          </cell>
          <cell r="C82" t="str">
            <v>b</v>
          </cell>
          <cell r="D82" t="str">
            <v>บริษัท เอส.เอ.พี.เหมืองแร่ จำกัด</v>
          </cell>
        </row>
        <row r="83">
          <cell r="B83" t="str">
            <v>001-00000553-7</v>
          </cell>
          <cell r="C83" t="str">
            <v>b</v>
          </cell>
          <cell r="D83" t="str">
            <v>บริษัท นิส อินเตอร์ คอน โดยนายวุฒิ   รายนานนท์ จำกัด</v>
          </cell>
        </row>
        <row r="84">
          <cell r="B84" t="str">
            <v>001-00000839-4</v>
          </cell>
          <cell r="C84" t="str">
            <v>b</v>
          </cell>
          <cell r="D84" t="str">
            <v xml:space="preserve">นาย ดุสิต ประศาสน์วินิจฉัย </v>
          </cell>
        </row>
        <row r="85">
          <cell r="B85" t="str">
            <v>001-00000349-1</v>
          </cell>
          <cell r="C85" t="str">
            <v>h</v>
          </cell>
          <cell r="D85" t="str">
            <v xml:space="preserve">นาง ปารวดี หงษ์ประยูร </v>
          </cell>
        </row>
        <row r="86">
          <cell r="B86" t="str">
            <v>001-00000275-2</v>
          </cell>
          <cell r="C86" t="str">
            <v>h</v>
          </cell>
          <cell r="D86" t="str">
            <v>นายปรีชา ทองบ้านไทร</v>
          </cell>
        </row>
        <row r="87">
          <cell r="B87" t="str">
            <v>001-00000090-1</v>
          </cell>
          <cell r="C87" t="str">
            <v>h</v>
          </cell>
          <cell r="D87" t="str">
            <v>นางสาว สาลี่ ประสาสตร์ ,นายนิยม  ประสาท ,นายสังวาลย์  ดีวัน</v>
          </cell>
        </row>
        <row r="88">
          <cell r="B88" t="str">
            <v>001-00000526-4</v>
          </cell>
          <cell r="C88" t="str">
            <v>h</v>
          </cell>
          <cell r="D88" t="str">
            <v>นาย วัจฉละ คุณวัฒน์ / นางละเอียด  คุณวัฒน์</v>
          </cell>
        </row>
        <row r="89">
          <cell r="B89" t="str">
            <v>001-00000551-9</v>
          </cell>
          <cell r="C89" t="str">
            <v>h</v>
          </cell>
          <cell r="D89" t="str">
            <v>นาย ประสิทธิ์ หาญอนุรักษ์ / นางบุปผา  หาญอนุรักษ์</v>
          </cell>
        </row>
        <row r="90">
          <cell r="B90" t="str">
            <v>001-00000639-4</v>
          </cell>
          <cell r="C90" t="str">
            <v>h</v>
          </cell>
          <cell r="D90" t="str">
            <v xml:space="preserve">ท่านผู้หญิง ถวิกา สารสิน </v>
          </cell>
        </row>
        <row r="91">
          <cell r="B91" t="str">
            <v>001-00000372-8</v>
          </cell>
          <cell r="C91" t="str">
            <v>h</v>
          </cell>
          <cell r="D91" t="str">
            <v xml:space="preserve">นางสาว อังศณา สิรสุนทร </v>
          </cell>
        </row>
        <row r="92">
          <cell r="B92" t="str">
            <v>001-00000045-2</v>
          </cell>
          <cell r="C92" t="str">
            <v>h</v>
          </cell>
          <cell r="D92" t="str">
            <v xml:space="preserve">นาย วุฒิชัย ปรีชาชาญ </v>
          </cell>
        </row>
        <row r="93">
          <cell r="B93" t="str">
            <v>001-00000751-9</v>
          </cell>
          <cell r="C93" t="str">
            <v>h</v>
          </cell>
          <cell r="D93" t="str">
            <v>นาย ชัยรัตน์ ทองวรรณ -  นางสมฤดี   ทองวรรณ</v>
          </cell>
        </row>
        <row r="94">
          <cell r="B94" t="str">
            <v>001-00000546-4</v>
          </cell>
          <cell r="C94" t="str">
            <v>h</v>
          </cell>
          <cell r="D94" t="str">
            <v>นางสาว เบญจวรรณ เมธีดุลสถิตย์ - นายคมสัน   สุรักษ์รัตนสกุล</v>
          </cell>
        </row>
        <row r="95">
          <cell r="B95" t="str">
            <v>001-00000366-4</v>
          </cell>
          <cell r="C95" t="str">
            <v>h</v>
          </cell>
          <cell r="D95" t="str">
            <v>นาย ธนกร จตุบวรชัย  - นางจรัสกร  จตุบวรชัย</v>
          </cell>
        </row>
        <row r="96">
          <cell r="B96" t="str">
            <v>001-00000386-4</v>
          </cell>
          <cell r="C96" t="str">
            <v>h</v>
          </cell>
          <cell r="D96" t="str">
            <v>นาย ธวัชชัย คงวัฒนานนท์ - นางกันยา   คงวัฒนานนท์</v>
          </cell>
        </row>
        <row r="97">
          <cell r="B97" t="str">
            <v>001-00000272-5</v>
          </cell>
          <cell r="C97" t="str">
            <v>h</v>
          </cell>
          <cell r="D97" t="str">
            <v>นางเบญจมาส  ปัญญานันทกุล,นายรัฐมาส  ปัญญานันทกุล</v>
          </cell>
        </row>
        <row r="98">
          <cell r="B98" t="str">
            <v>001-00000028-9</v>
          </cell>
          <cell r="C98" t="str">
            <v>h</v>
          </cell>
          <cell r="D98" t="str">
            <v>นาย พันธวิทย์ วัฒนศิริ - นางพัชราวรรณ  วัฒนศิริ</v>
          </cell>
        </row>
        <row r="99">
          <cell r="B99" t="str">
            <v>001-00000524-6</v>
          </cell>
          <cell r="C99" t="str">
            <v>h</v>
          </cell>
          <cell r="D99" t="str">
            <v>นาง ไพฑูรย์ เนาว์อยู่คุ้ม - น.ส.กัลยา ฉาวเกียรติคุณ</v>
          </cell>
        </row>
        <row r="100">
          <cell r="B100" t="str">
            <v>001-00000427-6</v>
          </cell>
          <cell r="C100" t="str">
            <v>h</v>
          </cell>
          <cell r="D100" t="str">
            <v xml:space="preserve">นางสาว วไลพร ดิษยบุตร </v>
          </cell>
        </row>
        <row r="101">
          <cell r="B101" t="str">
            <v>001-00000395-5</v>
          </cell>
          <cell r="C101" t="str">
            <v>h</v>
          </cell>
          <cell r="D101" t="str">
            <v xml:space="preserve">นาย วิชัย สุจิพงศ์ </v>
          </cell>
        </row>
        <row r="102">
          <cell r="B102" t="str">
            <v>001-00000670-7</v>
          </cell>
          <cell r="C102" t="str">
            <v>h</v>
          </cell>
          <cell r="D102" t="str">
            <v>นาย ศิวดล สุทธินุ่น / นางดารณี  สุทธินุ่น</v>
          </cell>
        </row>
        <row r="103">
          <cell r="B103" t="str">
            <v>001-00000724-6</v>
          </cell>
          <cell r="C103" t="str">
            <v>h</v>
          </cell>
          <cell r="D103" t="str">
            <v>นาย สุวัฒน์ อุปถัมภากุล /นางอรุณี อุปถัมภากุล</v>
          </cell>
        </row>
        <row r="104">
          <cell r="B104" t="str">
            <v>001-00000540-4</v>
          </cell>
          <cell r="C104" t="str">
            <v>h</v>
          </cell>
          <cell r="D104" t="str">
            <v xml:space="preserve">นาย รัชชานนท์ โชติประสิทธิชัย </v>
          </cell>
        </row>
        <row r="105">
          <cell r="B105" t="str">
            <v>001-00000274-3</v>
          </cell>
          <cell r="C105" t="str">
            <v>h</v>
          </cell>
          <cell r="D105" t="str">
            <v>นางเพ็ญศรี ทินกร ณ อยุธยา</v>
          </cell>
        </row>
        <row r="106">
          <cell r="B106" t="str">
            <v>001-00000707-3</v>
          </cell>
          <cell r="C106" t="str">
            <v>h</v>
          </cell>
          <cell r="D106" t="str">
            <v>น.ส.วรนุช ธนรักษ์,นายเอกชัย เหลืองไพรินทร์</v>
          </cell>
        </row>
        <row r="107">
          <cell r="B107" t="str">
            <v>001-00000685-8</v>
          </cell>
          <cell r="C107" t="str">
            <v>h</v>
          </cell>
          <cell r="D107" t="str">
            <v xml:space="preserve">นาย พิภพ กุนาศล </v>
          </cell>
        </row>
        <row r="108">
          <cell r="B108" t="str">
            <v>001-00000073-4</v>
          </cell>
          <cell r="C108" t="str">
            <v>h</v>
          </cell>
          <cell r="D108" t="str">
            <v>นาย ธนยศ รัตนภิรมย์ / น.ส.ปราวิสาข์  คำสิงห์</v>
          </cell>
        </row>
        <row r="109">
          <cell r="B109" t="str">
            <v>001-00000277-0</v>
          </cell>
          <cell r="C109" t="str">
            <v>h</v>
          </cell>
          <cell r="D109" t="str">
            <v>นายประยูร สีแสด,น.ส.สรารัตน์ ศูนย์จันทร์</v>
          </cell>
        </row>
        <row r="110">
          <cell r="B110" t="str">
            <v>001-00000472-1</v>
          </cell>
          <cell r="C110" t="str">
            <v>h</v>
          </cell>
          <cell r="D110" t="str">
            <v xml:space="preserve">นาง พิมพา ทองอ่อน </v>
          </cell>
        </row>
        <row r="111">
          <cell r="B111" t="str">
            <v>001-00000351-9</v>
          </cell>
          <cell r="C111" t="str">
            <v>h</v>
          </cell>
          <cell r="D111" t="str">
            <v xml:space="preserve">นางสาว จันทราภา ทวีพาณิชย์ </v>
          </cell>
        </row>
        <row r="112">
          <cell r="B112" t="str">
            <v>001-00000573-7</v>
          </cell>
          <cell r="C112" t="str">
            <v>h</v>
          </cell>
          <cell r="D112" t="str">
            <v xml:space="preserve">นาย ชำนาญ ลี้พล </v>
          </cell>
        </row>
        <row r="113">
          <cell r="B113" t="str">
            <v>001-00000085-2</v>
          </cell>
          <cell r="C113" t="str">
            <v>h</v>
          </cell>
          <cell r="D113" t="str">
            <v>นางสาว สรินยา พรมชา / นายวัชระ  สมุทรพงษ์</v>
          </cell>
        </row>
        <row r="114">
          <cell r="B114" t="str">
            <v>001-00000693-0</v>
          </cell>
          <cell r="C114" t="str">
            <v>h</v>
          </cell>
          <cell r="D114" t="str">
            <v>นาย นิพนธ์ อินทร์เรือง -  นางวันเพ็ญ  อินทร์เรือง</v>
          </cell>
        </row>
        <row r="115">
          <cell r="B115" t="str">
            <v>001-00000501-9</v>
          </cell>
          <cell r="C115" t="str">
            <v>h</v>
          </cell>
          <cell r="D115" t="str">
            <v>นาง เจษฎา ห่วงมณี - นายสุรัตน์ ห่วงมณี</v>
          </cell>
        </row>
        <row r="116">
          <cell r="B116" t="str">
            <v>001-00000013-4</v>
          </cell>
          <cell r="C116" t="str">
            <v>h</v>
          </cell>
          <cell r="D116" t="str">
            <v xml:space="preserve">นางสาว เกื้อกูล ยันต์เจริญ </v>
          </cell>
        </row>
        <row r="117">
          <cell r="B117" t="str">
            <v>001-00000570-4</v>
          </cell>
          <cell r="C117" t="str">
            <v>h</v>
          </cell>
          <cell r="D117" t="str">
            <v xml:space="preserve">นาย กสานต์ จิตสัมพันธเวช </v>
          </cell>
        </row>
        <row r="118">
          <cell r="B118" t="str">
            <v>001-00000186-4</v>
          </cell>
          <cell r="C118" t="str">
            <v>h</v>
          </cell>
          <cell r="D118" t="str">
            <v>ม.ร.ว มาลานุวัต จักรพันธุ์ - นางหรรษา จักรพันธุ์ ณ อยุธยา</v>
          </cell>
        </row>
        <row r="119">
          <cell r="B119" t="str">
            <v>001-00000182-8</v>
          </cell>
          <cell r="C119" t="str">
            <v>h</v>
          </cell>
          <cell r="D119" t="str">
            <v>นายสมหวัง มะหะหมัด,นางมาลี มะหะหมัด</v>
          </cell>
        </row>
        <row r="120">
          <cell r="B120" t="str">
            <v>001-00000147-3</v>
          </cell>
          <cell r="C120" t="str">
            <v>h</v>
          </cell>
          <cell r="D120" t="str">
            <v>น.ส.พิลาศลักษณ์  ปัญจหงษ์คำ</v>
          </cell>
        </row>
        <row r="121">
          <cell r="B121" t="str">
            <v>001-00000141-9</v>
          </cell>
          <cell r="C121" t="str">
            <v>h</v>
          </cell>
          <cell r="D121" t="str">
            <v>นางสาวธัชนันท์ โปสันเทียะ</v>
          </cell>
        </row>
        <row r="122">
          <cell r="B122" t="str">
            <v>001-00000248-9</v>
          </cell>
          <cell r="C122" t="str">
            <v>h</v>
          </cell>
          <cell r="D122" t="str">
            <v>น.ส.สุดาพร/น.ส.ปนัดดา ปรีดานันท์</v>
          </cell>
        </row>
        <row r="123">
          <cell r="B123" t="str">
            <v>001-00000585-5</v>
          </cell>
          <cell r="C123" t="str">
            <v>h</v>
          </cell>
          <cell r="D123" t="str">
            <v>นาย วิชาญ พรโชคธนเสถียร -  นางสุธีลา  พรโชคธนเสถียร</v>
          </cell>
        </row>
        <row r="124">
          <cell r="B124" t="str">
            <v>001-00000661-2</v>
          </cell>
          <cell r="C124" t="str">
            <v>h</v>
          </cell>
          <cell r="D124" t="str">
            <v>นาย เพ็ชร นัยนภาเลิศ / นายพจน์  นัยนภาเลิศ</v>
          </cell>
        </row>
        <row r="125">
          <cell r="B125" t="str">
            <v>001-00000557-3</v>
          </cell>
          <cell r="C125" t="str">
            <v>h</v>
          </cell>
          <cell r="D125" t="str">
            <v>นาง นวลน้อย ศรีวนิช - นายเผดิม   ศรีวนิช</v>
          </cell>
        </row>
        <row r="126">
          <cell r="B126" t="str">
            <v>001-00000086-1</v>
          </cell>
          <cell r="C126" t="str">
            <v>h</v>
          </cell>
          <cell r="D126" t="str">
            <v xml:space="preserve">นาย สมพงษ์ ภูมิประเสริฐรุ่ง </v>
          </cell>
        </row>
        <row r="127">
          <cell r="B127" t="str">
            <v>001-00000130-4</v>
          </cell>
          <cell r="C127" t="str">
            <v>h</v>
          </cell>
          <cell r="D127" t="str">
            <v>นางสาว รุจิรา วงศ์คำคูณ / นายนิคม  วงศ์คำคูณ</v>
          </cell>
        </row>
        <row r="128">
          <cell r="B128" t="str">
            <v>001-00000486-7</v>
          </cell>
          <cell r="C128" t="str">
            <v>h</v>
          </cell>
          <cell r="D128" t="str">
            <v xml:space="preserve">นางสาว วนิดา ไม้ดีเลิศ </v>
          </cell>
        </row>
        <row r="129">
          <cell r="B129" t="str">
            <v>001-00000569-1</v>
          </cell>
          <cell r="C129" t="str">
            <v>h</v>
          </cell>
          <cell r="D129" t="str">
            <v xml:space="preserve">นาย กสานต์ จิตสัมพันธเวช </v>
          </cell>
        </row>
        <row r="130">
          <cell r="B130" t="str">
            <v>001-00000504-6</v>
          </cell>
          <cell r="C130" t="str">
            <v>h</v>
          </cell>
          <cell r="D130" t="str">
            <v>นาง วัลลภา จิตรีธรรม -  จ.อ.อภิชาติ  ตั้งประเสริฐ</v>
          </cell>
        </row>
        <row r="131">
          <cell r="B131" t="str">
            <v>001-00000556-4</v>
          </cell>
          <cell r="C131" t="str">
            <v>h</v>
          </cell>
          <cell r="D131" t="str">
            <v>นางนวลน้อย ศรีวนิช - นายเผดิม  ศรีวนิช</v>
          </cell>
        </row>
        <row r="132">
          <cell r="B132" t="str">
            <v>001-00000344-6</v>
          </cell>
          <cell r="C132" t="str">
            <v>h</v>
          </cell>
          <cell r="D132" t="str">
            <v xml:space="preserve">นาง ปิยะดา ศรีเล็กดี </v>
          </cell>
        </row>
        <row r="133">
          <cell r="B133" t="str">
            <v>001-00000348-2</v>
          </cell>
          <cell r="C133" t="str">
            <v>h</v>
          </cell>
          <cell r="D133" t="str">
            <v>นาย วรวิทย์ บุญประเสริฐ   -   นางเยี่ยมจิตร   บุญประเสริฐ</v>
          </cell>
        </row>
        <row r="134">
          <cell r="B134" t="str">
            <v>001-00000544-6</v>
          </cell>
          <cell r="C134" t="str">
            <v>h</v>
          </cell>
          <cell r="D134" t="str">
            <v xml:space="preserve">นาย ยงยุทธ เรืองรุ่งโสม </v>
          </cell>
        </row>
        <row r="135">
          <cell r="B135" t="str">
            <v>001-00000340-4</v>
          </cell>
          <cell r="C135" t="str">
            <v>h</v>
          </cell>
          <cell r="D135" t="str">
            <v>นาย ยงยศ วิรัตน์โยธิน -  นางพิกุล  วิรัตน์โยธิน</v>
          </cell>
        </row>
        <row r="136">
          <cell r="B136" t="str">
            <v>001-00000461-2</v>
          </cell>
          <cell r="C136" t="str">
            <v>h</v>
          </cell>
          <cell r="D136" t="str">
            <v>นาย อรัณย์  เหล่าสดนันท์(สระทองแห่ว)</v>
          </cell>
        </row>
        <row r="137">
          <cell r="B137" t="str">
            <v>001-00000137-3</v>
          </cell>
          <cell r="C137" t="str">
            <v>hi</v>
          </cell>
          <cell r="D137" t="str">
            <v>นายสุชีพ-นางกนิกนันท์ กุลกาญจนาชีวิน</v>
          </cell>
        </row>
        <row r="138">
          <cell r="B138" t="str">
            <v>001-00000342-8</v>
          </cell>
          <cell r="C138" t="str">
            <v>h</v>
          </cell>
          <cell r="D138" t="str">
            <v>นางสาว รัตนา สุภสิริอรรจน์ - นายพรชัย   สุภสิริอรรจน์</v>
          </cell>
        </row>
        <row r="139">
          <cell r="B139" t="str">
            <v>001-00000430-7</v>
          </cell>
          <cell r="C139" t="str">
            <v>h</v>
          </cell>
          <cell r="D139" t="str">
            <v>นาย สำเนา คงวิจิตร   -  นางสายพิณ   คงวิจิตร</v>
          </cell>
        </row>
        <row r="140">
          <cell r="B140" t="str">
            <v>001-00000047-0</v>
          </cell>
          <cell r="C140" t="str">
            <v>h</v>
          </cell>
          <cell r="D140" t="str">
            <v xml:space="preserve">นาย ประสิทธิ์ ศรีพันธ์ </v>
          </cell>
        </row>
        <row r="141">
          <cell r="B141" t="str">
            <v>001-00000010-1</v>
          </cell>
          <cell r="C141" t="str">
            <v>h</v>
          </cell>
          <cell r="D141" t="str">
            <v xml:space="preserve">นาย ชนะ ภูมี </v>
          </cell>
        </row>
        <row r="142">
          <cell r="B142" t="str">
            <v>001-00000032-5</v>
          </cell>
          <cell r="C142" t="str">
            <v>h</v>
          </cell>
          <cell r="D142" t="str">
            <v xml:space="preserve">นาย ศรัณย์ วิชชุลตา </v>
          </cell>
        </row>
        <row r="143">
          <cell r="B143" t="str">
            <v>001-00000575-5</v>
          </cell>
          <cell r="C143" t="str">
            <v>h</v>
          </cell>
          <cell r="D143" t="str">
            <v xml:space="preserve">นาย วิทยา อัศวนิก </v>
          </cell>
        </row>
        <row r="144">
          <cell r="B144" t="str">
            <v>001-00000201-6</v>
          </cell>
          <cell r="C144" t="str">
            <v>h</v>
          </cell>
          <cell r="D144" t="str">
            <v>นายกันตคุณ  สรรพกิจ</v>
          </cell>
        </row>
        <row r="145">
          <cell r="B145" t="str">
            <v>001-00000259-8</v>
          </cell>
          <cell r="C145" t="str">
            <v>h</v>
          </cell>
          <cell r="D145" t="str">
            <v>นายสุธี สหัสพรชัยกุล</v>
          </cell>
        </row>
        <row r="146">
          <cell r="B146" t="str">
            <v>001-00000003-4</v>
          </cell>
          <cell r="C146" t="str">
            <v>h</v>
          </cell>
          <cell r="D146" t="str">
            <v xml:space="preserve">นาย เกรียงศักดิ์ จันทร์ตระกูล </v>
          </cell>
        </row>
        <row r="147">
          <cell r="B147" t="str">
            <v>001-00000169-1</v>
          </cell>
          <cell r="C147" t="str">
            <v>h</v>
          </cell>
          <cell r="D147" t="str">
            <v>นาย สมิต ศรีช่วง - นาง ภัทรวี  แสงจันทร์</v>
          </cell>
        </row>
        <row r="148">
          <cell r="B148" t="str">
            <v>001-00000172-8</v>
          </cell>
          <cell r="C148" t="str">
            <v>h</v>
          </cell>
          <cell r="D148" t="str">
            <v>นางสาว อัจฉราพร บุญมี -  นางสาวอรวรรณ   บุญมี</v>
          </cell>
        </row>
        <row r="149">
          <cell r="B149" t="str">
            <v>001-00000755-5</v>
          </cell>
          <cell r="C149" t="str">
            <v>h</v>
          </cell>
          <cell r="D149" t="str">
            <v xml:space="preserve">นาย ปิยะ จินดาประดิษฐ์ </v>
          </cell>
        </row>
        <row r="150">
          <cell r="B150" t="str">
            <v>001-00000475-8</v>
          </cell>
          <cell r="C150" t="str">
            <v>h</v>
          </cell>
          <cell r="D150" t="str">
            <v>นาย สุเนตร ก๋งอุบล - นางประทีป  - นายอภิชาติ  ก๋งอุบล</v>
          </cell>
        </row>
        <row r="151">
          <cell r="B151" t="str">
            <v>001-00000119-1</v>
          </cell>
          <cell r="C151" t="str">
            <v>h</v>
          </cell>
          <cell r="D151" t="str">
            <v xml:space="preserve">หม่อมราชวงศ์ จันท์เพ็ญ กาญจนะวิชัย </v>
          </cell>
        </row>
        <row r="152">
          <cell r="B152" t="str">
            <v>001-00000517-3</v>
          </cell>
          <cell r="C152" t="str">
            <v>h</v>
          </cell>
          <cell r="D152" t="str">
            <v xml:space="preserve">นางสาว อ้อมพร บุนนาค </v>
          </cell>
        </row>
        <row r="153">
          <cell r="B153" t="str">
            <v>001-00000662-1</v>
          </cell>
          <cell r="C153" t="str">
            <v>h</v>
          </cell>
          <cell r="D153" t="str">
            <v>นาย ไพรัช เชาวนวิรัตน์ / นางพรพิมล  เชาวนวิรัตน์</v>
          </cell>
        </row>
        <row r="154">
          <cell r="B154" t="str">
            <v>001-00000057-0</v>
          </cell>
          <cell r="C154" t="str">
            <v>b</v>
          </cell>
          <cell r="D154" t="str">
            <v xml:space="preserve">นาย บุรินทร์ บริบูรณ์ </v>
          </cell>
        </row>
        <row r="155">
          <cell r="B155" t="str">
            <v>001-00000049-8</v>
          </cell>
          <cell r="C155" t="str">
            <v>b</v>
          </cell>
          <cell r="D155" t="str">
            <v xml:space="preserve">นาย บุรินทร์ บริบูรณ์ </v>
          </cell>
        </row>
        <row r="156">
          <cell r="B156" t="str">
            <v>001-00000503-7</v>
          </cell>
          <cell r="C156" t="str">
            <v>h</v>
          </cell>
          <cell r="D156" t="str">
            <v xml:space="preserve">นาง พัชรินทร์ สุจิปุตโต </v>
          </cell>
        </row>
        <row r="157">
          <cell r="B157" t="str">
            <v>001-00000677-6</v>
          </cell>
          <cell r="C157" t="str">
            <v>h</v>
          </cell>
          <cell r="D157" t="str">
            <v>นาง ปาริชาติ วัชรศักดิ์ไพศาล / นางพิกุล  ชุวานนท์</v>
          </cell>
        </row>
        <row r="158">
          <cell r="B158" t="str">
            <v>001-00000100-4</v>
          </cell>
          <cell r="C158" t="str">
            <v>h</v>
          </cell>
          <cell r="D158" t="str">
            <v xml:space="preserve">นาย พรชัย ลาภประชา </v>
          </cell>
        </row>
        <row r="159">
          <cell r="B159" t="str">
            <v>001-00000403-0</v>
          </cell>
          <cell r="C159" t="str">
            <v>b</v>
          </cell>
          <cell r="D159" t="str">
            <v>นาย สำเริง อุตสาหกิจ - นางลักขณา  อุตสาหกิจ</v>
          </cell>
        </row>
        <row r="160">
          <cell r="B160" t="str">
            <v>001-00000464-9</v>
          </cell>
          <cell r="C160" t="str">
            <v>h</v>
          </cell>
          <cell r="D160" t="str">
            <v>นาย รักษิต สุจิตประเสริฐ - นางกรกนก  สุจิตประเสริฐ - น.ส.สุกานดา  สุจิตประเสริฐ</v>
          </cell>
        </row>
        <row r="161">
          <cell r="B161" t="str">
            <v>001-00000062-5</v>
          </cell>
          <cell r="C161" t="str">
            <v>b</v>
          </cell>
          <cell r="D161" t="str">
            <v>นาย บุญเชิด ก้อนนาค / นางพนม  ก้อนนาค</v>
          </cell>
        </row>
        <row r="162">
          <cell r="B162" t="str">
            <v>001-00000179-1</v>
          </cell>
          <cell r="C162" t="str">
            <v>h</v>
          </cell>
          <cell r="D162" t="str">
            <v>นาง อุบล วงษ์ดี -  นายสงคราม  วงษ์ดี</v>
          </cell>
        </row>
        <row r="163">
          <cell r="B163" t="str">
            <v>001-00000214-3</v>
          </cell>
          <cell r="C163" t="str">
            <v>h</v>
          </cell>
          <cell r="D163" t="str">
            <v>นางทัศนา แซ่ตั้ง -นายสุรพงษ์ พบลาภ</v>
          </cell>
        </row>
        <row r="164">
          <cell r="B164" t="str">
            <v>001-00000168-2</v>
          </cell>
          <cell r="C164" t="str">
            <v>h</v>
          </cell>
          <cell r="D164" t="str">
            <v>นาง วรรณภา จอมเทพมาลา - นายไพรัตน์  จอมเทพมาลา</v>
          </cell>
        </row>
        <row r="165">
          <cell r="B165" t="str">
            <v>001-00000441-2</v>
          </cell>
          <cell r="C165" t="str">
            <v>h</v>
          </cell>
          <cell r="D165" t="str">
            <v>นาย สวัสดิ์ มานนท์  - นางชาลินี   มานนท์</v>
          </cell>
        </row>
        <row r="166">
          <cell r="B166" t="str">
            <v>001-00000256-1</v>
          </cell>
          <cell r="C166" t="str">
            <v>h</v>
          </cell>
          <cell r="D166" t="str">
            <v>นางสุดา จันทร์แสนโรจน์</v>
          </cell>
        </row>
        <row r="167">
          <cell r="B167" t="str">
            <v>001-00000081-6</v>
          </cell>
          <cell r="C167" t="str">
            <v>h</v>
          </cell>
          <cell r="D167" t="str">
            <v xml:space="preserve">นาง อารีย์รัตน์ ชื่นบาน </v>
          </cell>
        </row>
        <row r="168">
          <cell r="B168" t="str">
            <v>001-00000196-4</v>
          </cell>
          <cell r="C168" t="str">
            <v>h</v>
          </cell>
          <cell r="D168" t="str">
            <v xml:space="preserve">นาง พยอม เลิศสินส่งเสริม </v>
          </cell>
        </row>
        <row r="169">
          <cell r="B169" t="str">
            <v>001-00000225-2</v>
          </cell>
          <cell r="C169" t="str">
            <v>b</v>
          </cell>
          <cell r="D169" t="str">
            <v>บริษัท พีจีโฮมมาร์ท จำกัด</v>
          </cell>
        </row>
        <row r="170">
          <cell r="B170" t="str">
            <v>001-00000291-6</v>
          </cell>
          <cell r="C170" t="str">
            <v>h</v>
          </cell>
          <cell r="D170" t="str">
            <v>นางรัตติยา/นายอภิชาติ  สุประกอบ</v>
          </cell>
        </row>
        <row r="171">
          <cell r="B171" t="str">
            <v>001-00000596-4</v>
          </cell>
          <cell r="C171" t="str">
            <v>b</v>
          </cell>
          <cell r="D171" t="str">
            <v>บริษัท ระนองธานี จำกัด</v>
          </cell>
        </row>
        <row r="172">
          <cell r="B172" t="str">
            <v>001-00000594-6</v>
          </cell>
          <cell r="C172" t="str">
            <v>b</v>
          </cell>
          <cell r="D172" t="str">
            <v>บริษัท ระนองธานี จำกัด</v>
          </cell>
        </row>
        <row r="173">
          <cell r="B173" t="str">
            <v>001-00000593-7</v>
          </cell>
          <cell r="C173" t="str">
            <v>b</v>
          </cell>
          <cell r="D173" t="str">
            <v>บริษัท ระนองธานี จำกัด</v>
          </cell>
        </row>
        <row r="174">
          <cell r="B174" t="str">
            <v>001-00000565-5</v>
          </cell>
          <cell r="C174" t="str">
            <v>h</v>
          </cell>
          <cell r="D174" t="str">
            <v xml:space="preserve">นางสาว สุภัสสร เกตุสะ </v>
          </cell>
        </row>
        <row r="175">
          <cell r="B175" t="str">
            <v>001-00000044-3</v>
          </cell>
          <cell r="C175" t="str">
            <v>h</v>
          </cell>
          <cell r="D175" t="str">
            <v>นาย ศรายุธ จีระแพทย์ - นางรุ่งฤทัย  จีระแพทย์</v>
          </cell>
        </row>
        <row r="176">
          <cell r="B176" t="str">
            <v>001-00000184-6</v>
          </cell>
          <cell r="C176" t="str">
            <v>h</v>
          </cell>
          <cell r="D176" t="str">
            <v>นายสมยศ นาคฤทธิ์,นางอุบลทิพย์ นาคฤทธิ์</v>
          </cell>
        </row>
        <row r="177">
          <cell r="B177" t="str">
            <v>001-00000640-7</v>
          </cell>
          <cell r="C177" t="str">
            <v>b</v>
          </cell>
          <cell r="D177" t="str">
            <v>นาย ชัยทัศน์ คุ้มเผ่า -  นางสาวอโนทัย   คุ้มเผ่า</v>
          </cell>
        </row>
        <row r="178">
          <cell r="B178" t="str">
            <v>001-00000115-5</v>
          </cell>
          <cell r="C178" t="str">
            <v>h</v>
          </cell>
          <cell r="D178" t="str">
            <v>นางสาว วิชชุดา ไกรฤทธิกุล / นายธนาวุฒิ  ไกรฤทธิกุล</v>
          </cell>
        </row>
        <row r="179">
          <cell r="B179" t="str">
            <v>001-00000097-0</v>
          </cell>
          <cell r="C179" t="str">
            <v>h</v>
          </cell>
          <cell r="D179" t="str">
            <v xml:space="preserve">นาย ไพศาล บัณฑุกำพล </v>
          </cell>
        </row>
        <row r="180">
          <cell r="B180" t="str">
            <v>001-00000046-1</v>
          </cell>
          <cell r="C180" t="str">
            <v>h</v>
          </cell>
          <cell r="D180" t="str">
            <v xml:space="preserve">นาง พลอย สองเมือง </v>
          </cell>
        </row>
        <row r="181">
          <cell r="B181" t="str">
            <v>001-00000388-2</v>
          </cell>
          <cell r="C181" t="str">
            <v>h</v>
          </cell>
          <cell r="D181" t="str">
            <v>นาย ประพจน์ วิริยสุนทร - นายสุพจน์   แซ่อึ้ง</v>
          </cell>
        </row>
        <row r="182">
          <cell r="B182" t="str">
            <v>001-00000162-8</v>
          </cell>
          <cell r="C182" t="str">
            <v>h</v>
          </cell>
          <cell r="D182" t="str">
            <v>นายศรยศ / นางปรีทรรฐน์ กรัษนัยรวิวงค์</v>
          </cell>
        </row>
        <row r="183">
          <cell r="B183" t="str">
            <v>001-00000487-6</v>
          </cell>
          <cell r="C183" t="str">
            <v>h</v>
          </cell>
          <cell r="D183" t="str">
            <v>นางสาว อุษา จุลขันธ์ / นายพรพจน์ จุลขันธ์</v>
          </cell>
        </row>
        <row r="184">
          <cell r="B184" t="str">
            <v>001-00000055-2</v>
          </cell>
          <cell r="C184" t="str">
            <v>h</v>
          </cell>
          <cell r="D184" t="str">
            <v xml:space="preserve">นาง ปภาณิน ศรีนคร </v>
          </cell>
        </row>
        <row r="185">
          <cell r="B185" t="str">
            <v>001-00000577-3</v>
          </cell>
          <cell r="C185" t="str">
            <v>h</v>
          </cell>
          <cell r="D185" t="str">
            <v>นาย รักชาติ ศรีจันทร์เคณ - นางอำภาพร  ศรีจันทร์เคณ</v>
          </cell>
        </row>
        <row r="186">
          <cell r="B186" t="str">
            <v>001-00000601-2</v>
          </cell>
          <cell r="C186" t="str">
            <v>b</v>
          </cell>
          <cell r="D186" t="str">
            <v>นาง ฉัตรทอง ทิพย์จรรยาวัตร์ -  นางสาวพรพิมล  ทิพย์จรรยาวัตร์</v>
          </cell>
        </row>
        <row r="187">
          <cell r="B187" t="str">
            <v>001-00000525-5</v>
          </cell>
          <cell r="C187" t="str">
            <v>b</v>
          </cell>
          <cell r="D187" t="str">
            <v>บริษัท กระบี่ซิตี้แลนด์ จำกัด</v>
          </cell>
        </row>
        <row r="188">
          <cell r="B188" t="str">
            <v>001-00000862-1</v>
          </cell>
          <cell r="C188" t="str">
            <v>b</v>
          </cell>
          <cell r="D188" t="str">
            <v>บริษัท กระบี่ซิตี้แลนด์ จำกัด</v>
          </cell>
        </row>
        <row r="189">
          <cell r="B189" t="str">
            <v>001-00000038-9</v>
          </cell>
          <cell r="C189" t="str">
            <v>h</v>
          </cell>
          <cell r="D189" t="str">
            <v xml:space="preserve">นาย ศุภพัฒน์ คุณวัฒน์ </v>
          </cell>
        </row>
        <row r="190">
          <cell r="B190" t="str">
            <v>001-00000710-4</v>
          </cell>
          <cell r="C190" t="str">
            <v>b</v>
          </cell>
          <cell r="D190" t="str">
            <v xml:space="preserve">นางสาว รานี เฉลยกิตติ </v>
          </cell>
        </row>
        <row r="191">
          <cell r="B191" t="str">
            <v>001-00000758-2</v>
          </cell>
          <cell r="C191" t="str">
            <v>h</v>
          </cell>
          <cell r="D191" t="str">
            <v>นางสาว ปฏิมา ตุลาพันธุ์ / นายจิตติ  ตุลาพันธุ์</v>
          </cell>
        </row>
        <row r="192">
          <cell r="B192" t="str">
            <v>001-00000026-1</v>
          </cell>
          <cell r="C192" t="str">
            <v>h</v>
          </cell>
          <cell r="D192" t="str">
            <v>นาย มานิตย์ แผ้วประยูร - นางราชนี  แผ้วประยูร</v>
          </cell>
        </row>
        <row r="193">
          <cell r="B193" t="str">
            <v>001-00000224-3</v>
          </cell>
          <cell r="C193" t="str">
            <v>h</v>
          </cell>
          <cell r="D193" t="str">
            <v xml:space="preserve">หม่อมราชวงศ์ มาลานุวัต จักรพันธ์ </v>
          </cell>
        </row>
        <row r="194">
          <cell r="B194" t="str">
            <v>001-00000819-4</v>
          </cell>
          <cell r="C194" t="str">
            <v>h</v>
          </cell>
          <cell r="D194" t="str">
            <v>นาย วรวิชญ บุญชู / นางบังอร  บุญชู</v>
          </cell>
        </row>
        <row r="195">
          <cell r="B195" t="str">
            <v>001-00000687-6</v>
          </cell>
          <cell r="C195" t="str">
            <v>h</v>
          </cell>
          <cell r="D195" t="str">
            <v>นาง นวลจันทร์ ทองรักษ์ -  นายปกครอง   ทองรักษ์</v>
          </cell>
        </row>
        <row r="196">
          <cell r="B196" t="str">
            <v>001-00000283-4</v>
          </cell>
          <cell r="C196" t="str">
            <v>h</v>
          </cell>
          <cell r="D196" t="str">
            <v>นางไพฑูรย์ น้อยพูน,นายอำนวย น้อยพูน</v>
          </cell>
        </row>
        <row r="197">
          <cell r="B197" t="str">
            <v>001-00000691-2</v>
          </cell>
          <cell r="C197" t="str">
            <v>h</v>
          </cell>
          <cell r="D197" t="str">
            <v>นาง นวลจันทร์ ทองรักษ์ - นายปกครอง  ทองรักษ์</v>
          </cell>
        </row>
        <row r="198">
          <cell r="B198" t="str">
            <v>001-00000754-6</v>
          </cell>
          <cell r="C198" t="str">
            <v>h</v>
          </cell>
          <cell r="D198" t="str">
            <v>นาย บรรเทา ราชมณี - นางสุภรณ์รัตน์   ราชมณี</v>
          </cell>
        </row>
        <row r="199">
          <cell r="B199" t="str">
            <v>001-00000892-1</v>
          </cell>
          <cell r="C199" t="str">
            <v>h</v>
          </cell>
          <cell r="D199" t="str">
            <v>นาย อัมพร อุมานนท์, นางวรรณิศา  อุมานนท์</v>
          </cell>
        </row>
        <row r="200">
          <cell r="B200" t="str">
            <v>001-00000694-9</v>
          </cell>
          <cell r="C200" t="str">
            <v>h</v>
          </cell>
          <cell r="D200" t="str">
            <v xml:space="preserve">นาย ธนพงศ์ รสทิพย์ </v>
          </cell>
        </row>
        <row r="201">
          <cell r="B201" t="str">
            <v>001-00000467-6</v>
          </cell>
          <cell r="C201" t="str">
            <v>h</v>
          </cell>
          <cell r="D201" t="str">
            <v xml:space="preserve">นาย อภิชาติ จูตระกูล </v>
          </cell>
        </row>
        <row r="202">
          <cell r="B202" t="str">
            <v>001-00000413-0</v>
          </cell>
          <cell r="C202" t="str">
            <v>h</v>
          </cell>
          <cell r="D202" t="str">
            <v xml:space="preserve">นาง อัจฉรา นุตตานนท์ </v>
          </cell>
        </row>
        <row r="203">
          <cell r="B203" t="str">
            <v>001-00000235-2</v>
          </cell>
          <cell r="C203" t="str">
            <v>h</v>
          </cell>
          <cell r="D203" t="str">
            <v>นายธีระพงษ์ วชิรพงศ์</v>
          </cell>
        </row>
        <row r="204">
          <cell r="B204" t="str">
            <v>001-00000036-1</v>
          </cell>
          <cell r="C204" t="str">
            <v>h</v>
          </cell>
          <cell r="D204" t="str">
            <v xml:space="preserve">นางสาว วรรณนภา รุ่งโรจน์ชัย </v>
          </cell>
        </row>
        <row r="205">
          <cell r="B205" t="str">
            <v>001-00000034-3</v>
          </cell>
          <cell r="C205" t="str">
            <v>h</v>
          </cell>
          <cell r="D205" t="str">
            <v xml:space="preserve">นางสาว เยาวลักษณ์ อับดุลลาห์ </v>
          </cell>
        </row>
        <row r="206">
          <cell r="B206" t="str">
            <v>001-00000092-5</v>
          </cell>
          <cell r="C206" t="str">
            <v>h</v>
          </cell>
          <cell r="D206" t="str">
            <v>นาย สมาน หน่อตุ่น / นางพรพรรณ  หน่อตุ่น</v>
          </cell>
        </row>
        <row r="207">
          <cell r="B207" t="str">
            <v>001-00000567-3</v>
          </cell>
          <cell r="C207" t="str">
            <v>h</v>
          </cell>
          <cell r="D207" t="str">
            <v>นาง อารีรัตน์ เลิศนภาเกรียงไกร - นายอยุธ  เลิศนภาเกรียงไกร</v>
          </cell>
        </row>
        <row r="208">
          <cell r="B208" t="str">
            <v>001-00000018-9</v>
          </cell>
          <cell r="C208" t="str">
            <v>h</v>
          </cell>
          <cell r="D208" t="str">
            <v xml:space="preserve">นาย เฉลิมชัย แสงศรี </v>
          </cell>
        </row>
        <row r="209">
          <cell r="B209" t="str">
            <v>001-00000872-1</v>
          </cell>
          <cell r="C209" t="str">
            <v>h</v>
          </cell>
          <cell r="D209" t="str">
            <v>นาย อัมพร อุมานนท์ ,นางวรรณิศา  อุมานนท์</v>
          </cell>
        </row>
        <row r="210">
          <cell r="B210" t="str">
            <v>001-00000355-5</v>
          </cell>
          <cell r="C210" t="str">
            <v>h</v>
          </cell>
          <cell r="D210" t="str">
            <v>นางสาว ศรีน้ำเพชร กิจสุวรรณ -  นางสาวคนึงหา  แซ่ตั่น</v>
          </cell>
        </row>
        <row r="211">
          <cell r="B211" t="str">
            <v>001-00000849-4</v>
          </cell>
          <cell r="C211" t="str">
            <v>h</v>
          </cell>
          <cell r="D211" t="str">
            <v xml:space="preserve">นางสาว ปราณี จำเนียรวัฒนพันธุ์ </v>
          </cell>
        </row>
        <row r="212">
          <cell r="B212" t="str">
            <v>001-00000562-8</v>
          </cell>
          <cell r="C212" t="str">
            <v>b</v>
          </cell>
          <cell r="D212" t="str">
            <v xml:space="preserve">นาย วินัย บุณยรัตพันธ์ </v>
          </cell>
        </row>
        <row r="213">
          <cell r="B213" t="str">
            <v>001-00000648-5</v>
          </cell>
          <cell r="C213" t="str">
            <v>h</v>
          </cell>
          <cell r="D213" t="str">
            <v xml:space="preserve">นาย ทัศนีย์ รัชฎาวงษ์ </v>
          </cell>
        </row>
        <row r="214">
          <cell r="B214" t="str">
            <v>001-00000289-8</v>
          </cell>
          <cell r="C214" t="str">
            <v>h</v>
          </cell>
          <cell r="D214" t="str">
            <v>นายปัญญา แสงสุริยัน,นางพรทิพย์ แสงสุริยัน</v>
          </cell>
        </row>
        <row r="215">
          <cell r="B215" t="str">
            <v>001-00000682-1</v>
          </cell>
          <cell r="C215" t="str">
            <v>h</v>
          </cell>
          <cell r="D215" t="str">
            <v xml:space="preserve">นาย พัฒน์ จิตคุณาภรณ์ </v>
          </cell>
        </row>
        <row r="216">
          <cell r="B216" t="str">
            <v>001-00000735-5</v>
          </cell>
          <cell r="C216" t="str">
            <v>b</v>
          </cell>
          <cell r="D216" t="str">
            <v>บริษัท มนตรี สตูดิโอ จำกัด</v>
          </cell>
        </row>
        <row r="217">
          <cell r="B217" t="str">
            <v>001-00000453-0</v>
          </cell>
          <cell r="C217" t="str">
            <v>b</v>
          </cell>
          <cell r="D217" t="str">
            <v>บริษัท คุปตะ จำกัด</v>
          </cell>
        </row>
        <row r="218">
          <cell r="B218" t="str">
            <v>001-00000587-3</v>
          </cell>
          <cell r="C218" t="str">
            <v>b</v>
          </cell>
          <cell r="D218" t="str">
            <v xml:space="preserve">ห้างหุ้นส่วนจำกัด ระนองแลนด์แอนด์เฮ้าส์ </v>
          </cell>
          <cell r="E218">
            <v>2500000</v>
          </cell>
        </row>
        <row r="219">
          <cell r="B219" t="str">
            <v>001-00000900-0</v>
          </cell>
          <cell r="C219" t="str">
            <v>b</v>
          </cell>
          <cell r="D219" t="str">
            <v xml:space="preserve">ห้างหุ้นส่วนจำกัด ระนองแลนด์แอนด์เฮ้าส์ </v>
          </cell>
          <cell r="E219">
            <v>1000000</v>
          </cell>
        </row>
        <row r="220">
          <cell r="B220" t="str">
            <v>001-00000586-4</v>
          </cell>
          <cell r="C220" t="str">
            <v>b</v>
          </cell>
          <cell r="D220" t="str">
            <v xml:space="preserve">ห้างหุ้นส่วนจำกัด ระนองแลนด์แอนด์เฮ้าส์ </v>
          </cell>
          <cell r="E220">
            <v>25500000</v>
          </cell>
        </row>
        <row r="221">
          <cell r="B221" t="str">
            <v>001-00000938-8</v>
          </cell>
          <cell r="C221" t="str">
            <v>b</v>
          </cell>
          <cell r="D221" t="str">
            <v>บริษัท มนชิดา อะเควเรียม จำกัด</v>
          </cell>
          <cell r="E221">
            <v>1899440</v>
          </cell>
        </row>
        <row r="222">
          <cell r="B222" t="str">
            <v>001-00000932-4</v>
          </cell>
          <cell r="C222" t="str">
            <v>b</v>
          </cell>
          <cell r="D222" t="str">
            <v>บริษัท มนชิดา อะเควเรียม จำกัด</v>
          </cell>
          <cell r="E222">
            <v>15000000</v>
          </cell>
        </row>
        <row r="223">
          <cell r="B223" t="str">
            <v>001-00000120-4</v>
          </cell>
          <cell r="C223" t="str">
            <v>b</v>
          </cell>
          <cell r="D223" t="str">
            <v xml:space="preserve">หม่อมราชวงศ์ จันท์เพ็ญ กาญจนะวิชัย </v>
          </cell>
          <cell r="E223">
            <v>25000000</v>
          </cell>
        </row>
        <row r="224">
          <cell r="B224" t="str">
            <v>001-00000079-8</v>
          </cell>
          <cell r="C224" t="str">
            <v>b</v>
          </cell>
          <cell r="D224" t="str">
            <v xml:space="preserve">หม่อมราชวงศ์ จันท์เพ็ญ กาญจนะวิชัย </v>
          </cell>
          <cell r="E224">
            <v>17000000</v>
          </cell>
        </row>
        <row r="225">
          <cell r="B225" t="str">
            <v>001-00000825-8</v>
          </cell>
          <cell r="C225" t="str">
            <v>h</v>
          </cell>
          <cell r="D225" t="str">
            <v xml:space="preserve">นาย จิตรภาณุ สวัสดิพฤกษา </v>
          </cell>
          <cell r="E225">
            <v>1000000</v>
          </cell>
        </row>
        <row r="226">
          <cell r="B226" t="str">
            <v>001-00000824-9</v>
          </cell>
          <cell r="C226" t="str">
            <v>h</v>
          </cell>
          <cell r="D226" t="str">
            <v xml:space="preserve">นาย จิตรภาณุ สวัสดิพฤกษา </v>
          </cell>
          <cell r="E226">
            <v>4000000</v>
          </cell>
        </row>
        <row r="227">
          <cell r="B227" t="str">
            <v>001-00000149-1</v>
          </cell>
          <cell r="C227" t="str">
            <v>h</v>
          </cell>
          <cell r="D227" t="str">
            <v>นายชันษา-นางอุทัยรัตน์  สุคนธเมธีรัตน์</v>
          </cell>
          <cell r="E227">
            <v>1360000</v>
          </cell>
        </row>
        <row r="228">
          <cell r="B228" t="str">
            <v>001-00000095-2</v>
          </cell>
          <cell r="C228" t="str">
            <v>h</v>
          </cell>
          <cell r="D228" t="str">
            <v xml:space="preserve">นาย สมชาย เลิศสินส่งเสริม </v>
          </cell>
          <cell r="E228">
            <v>2350000</v>
          </cell>
        </row>
        <row r="229">
          <cell r="B229" t="str">
            <v>001-00000189-1</v>
          </cell>
          <cell r="C229" t="str">
            <v>h</v>
          </cell>
          <cell r="D229" t="str">
            <v>นางมลิวรรณ-เรือตรี สมจิตร ศิริประเสริฐ</v>
          </cell>
          <cell r="E229">
            <v>670000</v>
          </cell>
        </row>
        <row r="230">
          <cell r="B230" t="str">
            <v>001-00000907-9</v>
          </cell>
          <cell r="C230" t="str">
            <v>b</v>
          </cell>
          <cell r="D230" t="str">
            <v xml:space="preserve">ห้างหุ้นส่วนจำกัด ระนองแลนด์แอนด์เฮ้าส์ </v>
          </cell>
          <cell r="E230">
            <v>1500000</v>
          </cell>
        </row>
        <row r="231">
          <cell r="B231" t="str">
            <v>001-00000852-1</v>
          </cell>
          <cell r="C231" t="str">
            <v>b</v>
          </cell>
          <cell r="D231" t="str">
            <v xml:space="preserve">ห้างหุ้นส่วนจำกัด ระนองแลนด์แอนด์เฮ้าส์ </v>
          </cell>
          <cell r="E231">
            <v>2400000</v>
          </cell>
        </row>
        <row r="232">
          <cell r="B232" t="str">
            <v>001-00000129-1</v>
          </cell>
          <cell r="C232" t="str">
            <v>h</v>
          </cell>
          <cell r="D232" t="str">
            <v>นาย ลำยอง พูลนำเภา - นางกัญญา  พูลนำเภา</v>
          </cell>
          <cell r="E232">
            <v>1700000</v>
          </cell>
        </row>
        <row r="233">
          <cell r="B233" t="str">
            <v>001-00000491-2</v>
          </cell>
          <cell r="C233" t="str">
            <v>h</v>
          </cell>
          <cell r="D233" t="str">
            <v xml:space="preserve">นาง กิ่งแก้ว พงศ์พิพัฒน์เวช </v>
          </cell>
          <cell r="E233">
            <v>900000</v>
          </cell>
        </row>
        <row r="234">
          <cell r="B234" t="str">
            <v>001-00000380-4</v>
          </cell>
          <cell r="C234" t="str">
            <v>h</v>
          </cell>
          <cell r="D234" t="str">
            <v>นาง มลิวรรณ ศิริประเสริฐ / เรือตรี สมจิตร  ศิริประเสริฐ</v>
          </cell>
          <cell r="E234">
            <v>80000</v>
          </cell>
        </row>
        <row r="235">
          <cell r="B235" t="str">
            <v>001-00000347-3</v>
          </cell>
          <cell r="C235" t="str">
            <v>h</v>
          </cell>
          <cell r="D235" t="str">
            <v xml:space="preserve">นาย วรวิทย์ บุญประเสริฐ  -   นางเยี่ยมจิตร   บุญประเสริฐ    </v>
          </cell>
          <cell r="E235">
            <v>800000</v>
          </cell>
        </row>
        <row r="236">
          <cell r="B236" t="str">
            <v>001-00000635-8</v>
          </cell>
          <cell r="C236" t="str">
            <v>h</v>
          </cell>
          <cell r="D236" t="str">
            <v>นาย ประเสริฐ อินทรปัญญา -  นางสาวขวัญตา  แสงอรุณ</v>
          </cell>
          <cell r="E236">
            <v>620000</v>
          </cell>
        </row>
        <row r="237">
          <cell r="B237" t="str">
            <v>001-00000873-0</v>
          </cell>
          <cell r="C237" t="str">
            <v>b</v>
          </cell>
          <cell r="D237" t="str">
            <v>บริษัท เอส.เอ.พี.เหมืองแร่ จำกัด</v>
          </cell>
          <cell r="E237">
            <v>8000000</v>
          </cell>
        </row>
        <row r="238">
          <cell r="B238" t="str">
            <v>001-00000583-7</v>
          </cell>
          <cell r="C238" t="str">
            <v>b</v>
          </cell>
          <cell r="D238" t="str">
            <v>บริษัท ชุมพรธานี  แลนด์แอนด์เฮ้าส์ จำกัด</v>
          </cell>
          <cell r="E238">
            <v>10000000</v>
          </cell>
        </row>
        <row r="239">
          <cell r="B239" t="str">
            <v>001-00000582-8</v>
          </cell>
          <cell r="C239" t="str">
            <v>b</v>
          </cell>
          <cell r="D239" t="str">
            <v>บริษัท ชุมพรธานี  แลนด์แอนด์เฮ้าส์ จำกัด</v>
          </cell>
          <cell r="E239">
            <v>40000000</v>
          </cell>
        </row>
        <row r="240">
          <cell r="B240" t="str">
            <v>001-00000490-7</v>
          </cell>
          <cell r="C240" t="str">
            <v>h</v>
          </cell>
          <cell r="D240" t="str">
            <v>นาง ชุติกาญจน์ ต่องสู้ - นายนคร  ต่องสู้</v>
          </cell>
          <cell r="E240">
            <v>720000</v>
          </cell>
        </row>
        <row r="241">
          <cell r="B241" t="str">
            <v>001-00000528-2</v>
          </cell>
          <cell r="C241" t="str">
            <v>h</v>
          </cell>
          <cell r="D241" t="str">
            <v>นาย ยุทธชัย มรุธานินทร์ -  นางมุกดา  มรุธานินทร์</v>
          </cell>
          <cell r="E241">
            <v>300000</v>
          </cell>
        </row>
        <row r="242">
          <cell r="B242" t="str">
            <v>001-00000468-5</v>
          </cell>
          <cell r="C242" t="str">
            <v>h</v>
          </cell>
          <cell r="D242" t="str">
            <v xml:space="preserve">นาง อรนันทน์ สายแก้ว </v>
          </cell>
          <cell r="E242">
            <v>1360000</v>
          </cell>
        </row>
        <row r="243">
          <cell r="B243" t="str">
            <v>001-00000663-0</v>
          </cell>
          <cell r="C243" t="str">
            <v>h</v>
          </cell>
          <cell r="D243" t="str">
            <v xml:space="preserve">นาย วันชัย วิจิตรเขื่อนขันท์ </v>
          </cell>
          <cell r="E243">
            <v>5000000</v>
          </cell>
        </row>
        <row r="244">
          <cell r="B244" t="str">
            <v>001-00000313-7</v>
          </cell>
          <cell r="C244" t="str">
            <v>h</v>
          </cell>
          <cell r="D244" t="str">
            <v xml:space="preserve">นางสาว ดวงนภา วิจิตรเขื่อนขันธ์ </v>
          </cell>
          <cell r="E244">
            <v>4500000</v>
          </cell>
        </row>
        <row r="245">
          <cell r="B245" t="str">
            <v>001-00000891-2</v>
          </cell>
          <cell r="C245" t="str">
            <v>h</v>
          </cell>
          <cell r="D245" t="str">
            <v xml:space="preserve">นาย ภิญโญ ราชบัณฑิต </v>
          </cell>
          <cell r="E245">
            <v>240000</v>
          </cell>
        </row>
        <row r="246">
          <cell r="B246" t="str">
            <v>001-00000314-6</v>
          </cell>
          <cell r="C246" t="str">
            <v>h</v>
          </cell>
          <cell r="D246" t="str">
            <v xml:space="preserve">นาย ภิญโญ ราชบัณฑิต </v>
          </cell>
          <cell r="E246">
            <v>600000</v>
          </cell>
        </row>
        <row r="247">
          <cell r="B247" t="str">
            <v>001-00000286-1</v>
          </cell>
          <cell r="C247" t="str">
            <v>h</v>
          </cell>
          <cell r="D247" t="str">
            <v>นส.แก้วกมล ขุนจันทร์(กรรณิการ์ ขุนจันทร์)</v>
          </cell>
          <cell r="E247">
            <v>1000000</v>
          </cell>
        </row>
        <row r="248">
          <cell r="B248" t="str">
            <v>001-00000688-5</v>
          </cell>
          <cell r="C248" t="str">
            <v>h</v>
          </cell>
          <cell r="D248" t="str">
            <v xml:space="preserve">นาง นิธิดา ทองมี </v>
          </cell>
          <cell r="E248">
            <v>490000</v>
          </cell>
        </row>
        <row r="249">
          <cell r="B249" t="str">
            <v>001-00000581-9</v>
          </cell>
          <cell r="C249" t="str">
            <v>b</v>
          </cell>
          <cell r="D249" t="str">
            <v>นาง อุบลรัตน์ ใช้พระคุณ -  นายชวาล   ใช้พระคุณ</v>
          </cell>
          <cell r="E249">
            <v>5900000</v>
          </cell>
        </row>
        <row r="250">
          <cell r="B250" t="str">
            <v>001-00000659-4</v>
          </cell>
          <cell r="C250" t="str">
            <v>h</v>
          </cell>
          <cell r="D250" t="str">
            <v>นาง ปภารัตน์ รุ่งวิทยาคม / นางทองพันธ์  เกตุแก้ว</v>
          </cell>
          <cell r="E250">
            <v>765800</v>
          </cell>
        </row>
        <row r="251">
          <cell r="B251" t="str">
            <v>001-00000858-5</v>
          </cell>
          <cell r="C251" t="str">
            <v>b</v>
          </cell>
          <cell r="D251" t="str">
            <v>บริษัท โมชดารา เอสเตท จำกัด</v>
          </cell>
          <cell r="E251">
            <v>18000000</v>
          </cell>
        </row>
        <row r="252">
          <cell r="B252" t="str">
            <v>001-00000712-8</v>
          </cell>
          <cell r="C252" t="str">
            <v>h</v>
          </cell>
          <cell r="D252" t="str">
            <v xml:space="preserve">นางศิริพร จินาพรธรรม </v>
          </cell>
          <cell r="E252">
            <v>350000</v>
          </cell>
        </row>
        <row r="253">
          <cell r="B253" t="str">
            <v>001-00000156-4</v>
          </cell>
          <cell r="C253" t="str">
            <v>h</v>
          </cell>
          <cell r="D253" t="str">
            <v xml:space="preserve">นางสาว ณัฐณิชา กัณหาวงศ์ </v>
          </cell>
          <cell r="E253">
            <v>40000</v>
          </cell>
        </row>
        <row r="254">
          <cell r="B254" t="str">
            <v>001-00000322-8</v>
          </cell>
          <cell r="C254" t="str">
            <v>h</v>
          </cell>
          <cell r="D254" t="str">
            <v xml:space="preserve">นางสาว พจมาน วชิรฉัตรโชติ </v>
          </cell>
          <cell r="E254">
            <v>700000</v>
          </cell>
        </row>
        <row r="255">
          <cell r="B255" t="str">
            <v>001-00000720-4</v>
          </cell>
          <cell r="C255" t="str">
            <v>h</v>
          </cell>
          <cell r="D255" t="str">
            <v>นาย แนบ พิศพรรณ / นางจุไร  พิศพรรณ</v>
          </cell>
          <cell r="E255">
            <v>700000</v>
          </cell>
        </row>
        <row r="256">
          <cell r="B256" t="str">
            <v>001-00000390-4</v>
          </cell>
          <cell r="C256" t="str">
            <v>h</v>
          </cell>
          <cell r="D256" t="str">
            <v>นาย ไพบูลย์ วรฐิติศักดิ์ -  นางสาวรมย์รวินท์  บุนนาคสีชัย</v>
          </cell>
          <cell r="E256">
            <v>300000</v>
          </cell>
        </row>
        <row r="257">
          <cell r="B257" t="str">
            <v>001-00000134-6</v>
          </cell>
          <cell r="C257" t="str">
            <v>h</v>
          </cell>
          <cell r="D257" t="str">
            <v>นาย วิชัย แดงเกิดและนางขนิษฐา  แดงเกิด</v>
          </cell>
          <cell r="E257">
            <v>470000</v>
          </cell>
        </row>
        <row r="258">
          <cell r="B258" t="str">
            <v>001-00000356-4</v>
          </cell>
          <cell r="C258" t="str">
            <v>h</v>
          </cell>
          <cell r="D258" t="str">
            <v xml:space="preserve">นาย ศุภโชค เสือทอง </v>
          </cell>
          <cell r="E258">
            <v>1000000</v>
          </cell>
        </row>
        <row r="259">
          <cell r="B259" t="str">
            <v>001-00000269-8</v>
          </cell>
          <cell r="C259" t="str">
            <v>h</v>
          </cell>
          <cell r="D259" t="str">
            <v>นายจิรัฏฐ์ ต่อมแสง</v>
          </cell>
          <cell r="E259">
            <v>623000</v>
          </cell>
        </row>
        <row r="260">
          <cell r="B260" t="str">
            <v>001-00000287-0</v>
          </cell>
          <cell r="C260" t="str">
            <v>h</v>
          </cell>
          <cell r="D260" t="str">
            <v>นายปรัชญา-นางราตรี  เจิมถาวร</v>
          </cell>
          <cell r="E260">
            <v>254177.67</v>
          </cell>
        </row>
        <row r="261">
          <cell r="B261" t="str">
            <v>001-00000823-0</v>
          </cell>
          <cell r="C261" t="str">
            <v>h</v>
          </cell>
          <cell r="D261" t="str">
            <v>นาง ธนัชกานต์ ศรีวิชัย / นางธนิกานต์  ศรีวิชัย / นายบุญน้อม  คันธะวงศ์</v>
          </cell>
          <cell r="E261">
            <v>620000</v>
          </cell>
        </row>
        <row r="262">
          <cell r="B262" t="str">
            <v>001-00000343-7</v>
          </cell>
          <cell r="C262" t="str">
            <v>h</v>
          </cell>
          <cell r="D262" t="str">
            <v>นางสาว รัตนา สุภสิริอรรจน์ - นายพรชัย  สุภสิริอรรจน์</v>
          </cell>
          <cell r="E262">
            <v>280000</v>
          </cell>
        </row>
        <row r="265">
          <cell r="B265" t="str">
            <v>001-00000017-0</v>
          </cell>
          <cell r="C265" t="str">
            <v>h</v>
          </cell>
          <cell r="D265" t="str">
            <v>นายจะเรศ ทะสดวก / นางบุญช่วย  ทะสดวก</v>
          </cell>
          <cell r="E265">
            <v>1000000</v>
          </cell>
          <cell r="F265">
            <v>0</v>
          </cell>
          <cell r="G265" t="str">
            <v>ทาวน์เฮ้าส์ 2-3 ชั้น</v>
          </cell>
          <cell r="H265">
            <v>51000</v>
          </cell>
        </row>
        <row r="266">
          <cell r="B266" t="str">
            <v>001-00000960-0</v>
          </cell>
          <cell r="C266" t="str">
            <v>b</v>
          </cell>
          <cell r="D266" t="str">
            <v>นายวุฒิชัย  วิภูษณวิทย์</v>
          </cell>
          <cell r="E266">
            <v>500000</v>
          </cell>
          <cell r="F266">
            <v>0</v>
          </cell>
          <cell r="G266" t="str">
            <v>ทาวน์เฮ้าส์</v>
          </cell>
          <cell r="H266">
            <v>30000</v>
          </cell>
        </row>
        <row r="267">
          <cell r="B267" t="str">
            <v>001-00000949-7</v>
          </cell>
          <cell r="C267" t="str">
            <v>b</v>
          </cell>
          <cell r="D267" t="str">
            <v>น.ส.อาทิตตยา  ขุนจันทร์</v>
          </cell>
          <cell r="E267">
            <v>500000</v>
          </cell>
          <cell r="F267">
            <v>0</v>
          </cell>
          <cell r="G267" t="str">
            <v>ห้องชุดพักอาศัย</v>
          </cell>
          <cell r="H267">
            <v>61200</v>
          </cell>
        </row>
        <row r="268">
          <cell r="B268" t="str">
            <v>001-00000381-9</v>
          </cell>
          <cell r="C268" t="str">
            <v>h</v>
          </cell>
          <cell r="D268" t="str">
            <v>นาย สุธิศักดิ์ ทองขาว - นางสาวจารุวรรณ  ทองขาว</v>
          </cell>
          <cell r="E268">
            <v>650000</v>
          </cell>
          <cell r="F268">
            <v>0</v>
          </cell>
          <cell r="G268" t="str">
            <v>ทาวน์เฮ้าส์</v>
          </cell>
          <cell r="H268">
            <v>44400</v>
          </cell>
        </row>
        <row r="269">
          <cell r="B269" t="str">
            <v>001-00000958-8</v>
          </cell>
          <cell r="C269" t="str">
            <v>b</v>
          </cell>
          <cell r="D269" t="str">
            <v>นายไพศาล -นางอมรรัตน์ พรรัตนยากร</v>
          </cell>
          <cell r="E269">
            <v>400000</v>
          </cell>
          <cell r="F269">
            <v>0</v>
          </cell>
          <cell r="G269" t="str">
            <v>ทาวน์เฮ้าส์</v>
          </cell>
          <cell r="H269">
            <v>36000</v>
          </cell>
        </row>
        <row r="270">
          <cell r="B270" t="str">
            <v>001-00000647-6</v>
          </cell>
          <cell r="C270" t="str">
            <v>h</v>
          </cell>
          <cell r="D270" t="str">
            <v>นาย ธงชัย ลักษณะโต / นางดาวประกาย  ลักษณะโต</v>
          </cell>
          <cell r="E270">
            <v>1000000</v>
          </cell>
          <cell r="F270">
            <v>0</v>
          </cell>
          <cell r="G270" t="str">
            <v>ทาวน์เฮ้าส์</v>
          </cell>
          <cell r="H270">
            <v>56020</v>
          </cell>
        </row>
        <row r="271">
          <cell r="B271" t="str">
            <v>001-00000021-6</v>
          </cell>
          <cell r="C271" t="str">
            <v>h</v>
          </cell>
          <cell r="D271" t="str">
            <v>นางสาว จุฑาทิพ ลิมปนานนท์ ,ณัฏฐา ลิมปนานนท์,ทิพวรรณ ลิมปนานนท์</v>
          </cell>
          <cell r="E271">
            <v>620000</v>
          </cell>
          <cell r="F271">
            <v>0</v>
          </cell>
          <cell r="G271" t="str">
            <v>ทาวน์เฮ้าส์ 2 ชั้น</v>
          </cell>
          <cell r="H271">
            <v>52200</v>
          </cell>
        </row>
        <row r="272">
          <cell r="B272" t="str">
            <v>001-00000529-1</v>
          </cell>
          <cell r="C272" t="str">
            <v>h</v>
          </cell>
          <cell r="D272" t="str">
            <v xml:space="preserve">นางสาว มัทนา ชินอนาฉายอรุณ </v>
          </cell>
          <cell r="E272">
            <v>750000</v>
          </cell>
          <cell r="F272">
            <v>0</v>
          </cell>
          <cell r="G272" t="str">
            <v>อาคารพาณิชย์</v>
          </cell>
          <cell r="H272">
            <v>52200</v>
          </cell>
        </row>
        <row r="273">
          <cell r="B273" t="str">
            <v>001-00000757-3</v>
          </cell>
          <cell r="C273" t="str">
            <v>h</v>
          </cell>
          <cell r="D273" t="str">
            <v>นาย บุญโฮม   คำเอี่ยม</v>
          </cell>
          <cell r="E273">
            <v>400000</v>
          </cell>
          <cell r="F273">
            <v>0</v>
          </cell>
          <cell r="G273" t="str">
            <v>ทาวน์เฮ้าส์ 1 ชั้น</v>
          </cell>
          <cell r="H273">
            <v>33600</v>
          </cell>
        </row>
        <row r="274">
          <cell r="B274" t="str">
            <v>001-00000963-3</v>
          </cell>
          <cell r="C274" t="str">
            <v>h</v>
          </cell>
          <cell r="D274" t="str">
            <v>นายเรวัตน์  สุทธิประภา</v>
          </cell>
          <cell r="E274">
            <v>90000</v>
          </cell>
          <cell r="F274">
            <v>0</v>
          </cell>
          <cell r="G274" t="str">
            <v>ทาวน์เฮ้าส์</v>
          </cell>
          <cell r="H274">
            <v>2750</v>
          </cell>
        </row>
        <row r="275">
          <cell r="B275" t="str">
            <v>001-00000096-1</v>
          </cell>
          <cell r="C275" t="str">
            <v>h</v>
          </cell>
          <cell r="D275" t="str">
            <v>นาย วุฒิชัย วิภูษณวิทย์ - นงวรรณ   วิภูษณวิทย์</v>
          </cell>
          <cell r="E275">
            <v>150000</v>
          </cell>
          <cell r="F275">
            <v>0</v>
          </cell>
          <cell r="G275" t="str">
            <v>ทาวน์เฮ้าส์</v>
          </cell>
          <cell r="H275">
            <v>15000</v>
          </cell>
        </row>
        <row r="276">
          <cell r="B276" t="str">
            <v>001-00000353-7</v>
          </cell>
          <cell r="C276" t="str">
            <v>h</v>
          </cell>
          <cell r="D276" t="str">
            <v xml:space="preserve">นางสาว ศิริวัฒนา ทวดเสนา </v>
          </cell>
          <cell r="E276">
            <v>315000</v>
          </cell>
          <cell r="F276">
            <v>0</v>
          </cell>
          <cell r="G276" t="str">
            <v>ทาวน์เฮ้าส์</v>
          </cell>
          <cell r="H276">
            <v>26580</v>
          </cell>
        </row>
        <row r="277">
          <cell r="B277" t="str">
            <v>001-00000882-1</v>
          </cell>
          <cell r="C277" t="str">
            <v>h</v>
          </cell>
          <cell r="D277" t="str">
            <v xml:space="preserve">นาย จิรศักดิ์ สาครพันธรักษ์ </v>
          </cell>
          <cell r="E277">
            <v>150000</v>
          </cell>
          <cell r="F277">
            <v>0</v>
          </cell>
          <cell r="G277" t="str">
            <v>ห้องชุดพักอาศัย</v>
          </cell>
          <cell r="H277">
            <v>39000</v>
          </cell>
        </row>
        <row r="278">
          <cell r="C278">
            <v>13</v>
          </cell>
          <cell r="D278" t="str">
            <v>เงินกู้ไม่เกิน 1 ลบ. ไม่ค้างชำระ</v>
          </cell>
          <cell r="H278">
            <v>499950</v>
          </cell>
        </row>
        <row r="279">
          <cell r="B279" t="str">
            <v>001-00000717-3</v>
          </cell>
          <cell r="C279" t="str">
            <v>h</v>
          </cell>
          <cell r="D279" t="str">
            <v>นาง สุวรรณี คุ้มเดช / ร.ต.ปฏิมากร  คุ้มเดช</v>
          </cell>
          <cell r="E279">
            <v>857699.05</v>
          </cell>
          <cell r="F279">
            <v>1</v>
          </cell>
          <cell r="G279" t="str">
            <v>บ้านเดี่ยว</v>
          </cell>
          <cell r="H279">
            <v>36000</v>
          </cell>
        </row>
        <row r="280">
          <cell r="B280" t="str">
            <v>001-00000914-2</v>
          </cell>
          <cell r="C280" t="str">
            <v>h</v>
          </cell>
          <cell r="D280" t="str">
            <v>นาย วุฒิศักดิ์ อุดมพรผดุง และ น.ส.ศิริมล สุรวัตร</v>
          </cell>
          <cell r="E280">
            <v>800000</v>
          </cell>
          <cell r="F280">
            <v>1</v>
          </cell>
          <cell r="G280" t="str">
            <v>ทาวน์เฮ้าส์ 2 ชั้น</v>
          </cell>
          <cell r="H280">
            <v>35280</v>
          </cell>
        </row>
        <row r="281">
          <cell r="B281" t="str">
            <v>001-00000790-4</v>
          </cell>
          <cell r="C281" t="str">
            <v>h</v>
          </cell>
          <cell r="D281" t="str">
            <v xml:space="preserve">นาง จิตตมาส แซ่จิว </v>
          </cell>
          <cell r="E281">
            <v>800000</v>
          </cell>
          <cell r="F281">
            <v>1</v>
          </cell>
          <cell r="G281" t="str">
            <v>ทาวน์เฮ้าส์ 2 ชั้น</v>
          </cell>
          <cell r="H281">
            <v>39000</v>
          </cell>
        </row>
        <row r="282">
          <cell r="B282" t="str">
            <v>001-00000798-2</v>
          </cell>
          <cell r="C282" t="str">
            <v>h</v>
          </cell>
          <cell r="D282" t="str">
            <v xml:space="preserve">นายเดชา - นางปิยภรณ์ ศรีสร้อย </v>
          </cell>
          <cell r="E282">
            <v>650000</v>
          </cell>
          <cell r="F282">
            <v>1</v>
          </cell>
          <cell r="G282" t="str">
            <v>ทาวน์เฮ้าส์</v>
          </cell>
          <cell r="H282">
            <v>36000</v>
          </cell>
        </row>
        <row r="283">
          <cell r="B283" t="str">
            <v>001-00000507-3</v>
          </cell>
          <cell r="C283" t="str">
            <v>h</v>
          </cell>
          <cell r="D283" t="str">
            <v>นางสาว สกาว ต่วนเครือ  - นางสาวณวรัตน์  ต่วนเครือ</v>
          </cell>
          <cell r="E283">
            <v>500000</v>
          </cell>
          <cell r="F283">
            <v>1</v>
          </cell>
          <cell r="G283" t="str">
            <v>อาคารพาณิชย์</v>
          </cell>
          <cell r="H283">
            <v>33600</v>
          </cell>
        </row>
        <row r="284">
          <cell r="B284" t="str">
            <v>001-00000320-4</v>
          </cell>
          <cell r="C284" t="str">
            <v>h</v>
          </cell>
          <cell r="D284" t="str">
            <v xml:space="preserve">นาย วิเชฐ ตันติวานิช </v>
          </cell>
          <cell r="E284">
            <v>300000</v>
          </cell>
          <cell r="F284">
            <v>1</v>
          </cell>
          <cell r="G284" t="str">
            <v>ห้องชุดพักอาศัย</v>
          </cell>
          <cell r="H284">
            <v>21000</v>
          </cell>
        </row>
        <row r="285">
          <cell r="B285" t="str">
            <v>001-00000842-1</v>
          </cell>
          <cell r="C285" t="str">
            <v>h</v>
          </cell>
          <cell r="D285" t="str">
            <v>พ.จ.อ.ทองเริ่ม ปานประเสริฐ และนางวิมลรัตน์ เล็กดำขำ</v>
          </cell>
          <cell r="E285">
            <v>300000</v>
          </cell>
          <cell r="F285">
            <v>1</v>
          </cell>
          <cell r="G285" t="str">
            <v>บ้านเดี่ยว 1 ชั้น</v>
          </cell>
          <cell r="H285">
            <v>21600</v>
          </cell>
        </row>
        <row r="286">
          <cell r="B286" t="str">
            <v>001-00000265-2</v>
          </cell>
          <cell r="C286" t="str">
            <v>h</v>
          </cell>
          <cell r="D286" t="str">
            <v>นางรวงเพชร-นายนพปฎล เดชาติวงศ์ ณ อยุธยา</v>
          </cell>
          <cell r="E286">
            <v>800000</v>
          </cell>
          <cell r="F286">
            <v>1</v>
          </cell>
          <cell r="G286" t="str">
            <v>ที่ดินเปล่า</v>
          </cell>
          <cell r="H286">
            <v>512100</v>
          </cell>
        </row>
        <row r="287">
          <cell r="B287" t="str">
            <v>001-00000673-0</v>
          </cell>
          <cell r="C287" t="str">
            <v>h</v>
          </cell>
          <cell r="D287" t="str">
            <v xml:space="preserve">นางสาว พัฒนา เต๋จ๊ะ </v>
          </cell>
          <cell r="E287">
            <v>300000</v>
          </cell>
          <cell r="F287">
            <v>1</v>
          </cell>
          <cell r="G287" t="str">
            <v>ห้องชุดพักอาศัย</v>
          </cell>
          <cell r="H287">
            <v>21600</v>
          </cell>
        </row>
        <row r="288">
          <cell r="B288" t="str">
            <v>001-00000074-3</v>
          </cell>
          <cell r="C288" t="str">
            <v>h</v>
          </cell>
          <cell r="D288" t="str">
            <v xml:space="preserve">นาย วุฒิชัย-นางเพ็ญศรี  วิภูษณวิทย์ </v>
          </cell>
          <cell r="E288">
            <v>400000</v>
          </cell>
          <cell r="F288">
            <v>1</v>
          </cell>
          <cell r="G288" t="str">
            <v>ทาวน์เฮ้าส์</v>
          </cell>
          <cell r="H288">
            <v>28800</v>
          </cell>
        </row>
        <row r="289">
          <cell r="B289" t="str">
            <v>001-00000572-8</v>
          </cell>
          <cell r="C289" t="str">
            <v>h</v>
          </cell>
          <cell r="D289" t="str">
            <v xml:space="preserve">นาย ชำนาญ ลี้พล </v>
          </cell>
          <cell r="E289">
            <v>430000</v>
          </cell>
          <cell r="F289">
            <v>1</v>
          </cell>
          <cell r="G289" t="str">
            <v>ทาวน์เฮ้าส์</v>
          </cell>
          <cell r="H289">
            <v>35000</v>
          </cell>
        </row>
        <row r="290">
          <cell r="B290" t="str">
            <v>001-00000870-7</v>
          </cell>
          <cell r="C290" t="str">
            <v>h</v>
          </cell>
          <cell r="D290" t="str">
            <v xml:space="preserve">นางสาว ณัฐณิชา กัณหาวงศ์ </v>
          </cell>
          <cell r="E290">
            <v>86000</v>
          </cell>
          <cell r="F290">
            <v>1</v>
          </cell>
          <cell r="G290" t="str">
            <v>ห้องชุดพักอาศัย</v>
          </cell>
          <cell r="H290">
            <v>15000</v>
          </cell>
        </row>
        <row r="291">
          <cell r="B291" t="str">
            <v>001-00000674-9</v>
          </cell>
          <cell r="C291" t="str">
            <v>h</v>
          </cell>
          <cell r="D291" t="str">
            <v xml:space="preserve">นางสาว พัฒนา เต๋จ๊ะ </v>
          </cell>
          <cell r="E291">
            <v>40000</v>
          </cell>
          <cell r="F291">
            <v>1</v>
          </cell>
          <cell r="G291" t="str">
            <v>ห้องชุดพักอาศัย</v>
          </cell>
          <cell r="H291">
            <v>5400</v>
          </cell>
        </row>
        <row r="292">
          <cell r="B292" t="str">
            <v>001-00000604-9</v>
          </cell>
          <cell r="C292" t="str">
            <v>h</v>
          </cell>
          <cell r="D292" t="str">
            <v xml:space="preserve">นางสาวรสพร (ดวงใจ)    สุทธยากรณ์ </v>
          </cell>
          <cell r="E292">
            <v>800000</v>
          </cell>
          <cell r="F292">
            <v>1</v>
          </cell>
          <cell r="G292" t="str">
            <v>ทาวน์เฮ้าส์ 2 ชั้น</v>
          </cell>
          <cell r="H292">
            <v>57600</v>
          </cell>
        </row>
        <row r="293">
          <cell r="B293" t="str">
            <v>001-00000828-5</v>
          </cell>
          <cell r="C293" t="str">
            <v>h</v>
          </cell>
          <cell r="D293" t="str">
            <v>นาย ประเสริฐ ด่านเจริญกุล / นางพิมพ์สิริ  ด่านเจริญกุล</v>
          </cell>
          <cell r="E293">
            <v>700000</v>
          </cell>
          <cell r="F293">
            <v>2</v>
          </cell>
          <cell r="G293" t="str">
            <v>บ้านเดี่ยว</v>
          </cell>
          <cell r="H293">
            <v>30000</v>
          </cell>
        </row>
        <row r="294">
          <cell r="B294" t="str">
            <v>001-00000643-0</v>
          </cell>
          <cell r="C294" t="str">
            <v>h</v>
          </cell>
          <cell r="D294" t="str">
            <v>นาย ธนกร ทรัพย์ประเสริฐ - นางนภศร  ทรัพย์ประเสริฐ</v>
          </cell>
          <cell r="E294">
            <v>880000</v>
          </cell>
          <cell r="F294">
            <v>2</v>
          </cell>
          <cell r="G294" t="str">
            <v>ทาวน์เฮ้าส์</v>
          </cell>
          <cell r="H294">
            <v>66000</v>
          </cell>
        </row>
        <row r="295">
          <cell r="B295" t="str">
            <v>001-00000962-4</v>
          </cell>
          <cell r="C295" t="str">
            <v>h</v>
          </cell>
          <cell r="D295" t="str">
            <v>นายวิเชษฐ์  ตันติวาณิช</v>
          </cell>
          <cell r="E295">
            <v>500000</v>
          </cell>
          <cell r="F295">
            <v>2</v>
          </cell>
          <cell r="G295" t="str">
            <v>ห้องชุดพักอาศัย</v>
          </cell>
          <cell r="H295">
            <v>60000</v>
          </cell>
        </row>
        <row r="296">
          <cell r="B296" t="str">
            <v>001-00000068-9</v>
          </cell>
          <cell r="C296" t="str">
            <v>h</v>
          </cell>
          <cell r="D296" t="str">
            <v>นาย ธนวัฒน์ พฤกษสุขเกษม - นางสายจิต  พฤกษสุขเกษม</v>
          </cell>
          <cell r="E296">
            <v>261395.38</v>
          </cell>
          <cell r="F296">
            <v>2</v>
          </cell>
          <cell r="G296" t="str">
            <v>ห้องชุดพักอาศัย</v>
          </cell>
          <cell r="H296">
            <v>31200</v>
          </cell>
        </row>
        <row r="297">
          <cell r="B297" t="str">
            <v>001-00000352-8</v>
          </cell>
          <cell r="C297" t="str">
            <v>h</v>
          </cell>
          <cell r="D297" t="str">
            <v>นาง ศรีสอางค์ นุชพงษ์ -  นายศิริมงคล   นุชพงษ์</v>
          </cell>
          <cell r="E297">
            <v>700000</v>
          </cell>
          <cell r="F297">
            <v>2</v>
          </cell>
          <cell r="G297" t="str">
            <v>ทาวน์เฮ้าส์</v>
          </cell>
          <cell r="H297">
            <v>46800</v>
          </cell>
        </row>
        <row r="298">
          <cell r="B298" t="str">
            <v>001-00000023-4</v>
          </cell>
          <cell r="C298" t="str">
            <v>h</v>
          </cell>
          <cell r="D298" t="str">
            <v xml:space="preserve">นางสาว ณัฐณิชา กัณหาวงศ์ </v>
          </cell>
          <cell r="E298">
            <v>406000</v>
          </cell>
          <cell r="F298">
            <v>2</v>
          </cell>
          <cell r="G298" t="str">
            <v>ห้องชุดพักอาศัย</v>
          </cell>
          <cell r="H298">
            <v>35400</v>
          </cell>
        </row>
        <row r="299">
          <cell r="B299" t="str">
            <v>001-00000031-6</v>
          </cell>
          <cell r="C299" t="str">
            <v>h</v>
          </cell>
          <cell r="D299" t="str">
            <v xml:space="preserve">นาย ทวี ควรผล </v>
          </cell>
          <cell r="E299">
            <v>500000</v>
          </cell>
          <cell r="F299">
            <v>2</v>
          </cell>
          <cell r="G299" t="str">
            <v>บ้านเดี่ยว</v>
          </cell>
          <cell r="H299">
            <v>40200</v>
          </cell>
        </row>
        <row r="300">
          <cell r="B300" t="str">
            <v>001-00000198-2</v>
          </cell>
          <cell r="C300" t="str">
            <v>h</v>
          </cell>
          <cell r="D300" t="str">
            <v xml:space="preserve">นาง เต็มเดือน น้อยฉวี </v>
          </cell>
          <cell r="E300">
            <v>289000</v>
          </cell>
          <cell r="F300">
            <v>2</v>
          </cell>
          <cell r="G300" t="str">
            <v>ห้องชุดพักอาศัย</v>
          </cell>
          <cell r="H300">
            <v>28020</v>
          </cell>
        </row>
        <row r="301">
          <cell r="B301" t="str">
            <v>001-00000281-6</v>
          </cell>
          <cell r="C301" t="str">
            <v>h</v>
          </cell>
          <cell r="D301" t="str">
            <v>นาย ถาวร หล่อใจ / นางใจใส  หล่อใจ</v>
          </cell>
          <cell r="E301">
            <v>200000</v>
          </cell>
          <cell r="F301">
            <v>2</v>
          </cell>
          <cell r="G301" t="str">
            <v>ทาวน์เฮ้าส์ 2 ชั้น</v>
          </cell>
          <cell r="H301">
            <v>27000</v>
          </cell>
        </row>
        <row r="302">
          <cell r="C302">
            <v>23</v>
          </cell>
          <cell r="D302" t="str">
            <v>ไม่เกิน 1 ลบ. ( 1 - 2.9 งวด)</v>
          </cell>
        </row>
        <row r="303">
          <cell r="B303" t="str">
            <v>001-00000229-8</v>
          </cell>
          <cell r="C303" t="str">
            <v>h</v>
          </cell>
          <cell r="D303" t="str">
            <v xml:space="preserve">นาง นรี เกตุทอง </v>
          </cell>
          <cell r="E303">
            <v>950000</v>
          </cell>
          <cell r="F303">
            <v>3</v>
          </cell>
          <cell r="G303" t="str">
            <v>ห้องชุดพักอาศัย</v>
          </cell>
          <cell r="H303">
            <v>74400</v>
          </cell>
        </row>
        <row r="304">
          <cell r="B304" t="str">
            <v>001-00000226-1</v>
          </cell>
          <cell r="C304" t="str">
            <v>h</v>
          </cell>
          <cell r="D304" t="str">
            <v>น.ส.วิไลลักษณ์-น.ส.ทรรศทวดี-น.ส.วิลาวัลย์ สิงห์ทอง</v>
          </cell>
          <cell r="E304">
            <v>800000</v>
          </cell>
          <cell r="F304">
            <v>3</v>
          </cell>
          <cell r="G304" t="str">
            <v>ทาวน์เฮ้าส์</v>
          </cell>
          <cell r="H304">
            <v>58200</v>
          </cell>
        </row>
        <row r="305">
          <cell r="B305" t="str">
            <v>001-00000836-7</v>
          </cell>
          <cell r="C305" t="str">
            <v>h</v>
          </cell>
          <cell r="D305" t="str">
            <v>นาย จรัญ พุ่มพวง (พลกฤต)</v>
          </cell>
          <cell r="E305">
            <v>150000</v>
          </cell>
          <cell r="F305">
            <v>3</v>
          </cell>
          <cell r="G305" t="str">
            <v>ห้องชุดพักอาศัย</v>
          </cell>
          <cell r="H305">
            <v>24000</v>
          </cell>
        </row>
        <row r="306">
          <cell r="B306" t="str">
            <v>001-00000830-7</v>
          </cell>
          <cell r="C306" t="str">
            <v>h</v>
          </cell>
          <cell r="D306" t="str">
            <v>นาย ธนกร ทรัพย์ประเสริฐ / นางนภศร  ทรัพย์ประเสริฐ</v>
          </cell>
          <cell r="E306">
            <v>65000</v>
          </cell>
          <cell r="F306">
            <v>3</v>
          </cell>
          <cell r="G306" t="str">
            <v>ทาวน์เฮ้าส์</v>
          </cell>
          <cell r="H306">
            <v>6000</v>
          </cell>
        </row>
        <row r="307">
          <cell r="B307" t="str">
            <v>001-00000742-8</v>
          </cell>
          <cell r="C307" t="str">
            <v>h</v>
          </cell>
          <cell r="D307" t="str">
            <v xml:space="preserve">นาย มานิตย์ วิทยาอมรพันธ์ </v>
          </cell>
          <cell r="E307">
            <v>300000</v>
          </cell>
          <cell r="F307">
            <v>4</v>
          </cell>
          <cell r="G307" t="str">
            <v>ห้องชุดพักอาศัย</v>
          </cell>
          <cell r="H307">
            <v>26400</v>
          </cell>
        </row>
        <row r="308">
          <cell r="B308" t="str">
            <v>001-00000741-9</v>
          </cell>
          <cell r="C308" t="str">
            <v>h</v>
          </cell>
          <cell r="D308" t="str">
            <v xml:space="preserve">นาย มานิตย์ วิทยาอมรพันธ์ </v>
          </cell>
          <cell r="E308">
            <v>520000</v>
          </cell>
          <cell r="F308">
            <v>4</v>
          </cell>
          <cell r="G308" t="str">
            <v>ห้องชุดพักอาศัย</v>
          </cell>
          <cell r="H308">
            <v>51780</v>
          </cell>
        </row>
        <row r="309">
          <cell r="B309" t="str">
            <v>001-00000829-4</v>
          </cell>
          <cell r="C309" t="str">
            <v>h</v>
          </cell>
          <cell r="D309" t="str">
            <v>นาย ประเสริฐ ด่านเจริญกุล / นางพิมพ์สิริ  ด่านเจริญกุล</v>
          </cell>
          <cell r="E309">
            <v>750000</v>
          </cell>
          <cell r="F309">
            <v>5</v>
          </cell>
          <cell r="G309" t="str">
            <v>บ้านเดี่ยว</v>
          </cell>
          <cell r="H309">
            <v>30000</v>
          </cell>
        </row>
        <row r="310">
          <cell r="B310" t="str">
            <v>001-00000203-4</v>
          </cell>
          <cell r="C310" t="str">
            <v>h</v>
          </cell>
          <cell r="D310" t="str">
            <v>นาย บุญช่วย ปรีชนิด -  นาง ฐิติมล   ไชยเดช</v>
          </cell>
          <cell r="E310">
            <v>700000</v>
          </cell>
          <cell r="F310">
            <v>5</v>
          </cell>
          <cell r="G310" t="str">
            <v>บ้านเดี่ยว</v>
          </cell>
          <cell r="H310">
            <v>52200</v>
          </cell>
        </row>
        <row r="311">
          <cell r="B311" t="str">
            <v>001-00000630-7</v>
          </cell>
          <cell r="C311" t="str">
            <v>h</v>
          </cell>
          <cell r="D311" t="str">
            <v>นางสาว จรีย์ วาจาเพชร / นายปิยบุตร  โปษยะลักษณ์</v>
          </cell>
          <cell r="E311">
            <v>680000</v>
          </cell>
          <cell r="F311">
            <v>5</v>
          </cell>
          <cell r="G311" t="str">
            <v>ทาวน์เฮ้าส์ 2 ชั้น</v>
          </cell>
          <cell r="H311">
            <v>36000</v>
          </cell>
        </row>
        <row r="312">
          <cell r="B312" t="str">
            <v>001-00000902-4</v>
          </cell>
          <cell r="C312" t="str">
            <v>h</v>
          </cell>
          <cell r="D312" t="str">
            <v xml:space="preserve">นาย นรากรณ์ ธารีจิตต์ </v>
          </cell>
          <cell r="E312">
            <v>600000</v>
          </cell>
          <cell r="F312">
            <v>5</v>
          </cell>
          <cell r="G312" t="str">
            <v>ห้องชุดพักอาศัย</v>
          </cell>
          <cell r="H312">
            <v>30000</v>
          </cell>
        </row>
        <row r="313">
          <cell r="B313" t="str">
            <v>001-00000705-5</v>
          </cell>
          <cell r="C313" t="str">
            <v>h</v>
          </cell>
          <cell r="D313" t="str">
            <v>นาง อรสา วีระประดิษฐ์ / น.ส.ประนอม  โฆวินวิพัฒน์</v>
          </cell>
          <cell r="E313">
            <v>596000</v>
          </cell>
          <cell r="F313">
            <v>5</v>
          </cell>
          <cell r="G313" t="str">
            <v>ห้องชุดพักอาศัย</v>
          </cell>
          <cell r="H313">
            <v>57720</v>
          </cell>
        </row>
        <row r="314">
          <cell r="C314">
            <v>11</v>
          </cell>
          <cell r="D314" t="str">
            <v>ไม่เกิน 1 ลบ. ( 3 - 5.9 งวด)</v>
          </cell>
        </row>
        <row r="315">
          <cell r="B315" t="str">
            <v>001-00000143-7</v>
          </cell>
          <cell r="C315" t="str">
            <v>h</v>
          </cell>
          <cell r="D315" t="str">
            <v xml:space="preserve">นาง นงลักษณ์ เชาว์ศรีกุล </v>
          </cell>
          <cell r="E315">
            <v>300000</v>
          </cell>
          <cell r="F315">
            <v>6</v>
          </cell>
          <cell r="G315" t="str">
            <v>ทาวน์เฮ้าส์</v>
          </cell>
          <cell r="H315">
            <v>21600</v>
          </cell>
        </row>
        <row r="316">
          <cell r="B316" t="str">
            <v>001-00000139-1</v>
          </cell>
          <cell r="C316" t="str">
            <v>h</v>
          </cell>
          <cell r="D316" t="str">
            <v>น.ส.ธัญวรัตน์ สงพูล,นายสมเกียรติ  พลอยแสง</v>
          </cell>
          <cell r="E316">
            <v>370000</v>
          </cell>
          <cell r="F316">
            <v>6</v>
          </cell>
          <cell r="G316" t="str">
            <v>ทาวน์เฮ้าส์</v>
          </cell>
          <cell r="H316">
            <v>27000</v>
          </cell>
        </row>
        <row r="317">
          <cell r="B317" t="str">
            <v>001-00000484-9</v>
          </cell>
          <cell r="C317" t="str">
            <v>h</v>
          </cell>
          <cell r="D317" t="str">
            <v xml:space="preserve">นาย วิทยา พุ่มเกิด </v>
          </cell>
          <cell r="E317">
            <v>170000</v>
          </cell>
          <cell r="F317">
            <v>6</v>
          </cell>
          <cell r="G317" t="str">
            <v>บ้านเดี่ยวตึก2-3 ชั้น</v>
          </cell>
          <cell r="H317">
            <v>18000</v>
          </cell>
        </row>
        <row r="318">
          <cell r="B318" t="str">
            <v>001-00000492-1</v>
          </cell>
          <cell r="C318" t="str">
            <v>h</v>
          </cell>
          <cell r="D318" t="str">
            <v>นางสาว ออมทรัพย์ สรณาคมน์ -  นายเกษม  สรณาคมน์</v>
          </cell>
          <cell r="E318">
            <v>663821.13</v>
          </cell>
          <cell r="F318">
            <v>7</v>
          </cell>
          <cell r="G318" t="str">
            <v>ทาวน์เฮ้าส์</v>
          </cell>
          <cell r="H318">
            <v>46800</v>
          </cell>
        </row>
        <row r="319">
          <cell r="B319" t="str">
            <v>001-00000732-8</v>
          </cell>
          <cell r="C319" t="str">
            <v>h</v>
          </cell>
          <cell r="D319" t="str">
            <v xml:space="preserve">นาย สุทธิชัย เปรมศิรินิรันดร์ </v>
          </cell>
          <cell r="E319">
            <v>1000000</v>
          </cell>
          <cell r="F319">
            <v>8</v>
          </cell>
          <cell r="G319" t="str">
            <v>ทาวน์เฮ้าส์</v>
          </cell>
          <cell r="H319">
            <v>72060</v>
          </cell>
        </row>
        <row r="320">
          <cell r="B320" t="str">
            <v>001-00000678-5</v>
          </cell>
          <cell r="C320" t="str">
            <v>b</v>
          </cell>
          <cell r="D320" t="str">
            <v xml:space="preserve">นางสาว ประนอม โฆวินวิพัฒน์ - นางอรสา  วีระประดิษฐ์  </v>
          </cell>
          <cell r="E320">
            <v>622000</v>
          </cell>
          <cell r="F320">
            <v>8</v>
          </cell>
          <cell r="G320" t="str">
            <v>ห้องชุดพักอาศัย</v>
          </cell>
          <cell r="H320">
            <v>3150.2301862500003</v>
          </cell>
        </row>
        <row r="321">
          <cell r="B321" t="str">
            <v>001-00000697-6</v>
          </cell>
          <cell r="C321" t="str">
            <v>h</v>
          </cell>
          <cell r="D321" t="str">
            <v xml:space="preserve">นาย สมประสงค์ เดชาวิชิตเลิศ 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>
            <v>49200</v>
          </cell>
        </row>
        <row r="322">
          <cell r="B322" t="str">
            <v>001-00000407-6</v>
          </cell>
          <cell r="C322" t="str">
            <v>b</v>
          </cell>
          <cell r="D322" t="str">
            <v>นางสาว พีรพรรณ เนินอุไร  - นายอภิชาติ  แซ่เฮง</v>
          </cell>
          <cell r="E322">
            <v>800000</v>
          </cell>
          <cell r="F322">
            <v>9</v>
          </cell>
          <cell r="G322" t="str">
            <v>ทาวน์เฮ้าส์</v>
          </cell>
          <cell r="H322">
            <v>60000</v>
          </cell>
        </row>
        <row r="323">
          <cell r="B323" t="str">
            <v>001-00000030-1</v>
          </cell>
          <cell r="C323" t="str">
            <v>h</v>
          </cell>
          <cell r="D323" t="str">
            <v>นางปภัสสร( ณัฐภัสสร)  อุบลพงศ์ - นายพันธุ์พงษ์  อุบลพงศ์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>
            <v>43200</v>
          </cell>
        </row>
        <row r="324">
          <cell r="B324" t="str">
            <v>001-00000125-5</v>
          </cell>
          <cell r="C324" t="str">
            <v>h</v>
          </cell>
          <cell r="D324" t="str">
            <v xml:space="preserve">นาง กาญจนา กลัมภัก </v>
          </cell>
          <cell r="E324">
            <v>420000</v>
          </cell>
          <cell r="F324">
            <v>10</v>
          </cell>
          <cell r="G324" t="str">
            <v>ทาวน์เฮ้าส์ 2-3 ชั้น</v>
          </cell>
          <cell r="H324">
            <v>36600</v>
          </cell>
        </row>
        <row r="325">
          <cell r="C325">
            <v>10</v>
          </cell>
          <cell r="D325" t="str">
            <v>ไม่เกิน 1 ลบ. ( 6 - 11.9 งวด)</v>
          </cell>
        </row>
        <row r="326">
          <cell r="B326" t="str">
            <v>001-00000361-9</v>
          </cell>
          <cell r="C326" t="str">
            <v>h</v>
          </cell>
          <cell r="D326" t="str">
            <v xml:space="preserve">นางสาว แอนโทนิต เพี๊ยตร , นายเรรี่เวล  เพี๊ยตร , นางเบลดารี  โรหะทัศน์ </v>
          </cell>
          <cell r="E326">
            <v>750000</v>
          </cell>
          <cell r="F326">
            <v>13</v>
          </cell>
          <cell r="G326" t="str">
            <v>บ้านเดี่ยว 2 ชั้น</v>
          </cell>
          <cell r="H326">
            <v>51180</v>
          </cell>
        </row>
        <row r="327">
          <cell r="B327" t="str">
            <v>001-00000357-3</v>
          </cell>
          <cell r="C327" t="str">
            <v>b</v>
          </cell>
          <cell r="D327" t="str">
            <v>นาย เชวง ตะถา / นางสุปรางค์วรรณ  ตะถา</v>
          </cell>
          <cell r="E327">
            <v>380000</v>
          </cell>
          <cell r="F327">
            <v>14</v>
          </cell>
          <cell r="G327" t="str">
            <v>ทาวน์เฮ้าส์</v>
          </cell>
          <cell r="H327">
            <v>34740</v>
          </cell>
        </row>
        <row r="328">
          <cell r="B328" t="str">
            <v>001-00000508-2</v>
          </cell>
          <cell r="C328" t="str">
            <v>h</v>
          </cell>
          <cell r="D328" t="str">
            <v xml:space="preserve">นาย เกื้อกูล ระติสุนทร </v>
          </cell>
          <cell r="E328">
            <v>900000</v>
          </cell>
          <cell r="F328">
            <v>15</v>
          </cell>
          <cell r="G328" t="str">
            <v>ทาวน์เฮ้าส์ 2-3 ชั้น</v>
          </cell>
          <cell r="H328">
            <v>70200</v>
          </cell>
        </row>
        <row r="329">
          <cell r="B329" t="str">
            <v>001-00000140-4</v>
          </cell>
          <cell r="C329" t="str">
            <v>h</v>
          </cell>
          <cell r="D329" t="str">
            <v>น.ส.ธัญวรัตน์ สงพูล,นายสมเกียร พลอยแสง</v>
          </cell>
          <cell r="E329">
            <v>100000</v>
          </cell>
          <cell r="F329">
            <v>15</v>
          </cell>
          <cell r="G329" t="str">
            <v>ทาวน์เฮ้าส์ 1 ชั้น</v>
          </cell>
          <cell r="H329">
            <v>9000</v>
          </cell>
        </row>
        <row r="330">
          <cell r="B330" t="str">
            <v>001-00000326-4</v>
          </cell>
          <cell r="C330" t="str">
            <v>h</v>
          </cell>
          <cell r="D330" t="str">
            <v>นางสาว รุ่งนภา เอี่ยมพรหมมาศ   -  นางสาววราภรณ์  เอี่ยมพรหมมาศ</v>
          </cell>
          <cell r="E330">
            <v>660000</v>
          </cell>
          <cell r="F330">
            <v>16</v>
          </cell>
          <cell r="G330" t="str">
            <v>บ้านเดี่ยว</v>
          </cell>
          <cell r="H330">
            <v>48000</v>
          </cell>
        </row>
        <row r="331">
          <cell r="B331" t="str">
            <v>001-00000007-0</v>
          </cell>
          <cell r="C331" t="str">
            <v>h</v>
          </cell>
          <cell r="D331" t="str">
            <v xml:space="preserve">นางสาว เกศรา-ส.ต.ท.หญิงชนิดา ศรุตานนท์ </v>
          </cell>
          <cell r="E331">
            <v>630000</v>
          </cell>
          <cell r="F331">
            <v>16</v>
          </cell>
          <cell r="G331" t="str">
            <v>ทาวน์เฮ้าส์ 2-3 ชั้น</v>
          </cell>
          <cell r="H331">
            <v>46200</v>
          </cell>
        </row>
        <row r="332">
          <cell r="B332" t="str">
            <v>001-00000894-9</v>
          </cell>
          <cell r="C332" t="str">
            <v>h</v>
          </cell>
          <cell r="D332" t="str">
            <v xml:space="preserve">นางสาว ลำยอง อินทฤทธิ์ </v>
          </cell>
          <cell r="E332">
            <v>250000</v>
          </cell>
          <cell r="F332">
            <v>16</v>
          </cell>
          <cell r="G332" t="str">
            <v>ห้องชุดพักอาศัย</v>
          </cell>
          <cell r="H332">
            <v>15600</v>
          </cell>
        </row>
        <row r="333">
          <cell r="B333" t="str">
            <v>001-00000208-9</v>
          </cell>
          <cell r="C333" t="str">
            <v>h</v>
          </cell>
          <cell r="D333" t="str">
            <v>นายประโชติ เบดี</v>
          </cell>
          <cell r="E333">
            <v>470000</v>
          </cell>
          <cell r="F333">
            <v>16</v>
          </cell>
          <cell r="G333" t="str">
            <v>ห้องชุดพักอาศัย</v>
          </cell>
          <cell r="H333">
            <v>90000</v>
          </cell>
        </row>
        <row r="334">
          <cell r="B334" t="str">
            <v>001-00000136-4</v>
          </cell>
          <cell r="C334" t="str">
            <v>h</v>
          </cell>
          <cell r="D334" t="str">
            <v>นางสาว เพ็ชรรัตน์ ณรงค์อินทร์ - นางวรรวิภา ณรงค์อินทร์</v>
          </cell>
          <cell r="E334">
            <v>600000</v>
          </cell>
          <cell r="F334">
            <v>19</v>
          </cell>
          <cell r="G334" t="str">
            <v>ทาวน์เฮ้าส์ 2-3 ชั้น</v>
          </cell>
          <cell r="H334">
            <v>42000</v>
          </cell>
        </row>
        <row r="335">
          <cell r="B335" t="str">
            <v>001-00000766-4</v>
          </cell>
          <cell r="C335" t="str">
            <v>h</v>
          </cell>
          <cell r="D335" t="str">
            <v>นาย เสกสิทธิ์ ศรีเลิศ / นางนุศรา  ศรีเลิศ</v>
          </cell>
          <cell r="E335">
            <v>870000</v>
          </cell>
          <cell r="F335">
            <v>20</v>
          </cell>
          <cell r="G335" t="str">
            <v>ทาวน์เฮ้าส์</v>
          </cell>
          <cell r="H335">
            <v>72600</v>
          </cell>
        </row>
        <row r="336">
          <cell r="B336" t="str">
            <v>001-00000210-1</v>
          </cell>
          <cell r="C336" t="str">
            <v>h</v>
          </cell>
          <cell r="D336" t="str">
            <v>นาย มังกร แก้วเกตุ , นางอำนวยพร แก้วเกตุ</v>
          </cell>
          <cell r="E336">
            <v>300000</v>
          </cell>
          <cell r="F336">
            <v>20</v>
          </cell>
          <cell r="G336" t="str">
            <v>บ้านเดี่ยว</v>
          </cell>
          <cell r="H336">
            <v>25860</v>
          </cell>
        </row>
        <row r="337">
          <cell r="B337" t="str">
            <v>001-00000246-1</v>
          </cell>
          <cell r="C337" t="str">
            <v>h</v>
          </cell>
          <cell r="D337" t="str">
            <v>นายสุรศักดิ์ เพ็ชรภา</v>
          </cell>
          <cell r="E337">
            <v>770000</v>
          </cell>
          <cell r="F337">
            <v>21</v>
          </cell>
          <cell r="G337" t="str">
            <v>ทาวน์เฮ้าส์</v>
          </cell>
          <cell r="H337">
            <v>48000</v>
          </cell>
        </row>
        <row r="338">
          <cell r="B338" t="str">
            <v>001-00000101-9</v>
          </cell>
          <cell r="C338" t="str">
            <v>h</v>
          </cell>
          <cell r="D338" t="str">
            <v>นางสาว พรเพ็ญ สุขสุทธิพร / นางสาวพรสุข  สุขสุทธิพร</v>
          </cell>
          <cell r="E338">
            <v>500000</v>
          </cell>
          <cell r="F338">
            <v>21</v>
          </cell>
          <cell r="G338" t="str">
            <v>อาคารพาณิชย์</v>
          </cell>
          <cell r="H338">
            <v>36000</v>
          </cell>
        </row>
        <row r="339">
          <cell r="B339" t="str">
            <v>001-00000642-1</v>
          </cell>
          <cell r="C339" t="str">
            <v>h</v>
          </cell>
          <cell r="D339" t="str">
            <v xml:space="preserve">นาย ธนกร บริสุทธิญาณี </v>
          </cell>
          <cell r="E339">
            <v>300000</v>
          </cell>
          <cell r="F339">
            <v>22</v>
          </cell>
          <cell r="G339" t="str">
            <v>บ้านเดี่ยว 1 ชั้น</v>
          </cell>
          <cell r="H339">
            <v>40800</v>
          </cell>
        </row>
        <row r="340">
          <cell r="B340" t="str">
            <v>001-00000369-1</v>
          </cell>
          <cell r="C340" t="str">
            <v>h</v>
          </cell>
          <cell r="D340" t="str">
            <v>นางสาว อารีย์(อารียา) หนูนาด , นางจำนงค์  หนูนาด</v>
          </cell>
          <cell r="E340">
            <v>500000</v>
          </cell>
          <cell r="F340">
            <v>23</v>
          </cell>
          <cell r="G340" t="str">
            <v>ห้องชุดพักอาศัย</v>
          </cell>
          <cell r="H340">
            <v>31800</v>
          </cell>
        </row>
        <row r="341">
          <cell r="B341" t="str">
            <v>001-00000447-6</v>
          </cell>
          <cell r="C341" t="str">
            <v>h</v>
          </cell>
          <cell r="D341" t="str">
            <v xml:space="preserve">นาย พิษณุ สุนทรวิจิตร </v>
          </cell>
          <cell r="E341">
            <v>430000</v>
          </cell>
          <cell r="F341">
            <v>24</v>
          </cell>
          <cell r="G341" t="str">
            <v>บ้านเดี่ยว</v>
          </cell>
          <cell r="H341">
            <v>35280</v>
          </cell>
        </row>
        <row r="342">
          <cell r="B342" t="str">
            <v>001-00000371-9</v>
          </cell>
          <cell r="C342" t="str">
            <v>h</v>
          </cell>
          <cell r="D342" t="str">
            <v>นาย วิชัย เหล่ามณีนพรัตน์ - นายสุรชัย   เหล่ามณีนพรัตน์</v>
          </cell>
          <cell r="E342">
            <v>120000</v>
          </cell>
          <cell r="F342">
            <v>24</v>
          </cell>
          <cell r="G342" t="str">
            <v>ทาวน์เฮ้าส์</v>
          </cell>
          <cell r="H342">
            <v>16800</v>
          </cell>
        </row>
        <row r="343">
          <cell r="B343" t="str">
            <v>001-00000257-0</v>
          </cell>
          <cell r="C343" t="str">
            <v>h</v>
          </cell>
          <cell r="D343" t="str">
            <v>พลโทวิสิทธิ์ คงประดิษฐ์</v>
          </cell>
          <cell r="E343">
            <v>700000</v>
          </cell>
          <cell r="F343">
            <v>30</v>
          </cell>
          <cell r="G343" t="str">
            <v>ทาวน์เฮ้าส์</v>
          </cell>
          <cell r="H343">
            <v>60000</v>
          </cell>
        </row>
        <row r="344">
          <cell r="B344" t="str">
            <v>001-00000185-5</v>
          </cell>
          <cell r="C344" t="str">
            <v>h</v>
          </cell>
          <cell r="D344" t="str">
            <v>นายอธิป  ศรีบัวเผื่อน</v>
          </cell>
          <cell r="E344">
            <v>490000</v>
          </cell>
          <cell r="F344">
            <v>32</v>
          </cell>
          <cell r="G344" t="str">
            <v>ห้องชุดพักอาศัย</v>
          </cell>
          <cell r="H344">
            <v>35400</v>
          </cell>
        </row>
        <row r="345">
          <cell r="B345" t="str">
            <v>001-00000051-6</v>
          </cell>
          <cell r="C345" t="str">
            <v>h</v>
          </cell>
          <cell r="D345" t="str">
            <v xml:space="preserve">นาย มนตรี สุนทรโรจน์พัฒนา </v>
          </cell>
          <cell r="E345">
            <v>500000</v>
          </cell>
          <cell r="F345">
            <v>32</v>
          </cell>
          <cell r="G345" t="str">
            <v>ทาวน์เฮ้าส์</v>
          </cell>
          <cell r="H345">
            <v>43560</v>
          </cell>
        </row>
        <row r="346">
          <cell r="B346" t="str">
            <v>001-00000065-2</v>
          </cell>
          <cell r="C346" t="str">
            <v>h</v>
          </cell>
          <cell r="D346" t="str">
            <v xml:space="preserve">นางสาว ศิริพร วันตา </v>
          </cell>
          <cell r="E346">
            <v>750000</v>
          </cell>
          <cell r="F346">
            <v>33</v>
          </cell>
          <cell r="G346" t="str">
            <v>ทาวน์เฮ้าส์ 2 ชั้น</v>
          </cell>
          <cell r="H346">
            <v>54000</v>
          </cell>
        </row>
        <row r="347">
          <cell r="B347" t="str">
            <v>001-00000303-7</v>
          </cell>
          <cell r="C347" t="str">
            <v>h</v>
          </cell>
          <cell r="D347" t="str">
            <v xml:space="preserve">นาง เจษฎา ชูการค้า </v>
          </cell>
          <cell r="E347">
            <v>280000</v>
          </cell>
          <cell r="F347">
            <v>35</v>
          </cell>
          <cell r="G347" t="str">
            <v>ห้องชุดพักอาศัย</v>
          </cell>
          <cell r="H347">
            <v>27120</v>
          </cell>
        </row>
        <row r="348">
          <cell r="B348" t="str">
            <v>001-00000370-4</v>
          </cell>
          <cell r="C348" t="str">
            <v>h</v>
          </cell>
          <cell r="D348" t="str">
            <v>นาย วิชัย เหล่ามณีนพรัตน์ -  นายสุรชัย  เหล่ามณีนพรัตน์</v>
          </cell>
          <cell r="E348">
            <v>340000</v>
          </cell>
          <cell r="F348">
            <v>38</v>
          </cell>
          <cell r="G348" t="str">
            <v>ทาวน์เฮ้าส์</v>
          </cell>
          <cell r="H348">
            <v>15000</v>
          </cell>
        </row>
        <row r="349">
          <cell r="B349" t="str">
            <v>001-00000336-4</v>
          </cell>
          <cell r="C349" t="str">
            <v>h</v>
          </cell>
          <cell r="D349" t="str">
            <v xml:space="preserve">นางสาว จุฑาทิพย์ พึงวิทยานุกูล </v>
          </cell>
          <cell r="E349">
            <v>560000</v>
          </cell>
          <cell r="F349">
            <v>39</v>
          </cell>
          <cell r="G349" t="str">
            <v>ทาวน์เฮ้าส์</v>
          </cell>
          <cell r="H349">
            <v>51000</v>
          </cell>
        </row>
        <row r="350">
          <cell r="B350" t="str">
            <v>001-00000493-0</v>
          </cell>
          <cell r="C350" t="str">
            <v>h</v>
          </cell>
          <cell r="D350" t="str">
            <v xml:space="preserve">นาย เกษม สมุห์นวล </v>
          </cell>
          <cell r="E350">
            <v>800000</v>
          </cell>
          <cell r="F350">
            <v>39</v>
          </cell>
          <cell r="G350" t="str">
            <v>ห้องชุดพักอาศัย</v>
          </cell>
          <cell r="H350">
            <v>68880</v>
          </cell>
        </row>
        <row r="351">
          <cell r="B351" t="str">
            <v>001-00000566-4</v>
          </cell>
          <cell r="C351" t="str">
            <v>h</v>
          </cell>
          <cell r="D351" t="str">
            <v xml:space="preserve">นาง สรัญญา โรจน์วิศิษฎ์ </v>
          </cell>
          <cell r="E351">
            <v>220000</v>
          </cell>
          <cell r="F351">
            <v>39</v>
          </cell>
          <cell r="G351" t="str">
            <v>ห้องชุดพักอาศัย</v>
          </cell>
          <cell r="H351">
            <v>15000</v>
          </cell>
        </row>
        <row r="352">
          <cell r="B352" t="str">
            <v>001-00000621-2</v>
          </cell>
          <cell r="C352" t="str">
            <v>h</v>
          </cell>
          <cell r="D352" t="str">
            <v>นาย เด่นชัย ขวัญวงษ์ทิม -  นางวรรณี   ขวัญวงษ์ทิม</v>
          </cell>
          <cell r="E352">
            <v>280000</v>
          </cell>
          <cell r="F352">
            <v>47</v>
          </cell>
          <cell r="G352" t="str">
            <v>ทาวน์เฮ้าส์ 1 ชั้น</v>
          </cell>
          <cell r="H352">
            <v>38400</v>
          </cell>
        </row>
        <row r="353">
          <cell r="B353" t="str">
            <v>001-00000176-4</v>
          </cell>
          <cell r="C353" t="str">
            <v>h</v>
          </cell>
          <cell r="D353" t="str">
            <v>นางสาว อัญชลี ศรีบัวเผื่อน - นางนพวรรณ  ศรีบัวเผื่อน</v>
          </cell>
          <cell r="E353">
            <v>850000</v>
          </cell>
          <cell r="F353">
            <v>57</v>
          </cell>
          <cell r="G353" t="str">
            <v>ทาวน์เฮ้าส์ 2 ชั้น</v>
          </cell>
          <cell r="H353">
            <v>63000</v>
          </cell>
        </row>
        <row r="354">
          <cell r="B354" t="str">
            <v>001-00000324-6</v>
          </cell>
          <cell r="C354" t="str">
            <v>h</v>
          </cell>
          <cell r="D354" t="str">
            <v xml:space="preserve">นาย เกรียงไกร เอื้อสุนทรพาณิช </v>
          </cell>
          <cell r="E354">
            <v>430000</v>
          </cell>
          <cell r="F354">
            <v>57</v>
          </cell>
          <cell r="G354" t="str">
            <v>ทาวน์เฮ้าส์</v>
          </cell>
          <cell r="H354">
            <v>456</v>
          </cell>
        </row>
        <row r="355">
          <cell r="B355" t="str">
            <v>001-00000190-4</v>
          </cell>
          <cell r="C355" t="str">
            <v>h</v>
          </cell>
          <cell r="D355" t="str">
            <v xml:space="preserve">นาย ดนัย ปาณัษเฐียร </v>
          </cell>
          <cell r="E355">
            <v>250000</v>
          </cell>
          <cell r="F355">
            <v>57</v>
          </cell>
          <cell r="G355" t="str">
            <v>ทาวน์เฮ้าส์ 1 ชั้น</v>
          </cell>
          <cell r="H355">
            <v>18000</v>
          </cell>
        </row>
        <row r="356">
          <cell r="B356" t="str">
            <v>001-00000740-4</v>
          </cell>
          <cell r="C356" t="str">
            <v>b</v>
          </cell>
          <cell r="D356" t="str">
            <v>นาย อมร เพชรนรรัตน์ / นางสุจิตรา  จรินทร์ธนินทร</v>
          </cell>
          <cell r="E356">
            <v>1000000</v>
          </cell>
          <cell r="F356">
            <v>58</v>
          </cell>
          <cell r="G356" t="str">
            <v>บ้านเดี่ยว</v>
          </cell>
          <cell r="H356">
            <v>144000</v>
          </cell>
        </row>
        <row r="357">
          <cell r="B357" t="str">
            <v>001-00000660-7</v>
          </cell>
          <cell r="C357" t="str">
            <v>h</v>
          </cell>
          <cell r="D357" t="str">
            <v>นาง ปภารัตน์ รุ่งวิทยาคม /นางณัฐวรรณ  ศิริพันธุ์</v>
          </cell>
          <cell r="E357">
            <v>630000</v>
          </cell>
          <cell r="F357">
            <v>58</v>
          </cell>
          <cell r="G357" t="str">
            <v>ที่ดินเปล่า</v>
          </cell>
          <cell r="H357">
            <v>70200</v>
          </cell>
        </row>
        <row r="358">
          <cell r="B358" t="str">
            <v>001-00000043-4</v>
          </cell>
          <cell r="C358" t="str">
            <v>h</v>
          </cell>
          <cell r="D358" t="str">
            <v>นางสาว ไพลิน กูลภัคดี / น.ส.ศศิวิมล  กูลภักดี</v>
          </cell>
          <cell r="E358">
            <v>620000</v>
          </cell>
          <cell r="F358">
            <v>58</v>
          </cell>
          <cell r="G358" t="str">
            <v>ทาวน์เฮ้าส์ 2 ชั้น</v>
          </cell>
          <cell r="H358">
            <v>52200</v>
          </cell>
        </row>
        <row r="359">
          <cell r="B359" t="str">
            <v>001-00000760-4</v>
          </cell>
          <cell r="C359" t="str">
            <v>h</v>
          </cell>
          <cell r="D359" t="str">
            <v>นาย มงคล ใหม่คำพัน / นางวัชรา  ใหม่คำพัน</v>
          </cell>
          <cell r="E359">
            <v>230000</v>
          </cell>
          <cell r="F359">
            <v>65</v>
          </cell>
          <cell r="G359" t="str">
            <v>ห้องชุดพักอาศัย</v>
          </cell>
          <cell r="H359">
            <v>17400</v>
          </cell>
        </row>
        <row r="360">
          <cell r="B360" t="str">
            <v>001-00000474-9</v>
          </cell>
          <cell r="C360" t="str">
            <v>h</v>
          </cell>
          <cell r="D360" t="str">
            <v xml:space="preserve">นางสาว อาภาวดี การดี </v>
          </cell>
          <cell r="E360">
            <v>385000</v>
          </cell>
          <cell r="F360">
            <v>67</v>
          </cell>
          <cell r="G360" t="str">
            <v>ห้องชุดพักอาศัย</v>
          </cell>
          <cell r="H360">
            <v>28800</v>
          </cell>
        </row>
        <row r="361">
          <cell r="B361" t="str">
            <v>001-00000706-4</v>
          </cell>
          <cell r="C361" t="str">
            <v>h</v>
          </cell>
          <cell r="D361" t="str">
            <v>จ.ส.อ.สมชาย ทับทองคำ,นางชุติญา พรหมมาศ</v>
          </cell>
          <cell r="E361">
            <v>700000</v>
          </cell>
          <cell r="F361">
            <v>68</v>
          </cell>
          <cell r="G361" t="str">
            <v>ทาวน์เฮ้าส์</v>
          </cell>
          <cell r="H361">
            <v>42000</v>
          </cell>
        </row>
        <row r="362">
          <cell r="B362" t="str">
            <v>001-00000194-6</v>
          </cell>
          <cell r="C362" t="str">
            <v>h</v>
          </cell>
          <cell r="D362" t="str">
            <v>นางปรีดาวรรณ์  คุ้มแก้ว</v>
          </cell>
          <cell r="E362">
            <v>640000</v>
          </cell>
          <cell r="F362">
            <v>68</v>
          </cell>
          <cell r="G362" t="str">
            <v>ทาวน์เฮ้าส์ 2 ชั้น</v>
          </cell>
          <cell r="H362">
            <v>42600</v>
          </cell>
        </row>
        <row r="363">
          <cell r="B363" t="str">
            <v>001-00000050-1</v>
          </cell>
          <cell r="C363" t="str">
            <v>h</v>
          </cell>
          <cell r="D363" t="str">
            <v xml:space="preserve">นาย ศุภชัย วงศ์แสงสูรศรี </v>
          </cell>
          <cell r="E363">
            <v>940000</v>
          </cell>
          <cell r="F363">
            <v>71</v>
          </cell>
          <cell r="G363" t="str">
            <v>ห้องชุดพักอาศัย</v>
          </cell>
          <cell r="H363">
            <v>72000</v>
          </cell>
        </row>
        <row r="364">
          <cell r="B364" t="str">
            <v>001-00000066-1</v>
          </cell>
          <cell r="C364" t="str">
            <v>h</v>
          </cell>
          <cell r="D364" t="str">
            <v xml:space="preserve">นาย ธีรวัฒน์ กรอบบาง </v>
          </cell>
          <cell r="E364">
            <v>1000000</v>
          </cell>
          <cell r="F364">
            <v>71</v>
          </cell>
          <cell r="G364" t="str">
            <v>บ้านเดี่ยว</v>
          </cell>
          <cell r="H364">
            <v>30000</v>
          </cell>
        </row>
        <row r="365">
          <cell r="B365" t="str">
            <v>001-00000195-5</v>
          </cell>
          <cell r="C365" t="str">
            <v>h</v>
          </cell>
          <cell r="D365" t="str">
            <v xml:space="preserve">นาง ยุพาพิน ชุติมาสนทิศ </v>
          </cell>
          <cell r="E365">
            <v>569000</v>
          </cell>
          <cell r="F365">
            <v>71</v>
          </cell>
          <cell r="G365" t="str">
            <v>ห้องชุดพักอาศัย</v>
          </cell>
          <cell r="H365">
            <v>55200</v>
          </cell>
        </row>
        <row r="366">
          <cell r="B366" t="str">
            <v>001-00000633-0</v>
          </cell>
          <cell r="C366" t="str">
            <v>h</v>
          </cell>
          <cell r="D366" t="str">
            <v>นาง จิตมณี พัวเผ่า - นายประเทือง   พัวเผ่า</v>
          </cell>
          <cell r="E366">
            <v>600000</v>
          </cell>
          <cell r="F366">
            <v>72</v>
          </cell>
          <cell r="G366" t="str">
            <v>บ้านแฝด 1 ชั้น</v>
          </cell>
          <cell r="H366">
            <v>58200</v>
          </cell>
        </row>
        <row r="367">
          <cell r="B367" t="str">
            <v>001-00000405-8</v>
          </cell>
          <cell r="C367" t="str">
            <v>h</v>
          </cell>
          <cell r="D367" t="str">
            <v>พันอากาศเอก อนุวัติ นิ่มนุช / นางมาลินี  นิ่มนุช</v>
          </cell>
          <cell r="E367">
            <v>490000</v>
          </cell>
          <cell r="F367">
            <v>72</v>
          </cell>
          <cell r="G367" t="str">
            <v>ห้องชุดพักอาศัย</v>
          </cell>
          <cell r="H367">
            <v>35400</v>
          </cell>
        </row>
        <row r="368">
          <cell r="B368" t="str">
            <v>001-00000319-1</v>
          </cell>
          <cell r="C368" t="str">
            <v>h</v>
          </cell>
          <cell r="D368" t="str">
            <v xml:space="preserve">นาย มงคล บัณฑรรุ่งโรจน์ </v>
          </cell>
          <cell r="E368">
            <v>1000000</v>
          </cell>
          <cell r="F368">
            <v>73</v>
          </cell>
          <cell r="G368" t="str">
            <v>ห้องชุดพักอาศัย</v>
          </cell>
          <cell r="H368">
            <v>96840</v>
          </cell>
        </row>
        <row r="369">
          <cell r="B369" t="str">
            <v>001-00000200-1</v>
          </cell>
          <cell r="C369" t="str">
            <v>h</v>
          </cell>
          <cell r="D369" t="str">
            <v>นายชานนท์  ศรีผุดผ่อง</v>
          </cell>
          <cell r="E369">
            <v>820000</v>
          </cell>
          <cell r="F369">
            <v>74</v>
          </cell>
          <cell r="G369" t="str">
            <v>ทาวน์เฮ้าส์</v>
          </cell>
          <cell r="H369">
            <v>64200</v>
          </cell>
        </row>
        <row r="370">
          <cell r="B370" t="str">
            <v>001-00000202-5</v>
          </cell>
          <cell r="C370" t="str">
            <v>h</v>
          </cell>
          <cell r="D370" t="str">
            <v>นาย ธนวุฒิ วิชัยศิริ - น.ส.เพลินพิศ ทิเขียน</v>
          </cell>
          <cell r="E370">
            <v>800000</v>
          </cell>
          <cell r="F370">
            <v>77</v>
          </cell>
          <cell r="G370" t="str">
            <v>ที่ดินเปล่า</v>
          </cell>
          <cell r="H370">
            <v>66000</v>
          </cell>
        </row>
        <row r="371">
          <cell r="B371" t="str">
            <v>001-00000624-9</v>
          </cell>
          <cell r="C371" t="str">
            <v>h</v>
          </cell>
          <cell r="D371" t="str">
            <v>นางสาว ตาเงิน ชูรักษ์ -  นางพมรศรี   บุทธิจักร์</v>
          </cell>
          <cell r="E371">
            <v>500000</v>
          </cell>
          <cell r="F371">
            <v>77</v>
          </cell>
          <cell r="G371" t="str">
            <v>บ้านเดี่ยว 1 ชั้น</v>
          </cell>
          <cell r="H371">
            <v>39000</v>
          </cell>
        </row>
        <row r="372">
          <cell r="B372" t="str">
            <v>001-00000606-7</v>
          </cell>
          <cell r="C372" t="str">
            <v>h</v>
          </cell>
          <cell r="D372" t="str">
            <v>นาย โกวิทย์ กิ่งจันทร์ -  นางมณีทิพย์   กิ่งจันทร์</v>
          </cell>
          <cell r="E372">
            <v>700000</v>
          </cell>
          <cell r="F372">
            <v>78</v>
          </cell>
          <cell r="G372" t="str">
            <v>ทาวน์เฮ้าส์</v>
          </cell>
          <cell r="H372">
            <v>48000</v>
          </cell>
        </row>
        <row r="373">
          <cell r="B373" t="str">
            <v>001-00000438-5</v>
          </cell>
          <cell r="C373" t="str">
            <v>b</v>
          </cell>
          <cell r="D373" t="str">
            <v xml:space="preserve">นาง โสภา ขอนทอง </v>
          </cell>
          <cell r="E373">
            <v>800000</v>
          </cell>
          <cell r="F373">
            <v>83</v>
          </cell>
          <cell r="G373" t="str">
            <v>บ้านเดี่ยว</v>
          </cell>
          <cell r="H373">
            <v>78000</v>
          </cell>
        </row>
        <row r="374">
          <cell r="B374" t="str">
            <v>001-00000622-1</v>
          </cell>
          <cell r="C374" t="str">
            <v>h</v>
          </cell>
          <cell r="D374" t="str">
            <v xml:space="preserve">นาย ดำรงศักดิ์ สุขกิจ -  นางสาวศิริรัตน์   งามวงศ์  </v>
          </cell>
          <cell r="E374">
            <v>600000</v>
          </cell>
          <cell r="F374">
            <v>84</v>
          </cell>
          <cell r="G374" t="str">
            <v>ทาวน์เฮ้าส์</v>
          </cell>
          <cell r="H374">
            <v>46800</v>
          </cell>
        </row>
        <row r="375">
          <cell r="B375" t="str">
            <v>001-00000128-2</v>
          </cell>
          <cell r="C375" t="str">
            <v>h</v>
          </cell>
          <cell r="D375" t="str">
            <v>นายอุดม -  นางศิริรัตน์  ลดหวั่น</v>
          </cell>
          <cell r="E375">
            <v>900000</v>
          </cell>
          <cell r="F375">
            <v>85</v>
          </cell>
          <cell r="G375" t="str">
            <v>บ้านเดี่ยว</v>
          </cell>
          <cell r="H375">
            <v>78900</v>
          </cell>
        </row>
        <row r="376">
          <cell r="B376" t="str">
            <v>001-00000818-5</v>
          </cell>
          <cell r="C376" t="str">
            <v>h</v>
          </cell>
          <cell r="D376" t="str">
            <v xml:space="preserve">นางสาว อรชร พัฒนรัตน์เจริญ </v>
          </cell>
          <cell r="E376">
            <v>800000</v>
          </cell>
          <cell r="F376">
            <v>86</v>
          </cell>
          <cell r="G376" t="str">
            <v>ห้องชุดพักอาศัย</v>
          </cell>
          <cell r="H376">
            <v>57660</v>
          </cell>
        </row>
        <row r="377">
          <cell r="B377" t="str">
            <v>001-00000610-7</v>
          </cell>
          <cell r="C377" t="str">
            <v>h</v>
          </cell>
          <cell r="D377" t="str">
            <v>นาย ขวัญไชย จันทร์กระจ่าง -  นางสาวสุดา   ยิ้มรบ</v>
          </cell>
          <cell r="E377">
            <v>650000</v>
          </cell>
          <cell r="F377">
            <v>92</v>
          </cell>
          <cell r="G377" t="str">
            <v>ทาวน์เฮ้าส์ 2 ชั้น</v>
          </cell>
          <cell r="H377">
            <v>48600</v>
          </cell>
        </row>
        <row r="378">
          <cell r="B378" t="str">
            <v>001-00000410-7</v>
          </cell>
          <cell r="C378" t="str">
            <v>h</v>
          </cell>
          <cell r="D378" t="str">
            <v>พลตำรวจตรี สืบสกุล ศรีประพาฬ - นางนัดดา  ศรีประพาฬ</v>
          </cell>
          <cell r="E378">
            <v>500000</v>
          </cell>
          <cell r="F378">
            <v>92</v>
          </cell>
          <cell r="G378" t="str">
            <v>ห้องชุดพักอาศัย</v>
          </cell>
          <cell r="H378">
            <v>59160</v>
          </cell>
        </row>
        <row r="379">
          <cell r="B379" t="str">
            <v>001-00000082-5</v>
          </cell>
          <cell r="C379" t="str">
            <v>h</v>
          </cell>
          <cell r="D379" t="str">
            <v>นางสาว อัญชลี ชาญวัฒนกุล - นายวิเชียร  อยู่รักษาสิทธิ์</v>
          </cell>
          <cell r="E379">
            <v>960000</v>
          </cell>
          <cell r="F379">
            <v>94</v>
          </cell>
          <cell r="G379" t="str">
            <v>ทาวน์เฮ้าส์ 2 ชั้น</v>
          </cell>
          <cell r="H379">
            <v>69600</v>
          </cell>
        </row>
        <row r="380">
          <cell r="B380" t="str">
            <v>001-00000817-6</v>
          </cell>
          <cell r="C380" t="str">
            <v>h</v>
          </cell>
          <cell r="D380" t="str">
            <v xml:space="preserve">นาง กัญฐิมา สุขสมัย </v>
          </cell>
          <cell r="E380">
            <v>650000</v>
          </cell>
          <cell r="F380">
            <v>94</v>
          </cell>
          <cell r="G380" t="str">
            <v>ทาวน์เฮ้าส์</v>
          </cell>
          <cell r="H380">
            <v>57000</v>
          </cell>
        </row>
        <row r="381">
          <cell r="B381" t="str">
            <v>001-00000022-5</v>
          </cell>
          <cell r="C381" t="str">
            <v>h</v>
          </cell>
          <cell r="D381" t="str">
            <v xml:space="preserve">นาย ฉลอง หินทอง </v>
          </cell>
          <cell r="E381">
            <v>400000</v>
          </cell>
          <cell r="F381">
            <v>99</v>
          </cell>
          <cell r="G381" t="str">
            <v>บ้านเดี่ยว</v>
          </cell>
          <cell r="H381">
            <v>33600</v>
          </cell>
        </row>
        <row r="382">
          <cell r="B382" t="str">
            <v>001-00000532-8</v>
          </cell>
          <cell r="C382" t="str">
            <v>h</v>
          </cell>
          <cell r="D382" t="str">
            <v>นาง คัทลียา เกตนอก  - นายเชาวลิต  พุกประสงค์</v>
          </cell>
          <cell r="E382">
            <v>200000</v>
          </cell>
          <cell r="F382">
            <v>102</v>
          </cell>
          <cell r="G382" t="str">
            <v>ห้องชุดพักอาศัย</v>
          </cell>
          <cell r="H382">
            <v>18000</v>
          </cell>
        </row>
        <row r="383">
          <cell r="B383" t="str">
            <v>001-00000400-7</v>
          </cell>
          <cell r="C383" t="str">
            <v>h</v>
          </cell>
          <cell r="D383" t="str">
            <v>พันโท เชษฐา จิ๋วเจริญ - นางกิมรุ้ย  จิ๋วเจริญ</v>
          </cell>
          <cell r="E383">
            <v>750000</v>
          </cell>
          <cell r="F383">
            <v>103</v>
          </cell>
          <cell r="G383" t="str">
            <v>บ้านเดี่ยว</v>
          </cell>
          <cell r="H383">
            <v>52590</v>
          </cell>
        </row>
        <row r="384">
          <cell r="B384" t="str">
            <v>001-00000703-7</v>
          </cell>
          <cell r="C384" t="str">
            <v>h</v>
          </cell>
          <cell r="D384" t="str">
            <v xml:space="preserve">นาง วันเพ็ญ ชาญศิริวัฒน์ </v>
          </cell>
          <cell r="E384">
            <v>789000</v>
          </cell>
          <cell r="F384">
            <v>104</v>
          </cell>
          <cell r="G384" t="str">
            <v>ห้องชุดพักอาศัย</v>
          </cell>
          <cell r="H384">
            <v>76380</v>
          </cell>
        </row>
        <row r="385">
          <cell r="B385" t="str">
            <v>001-00000087-0</v>
          </cell>
          <cell r="C385" t="str">
            <v>h</v>
          </cell>
          <cell r="D385" t="str">
            <v>ร้อยตำรวจเอก สิทธิธา โภคะสุวรรณ - นางกอบแก้ว  โภคะสุวรรณ</v>
          </cell>
          <cell r="E385">
            <v>940000</v>
          </cell>
          <cell r="F385">
            <v>111</v>
          </cell>
          <cell r="G385" t="str">
            <v>บ้านเดี่ยว 1 ชั้น</v>
          </cell>
          <cell r="H385">
            <v>68400</v>
          </cell>
        </row>
        <row r="386">
          <cell r="B386" t="str">
            <v>001-00000644-9</v>
          </cell>
          <cell r="C386" t="str">
            <v>h</v>
          </cell>
          <cell r="D386" t="str">
            <v xml:space="preserve">นาย ทักษิณ เทียมเพชร </v>
          </cell>
          <cell r="E386">
            <v>315000</v>
          </cell>
          <cell r="F386">
            <v>112</v>
          </cell>
          <cell r="G386" t="str">
            <v>ห้องชุดพักอาศัย</v>
          </cell>
          <cell r="H386">
            <v>30600</v>
          </cell>
        </row>
        <row r="387">
          <cell r="B387" t="str">
            <v>001-00000290-1</v>
          </cell>
          <cell r="C387" t="str">
            <v>h</v>
          </cell>
          <cell r="D387" t="str">
            <v>ร.ต.อ.เดชพล ศรีจันทร์</v>
          </cell>
          <cell r="E387">
            <v>280000</v>
          </cell>
          <cell r="F387">
            <v>120</v>
          </cell>
          <cell r="G387" t="str">
            <v>ห้องชุดพักอาศัย</v>
          </cell>
          <cell r="H387">
            <v>27900</v>
          </cell>
        </row>
        <row r="388">
          <cell r="C388">
            <v>62</v>
          </cell>
          <cell r="D388" t="str">
            <v>ไม่เกิน 1 ลบ.  ( 12 ด.ขึ้นไป)</v>
          </cell>
        </row>
        <row r="389">
          <cell r="C389">
            <v>119</v>
          </cell>
          <cell r="D389" t="str">
            <v>ชำระเพียงบางส่วน</v>
          </cell>
          <cell r="H389">
            <v>6055916.2301862501</v>
          </cell>
        </row>
        <row r="390">
          <cell r="B390" t="str">
            <v>001-00000944-2</v>
          </cell>
          <cell r="C390" t="str">
            <v>h</v>
          </cell>
          <cell r="D390" t="str">
            <v xml:space="preserve">นายเดชา - นางปิยภรณ์ ศรีสร้อย </v>
          </cell>
          <cell r="E390">
            <v>60000</v>
          </cell>
          <cell r="F390">
            <v>0</v>
          </cell>
          <cell r="G390" t="str">
            <v>ทาวน์เฮ้าส์ 2 ชั้น</v>
          </cell>
          <cell r="H390">
            <v>1700</v>
          </cell>
        </row>
        <row r="391">
          <cell r="B391" t="str">
            <v>001-00000084-3</v>
          </cell>
          <cell r="C391" t="str">
            <v>h</v>
          </cell>
          <cell r="D391" t="str">
            <v>นาย เอกชัย รัตนสุขโก / นางสาลี  รัตนสุขโก / น.ส.สุรีย์รัตน์  รัตนสุขโก</v>
          </cell>
          <cell r="E391">
            <v>100000</v>
          </cell>
          <cell r="F391">
            <v>0</v>
          </cell>
          <cell r="G391" t="str">
            <v>ที่ดินเปล่า</v>
          </cell>
          <cell r="H391">
            <v>12600</v>
          </cell>
        </row>
        <row r="392">
          <cell r="B392" t="str">
            <v>001-00000339-1</v>
          </cell>
          <cell r="C392" t="str">
            <v>h</v>
          </cell>
          <cell r="D392" t="str">
            <v xml:space="preserve">นาย ณรงค์ จอมโคกกรวด </v>
          </cell>
          <cell r="E392">
            <v>100000</v>
          </cell>
          <cell r="F392">
            <v>0</v>
          </cell>
          <cell r="G392" t="str">
            <v>ทาวน์เฮ้าส์</v>
          </cell>
          <cell r="H392">
            <v>11400</v>
          </cell>
        </row>
        <row r="393">
          <cell r="B393" t="str">
            <v>001-00000744-6</v>
          </cell>
          <cell r="C393" t="str">
            <v>h</v>
          </cell>
          <cell r="D393" t="str">
            <v xml:space="preserve">นาง อรุณี ศรีมณฑล </v>
          </cell>
          <cell r="E393">
            <v>100000</v>
          </cell>
          <cell r="F393">
            <v>0</v>
          </cell>
          <cell r="G393" t="str">
            <v>บ้านเดี่ยว 2 ชั้น</v>
          </cell>
          <cell r="H393">
            <v>10800</v>
          </cell>
        </row>
        <row r="394">
          <cell r="B394" t="str">
            <v>001-00000282-5</v>
          </cell>
          <cell r="C394" t="str">
            <v>h</v>
          </cell>
          <cell r="D394" t="str">
            <v>นาย สมพจน์ หมีทอง / น.ส.จิรภา  เขียวศิริ</v>
          </cell>
          <cell r="E394">
            <v>130000</v>
          </cell>
          <cell r="F394">
            <v>0</v>
          </cell>
          <cell r="G394" t="str">
            <v>ทาวน์เฮ้าส์</v>
          </cell>
          <cell r="H394">
            <v>7800</v>
          </cell>
        </row>
        <row r="395">
          <cell r="B395" t="str">
            <v>001-00000910-0</v>
          </cell>
          <cell r="C395" t="str">
            <v>h</v>
          </cell>
          <cell r="D395" t="str">
            <v xml:space="preserve">นาย ถาวร หล่อใจ </v>
          </cell>
          <cell r="E395">
            <v>170000</v>
          </cell>
          <cell r="F395">
            <v>0</v>
          </cell>
          <cell r="G395" t="str">
            <v>ทาวน์เฮ้าส์ 2 ชั้น</v>
          </cell>
          <cell r="H395">
            <v>28800</v>
          </cell>
        </row>
        <row r="396">
          <cell r="B396" t="str">
            <v>001-00000899-4</v>
          </cell>
          <cell r="C396" t="str">
            <v>h</v>
          </cell>
          <cell r="D396" t="str">
            <v xml:space="preserve">นาย สุธิศักดิ์ ทองขาว </v>
          </cell>
          <cell r="E396">
            <v>180000</v>
          </cell>
          <cell r="F396">
            <v>0</v>
          </cell>
          <cell r="G396" t="str">
            <v>ทาวน์เฮ้าส์</v>
          </cell>
          <cell r="H396">
            <v>14400</v>
          </cell>
        </row>
        <row r="397">
          <cell r="B397" t="str">
            <v>001-00000965-1</v>
          </cell>
          <cell r="C397" t="str">
            <v>h</v>
          </cell>
          <cell r="D397" t="str">
            <v>น.ส.ปรียาลักษณ์ คีรีรัตน์</v>
          </cell>
          <cell r="E397">
            <v>200000</v>
          </cell>
          <cell r="F397">
            <v>0</v>
          </cell>
          <cell r="G397" t="str">
            <v>ห้องชุดพักอาศัย</v>
          </cell>
          <cell r="H397">
            <v>0</v>
          </cell>
        </row>
        <row r="398">
          <cell r="B398" t="str">
            <v>001-00000708-2</v>
          </cell>
          <cell r="C398" t="str">
            <v>h</v>
          </cell>
          <cell r="D398" t="str">
            <v>นาง ลริชา สวยสด,นายนิพนธ์ สวยสด,นางเรณู คงจุ้ย</v>
          </cell>
          <cell r="E398">
            <v>200000</v>
          </cell>
          <cell r="F398">
            <v>0</v>
          </cell>
          <cell r="G398" t="str">
            <v>ทาวน์เฮ้าส์ 1 ชั้น</v>
          </cell>
          <cell r="H398">
            <v>18000</v>
          </cell>
        </row>
        <row r="399">
          <cell r="B399" t="str">
            <v>001-00000446-7</v>
          </cell>
          <cell r="C399" t="str">
            <v>h</v>
          </cell>
          <cell r="D399" t="str">
            <v>นาย วุฒิพงษ์ ทรงวิศิษฏ์</v>
          </cell>
          <cell r="E399">
            <v>200000</v>
          </cell>
          <cell r="F399">
            <v>0</v>
          </cell>
          <cell r="G399" t="str">
            <v>อาคารพาณิชย์</v>
          </cell>
          <cell r="H399">
            <v>15000</v>
          </cell>
        </row>
        <row r="400">
          <cell r="B400" t="str">
            <v>001-00000890-7</v>
          </cell>
          <cell r="C400" t="str">
            <v>h</v>
          </cell>
          <cell r="D400" t="str">
            <v xml:space="preserve">นาย ชำนาญ ลี้พล </v>
          </cell>
          <cell r="E400">
            <v>200000</v>
          </cell>
          <cell r="F400">
            <v>0</v>
          </cell>
          <cell r="G400" t="str">
            <v>ทาวน์เฮ้าส์</v>
          </cell>
          <cell r="H400">
            <v>30000</v>
          </cell>
        </row>
        <row r="401">
          <cell r="B401" t="str">
            <v>001-00000881-2</v>
          </cell>
          <cell r="C401" t="str">
            <v>h</v>
          </cell>
          <cell r="D401" t="str">
            <v xml:space="preserve">นาง สิรินทิพย์ โคจรสวัสดิ์ </v>
          </cell>
          <cell r="E401">
            <v>200000</v>
          </cell>
          <cell r="F401">
            <v>0</v>
          </cell>
          <cell r="G401" t="str">
            <v>ทาวน์เฮ้าส์ 2 ชั้น</v>
          </cell>
          <cell r="H401">
            <v>25200</v>
          </cell>
        </row>
        <row r="402">
          <cell r="B402" t="str">
            <v>001-00000919-7</v>
          </cell>
          <cell r="C402" t="str">
            <v>h</v>
          </cell>
          <cell r="D402" t="str">
            <v xml:space="preserve">นาย ณรงค์ (พิมลจิราเลิศ) จอมโคกกรวด </v>
          </cell>
          <cell r="E402">
            <v>200000</v>
          </cell>
          <cell r="F402">
            <v>0</v>
          </cell>
          <cell r="G402" t="str">
            <v>ทาวน์เฮ้าส์ 2 ชั้น</v>
          </cell>
          <cell r="H402">
            <v>32000</v>
          </cell>
        </row>
        <row r="403">
          <cell r="B403" t="str">
            <v>001-00000923-3</v>
          </cell>
          <cell r="C403" t="str">
            <v>h</v>
          </cell>
          <cell r="D403" t="str">
            <v xml:space="preserve">นางสาว ดรุณี โพธิราช </v>
          </cell>
          <cell r="E403">
            <v>200000</v>
          </cell>
          <cell r="F403">
            <v>0</v>
          </cell>
          <cell r="G403" t="str">
            <v>ทาวน์เฮ้าส์ 2 ชั้น</v>
          </cell>
          <cell r="H403">
            <v>8400</v>
          </cell>
        </row>
        <row r="404">
          <cell r="B404" t="str">
            <v>001-00000947-9</v>
          </cell>
          <cell r="C404" t="str">
            <v>h</v>
          </cell>
          <cell r="D404" t="str">
            <v>ธนาภา  ปรีดาวัฒนกิจ</v>
          </cell>
          <cell r="E404">
            <v>200000</v>
          </cell>
          <cell r="F404">
            <v>0</v>
          </cell>
          <cell r="G404" t="str">
            <v>ทาวน์เฮ้าส์</v>
          </cell>
          <cell r="H404">
            <v>8500</v>
          </cell>
        </row>
        <row r="405">
          <cell r="B405" t="str">
            <v>001-00000245-2</v>
          </cell>
          <cell r="C405" t="str">
            <v>h</v>
          </cell>
          <cell r="D405" t="str">
            <v>นาย ถาวร หล่อใจ  -  นางใจใส   หล่อใจ</v>
          </cell>
          <cell r="E405">
            <v>200000</v>
          </cell>
          <cell r="F405">
            <v>0</v>
          </cell>
          <cell r="G405" t="str">
            <v>ทาวน์เฮ้าส์ 2 ชั้น</v>
          </cell>
          <cell r="H405">
            <v>27000</v>
          </cell>
        </row>
        <row r="406">
          <cell r="B406" t="str">
            <v>001-00000864-9</v>
          </cell>
          <cell r="C406" t="str">
            <v>b</v>
          </cell>
          <cell r="D406" t="str">
            <v>นางสาว สาลี่ ประสาสตร์ , นายรุ่งโรจน์ ประสาท และ นายสมาน ประสาท</v>
          </cell>
          <cell r="E406">
            <v>210000</v>
          </cell>
          <cell r="F406">
            <v>0</v>
          </cell>
          <cell r="G406" t="str">
            <v>บ้านแฝดชั้นเดียว</v>
          </cell>
          <cell r="H406">
            <v>16380</v>
          </cell>
        </row>
        <row r="407">
          <cell r="B407" t="str">
            <v>001-00000473-0</v>
          </cell>
          <cell r="C407" t="str">
            <v>h</v>
          </cell>
          <cell r="D407" t="str">
            <v xml:space="preserve">นาย พัลลภ สิทธิสมบัติ </v>
          </cell>
          <cell r="E407">
            <v>238000</v>
          </cell>
          <cell r="F407">
            <v>0</v>
          </cell>
          <cell r="G407" t="str">
            <v>ที่ดินเปล่า</v>
          </cell>
          <cell r="H407">
            <v>33000</v>
          </cell>
        </row>
        <row r="408">
          <cell r="B408" t="str">
            <v>001-00000252-5</v>
          </cell>
          <cell r="C408" t="str">
            <v>h</v>
          </cell>
          <cell r="D408" t="str">
            <v>นายสุนทร  ขจรวุฒินันท์</v>
          </cell>
          <cell r="E408">
            <v>240000</v>
          </cell>
          <cell r="F408">
            <v>0</v>
          </cell>
          <cell r="G408" t="str">
            <v>ห้องชุดพักอาศัย</v>
          </cell>
          <cell r="H408">
            <v>18000</v>
          </cell>
        </row>
        <row r="409">
          <cell r="B409" t="str">
            <v>001-00000423-0</v>
          </cell>
          <cell r="C409" t="str">
            <v>h</v>
          </cell>
          <cell r="D409" t="str">
            <v xml:space="preserve">นาย จรัญ วุฒินรากร  </v>
          </cell>
          <cell r="E409">
            <v>250000</v>
          </cell>
          <cell r="F409">
            <v>0</v>
          </cell>
          <cell r="G409" t="str">
            <v>ทาวน์เฮ้าส์</v>
          </cell>
          <cell r="H409">
            <v>30000</v>
          </cell>
        </row>
        <row r="410">
          <cell r="B410" t="str">
            <v>001-00000897-6</v>
          </cell>
          <cell r="C410" t="str">
            <v>h</v>
          </cell>
          <cell r="D410" t="str">
            <v xml:space="preserve">นาง วิมล เพ็งสอาด </v>
          </cell>
          <cell r="E410">
            <v>250000</v>
          </cell>
          <cell r="F410">
            <v>0</v>
          </cell>
          <cell r="G410" t="str">
            <v>ห้องชุดพักอาศัย</v>
          </cell>
          <cell r="H410">
            <v>28500</v>
          </cell>
        </row>
        <row r="411">
          <cell r="B411" t="str">
            <v>001-00000936-0</v>
          </cell>
          <cell r="C411" t="str">
            <v>h</v>
          </cell>
          <cell r="D411" t="str">
            <v xml:space="preserve">นาย มนตรี แสงทองศรีกมล </v>
          </cell>
          <cell r="E411">
            <v>250000</v>
          </cell>
          <cell r="F411">
            <v>0</v>
          </cell>
          <cell r="G411" t="str">
            <v>ห้องชุดพักอาศัย</v>
          </cell>
          <cell r="H411">
            <v>5800</v>
          </cell>
        </row>
        <row r="412">
          <cell r="B412" t="str">
            <v>001-00000939-7</v>
          </cell>
          <cell r="C412" t="str">
            <v>h</v>
          </cell>
          <cell r="D412" t="str">
            <v xml:space="preserve">นาย เพทาย ห้องวัฒนาศิริ </v>
          </cell>
          <cell r="E412">
            <v>250000</v>
          </cell>
          <cell r="F412">
            <v>0</v>
          </cell>
          <cell r="G412" t="str">
            <v>ห้องชุดพักอาศัย</v>
          </cell>
          <cell r="H412">
            <v>2900</v>
          </cell>
        </row>
        <row r="413">
          <cell r="B413" t="str">
            <v>001-00000483-0</v>
          </cell>
          <cell r="C413" t="str">
            <v>h</v>
          </cell>
          <cell r="D413" t="str">
            <v>นาย วิชิต บูรณศิล - นางสาววัลยา   บูรณศิล</v>
          </cell>
          <cell r="E413">
            <v>260000</v>
          </cell>
          <cell r="F413">
            <v>0</v>
          </cell>
          <cell r="G413" t="str">
            <v>บ้านเดี่ยว</v>
          </cell>
          <cell r="H413">
            <v>20040</v>
          </cell>
        </row>
        <row r="414">
          <cell r="B414" t="str">
            <v>001-00000116-4</v>
          </cell>
          <cell r="C414" t="str">
            <v>h</v>
          </cell>
          <cell r="D414" t="str">
            <v>นาง พรเพ็ญ มากสุข ,น.ส.พรสุข  สุขสุทธิพร</v>
          </cell>
          <cell r="E414">
            <v>300000</v>
          </cell>
          <cell r="F414">
            <v>0</v>
          </cell>
          <cell r="G414" t="str">
            <v>อาคารพาณิชย์</v>
          </cell>
          <cell r="H414">
            <v>24000</v>
          </cell>
        </row>
        <row r="415">
          <cell r="B415" t="str">
            <v>001-00000964-2</v>
          </cell>
          <cell r="C415" t="str">
            <v>h</v>
          </cell>
          <cell r="D415" t="str">
            <v>นายเสถียร  เชื้อบัณฑิต</v>
          </cell>
          <cell r="E415">
            <v>300000</v>
          </cell>
          <cell r="F415">
            <v>0</v>
          </cell>
          <cell r="G415" t="str">
            <v>ห้องชุดพักอาศัย</v>
          </cell>
          <cell r="H415">
            <v>4600</v>
          </cell>
        </row>
        <row r="416">
          <cell r="B416" t="str">
            <v>001-00000861-2</v>
          </cell>
          <cell r="C416" t="str">
            <v>h</v>
          </cell>
          <cell r="D416" t="str">
            <v xml:space="preserve">นางสาว นฤมล เนื้อทอง </v>
          </cell>
          <cell r="E416">
            <v>320000</v>
          </cell>
          <cell r="F416">
            <v>0</v>
          </cell>
          <cell r="G416" t="str">
            <v>ทาวน์เฮ้าส์</v>
          </cell>
          <cell r="H416">
            <v>23400</v>
          </cell>
        </row>
        <row r="417">
          <cell r="B417" t="str">
            <v>001-00000801-2</v>
          </cell>
          <cell r="C417" t="str">
            <v>h</v>
          </cell>
          <cell r="D417" t="str">
            <v xml:space="preserve">นางสาว พรพรรณ น้อยขุนเทพ </v>
          </cell>
          <cell r="E417">
            <v>350000</v>
          </cell>
          <cell r="F417">
            <v>0</v>
          </cell>
          <cell r="G417" t="str">
            <v>ทาวน์เฮ้าส์ 1 ชั้น</v>
          </cell>
          <cell r="H417">
            <v>27000</v>
          </cell>
        </row>
        <row r="418">
          <cell r="B418" t="str">
            <v>001-00000761-9</v>
          </cell>
          <cell r="C418" t="str">
            <v>h</v>
          </cell>
          <cell r="D418" t="str">
            <v xml:space="preserve">นาย บุญยอด โชคท่าพระ </v>
          </cell>
          <cell r="E418">
            <v>350000</v>
          </cell>
          <cell r="F418">
            <v>0</v>
          </cell>
          <cell r="G418" t="str">
            <v>ทาวน์เฮ้าส์</v>
          </cell>
          <cell r="H418">
            <v>23220</v>
          </cell>
        </row>
        <row r="419">
          <cell r="B419" t="str">
            <v>001-00000863-0</v>
          </cell>
          <cell r="C419" t="str">
            <v>h</v>
          </cell>
          <cell r="D419" t="str">
            <v xml:space="preserve">หม่อมราชวงศ์ มาลานุวัต จักรพันธ์ </v>
          </cell>
          <cell r="E419">
            <v>355000</v>
          </cell>
          <cell r="F419">
            <v>0</v>
          </cell>
          <cell r="G419" t="str">
            <v>บ้านเดี่ยว 3 ชั้น</v>
          </cell>
          <cell r="H419">
            <v>67800</v>
          </cell>
        </row>
        <row r="420">
          <cell r="B420" t="str">
            <v>001-00000876-7</v>
          </cell>
          <cell r="C420" t="str">
            <v>h</v>
          </cell>
          <cell r="D420" t="str">
            <v xml:space="preserve">นางสาว สิรินทร ไกรนรา </v>
          </cell>
          <cell r="E420">
            <v>359000</v>
          </cell>
          <cell r="F420">
            <v>0</v>
          </cell>
          <cell r="G420" t="str">
            <v>ห้องชุดพักอาศัย</v>
          </cell>
          <cell r="H420">
            <v>42600</v>
          </cell>
        </row>
        <row r="421">
          <cell r="B421" t="str">
            <v>001-00000135-5</v>
          </cell>
          <cell r="C421" t="str">
            <v>h</v>
          </cell>
          <cell r="D421" t="str">
            <v>นายจิรศักดิ์ สาครพันธรักษ์</v>
          </cell>
          <cell r="E421">
            <v>360000</v>
          </cell>
          <cell r="F421">
            <v>0</v>
          </cell>
          <cell r="G421" t="str">
            <v>ห้องชุดพักอาศัย</v>
          </cell>
          <cell r="H421">
            <v>43800</v>
          </cell>
        </row>
        <row r="422">
          <cell r="B422" t="str">
            <v>001-00000948-8</v>
          </cell>
          <cell r="C422" t="str">
            <v>h</v>
          </cell>
          <cell r="D422" t="str">
            <v>นางปราถนา  ฉ่ำชื่น</v>
          </cell>
          <cell r="E422">
            <v>360000</v>
          </cell>
          <cell r="F422">
            <v>0</v>
          </cell>
          <cell r="G422" t="str">
            <v>บ้านเดี่ยว 2 ชั้น</v>
          </cell>
          <cell r="H422">
            <v>21000</v>
          </cell>
        </row>
        <row r="423">
          <cell r="B423" t="str">
            <v>001-00000377-3</v>
          </cell>
          <cell r="C423" t="str">
            <v>h</v>
          </cell>
          <cell r="D423" t="str">
            <v xml:space="preserve">นางสาว น้ำทิพย์ คีรีวรรณ </v>
          </cell>
          <cell r="E423">
            <v>390000</v>
          </cell>
          <cell r="F423">
            <v>0</v>
          </cell>
          <cell r="G423" t="str">
            <v>ห้องชุดพักอาศัย</v>
          </cell>
          <cell r="H423">
            <v>27600</v>
          </cell>
        </row>
        <row r="424">
          <cell r="B424" t="str">
            <v>001-00000909-7</v>
          </cell>
          <cell r="C424" t="str">
            <v>h</v>
          </cell>
          <cell r="D424" t="str">
            <v>นาง ลริชา สวยสด ,นายนิพนธ์ สวยสด,นางเรณู คงจุ้ย</v>
          </cell>
          <cell r="E424">
            <v>400000</v>
          </cell>
          <cell r="F424">
            <v>0</v>
          </cell>
          <cell r="G424" t="str">
            <v>ห้องชุดพักอาศัย</v>
          </cell>
          <cell r="H424">
            <v>6800</v>
          </cell>
        </row>
        <row r="425">
          <cell r="B425" t="str">
            <v>001-00000237-0</v>
          </cell>
          <cell r="C425" t="str">
            <v>h</v>
          </cell>
          <cell r="D425" t="str">
            <v>นาวาอากาศโทเฉลิมศักดิ์-นางปิยนันท์ ภิรมยาภรณ์</v>
          </cell>
          <cell r="E425">
            <v>400000</v>
          </cell>
          <cell r="F425">
            <v>0</v>
          </cell>
          <cell r="G425" t="str">
            <v>ทาวน์เฮ้าส์</v>
          </cell>
          <cell r="H425">
            <v>27012</v>
          </cell>
        </row>
        <row r="426">
          <cell r="B426" t="str">
            <v>001-00000868-5</v>
          </cell>
          <cell r="C426" t="str">
            <v>h</v>
          </cell>
          <cell r="D426" t="str">
            <v xml:space="preserve">นาง สิรินทิพย์ โคจรสวัสดิ์ </v>
          </cell>
          <cell r="E426">
            <v>400000</v>
          </cell>
          <cell r="F426">
            <v>0</v>
          </cell>
          <cell r="G426" t="str">
            <v>ทาวน์เฮ้าส์ 2 ชั้น</v>
          </cell>
          <cell r="H426">
            <v>49800</v>
          </cell>
        </row>
        <row r="427">
          <cell r="B427" t="str">
            <v>001-00000925-1</v>
          </cell>
          <cell r="C427" t="str">
            <v>h</v>
          </cell>
          <cell r="D427" t="str">
            <v xml:space="preserve">นาย จรัญ วุฒินรากร </v>
          </cell>
          <cell r="E427">
            <v>400000</v>
          </cell>
          <cell r="F427">
            <v>0</v>
          </cell>
          <cell r="G427" t="str">
            <v>ทาวน์เฮ้าส์ 2 ชั้น</v>
          </cell>
          <cell r="H427">
            <v>15000</v>
          </cell>
        </row>
        <row r="428">
          <cell r="B428" t="str">
            <v>001-00000701-9</v>
          </cell>
          <cell r="C428" t="str">
            <v>h</v>
          </cell>
          <cell r="D428" t="str">
            <v xml:space="preserve">นาย เรวัตร เงินคุณด้วง </v>
          </cell>
          <cell r="E428">
            <v>416000</v>
          </cell>
          <cell r="F428">
            <v>0</v>
          </cell>
          <cell r="G428" t="str">
            <v>ห้องชุดพักอาศัย</v>
          </cell>
          <cell r="H428">
            <v>27000</v>
          </cell>
        </row>
        <row r="429">
          <cell r="B429" t="str">
            <v>001-00000378-2</v>
          </cell>
          <cell r="C429" t="str">
            <v>h</v>
          </cell>
          <cell r="D429" t="str">
            <v xml:space="preserve">นาย สุรชัย ศุภจริยวิชัย </v>
          </cell>
          <cell r="E429">
            <v>440000</v>
          </cell>
          <cell r="F429">
            <v>0</v>
          </cell>
          <cell r="G429" t="str">
            <v>บ้านเดี่ยว</v>
          </cell>
          <cell r="H429">
            <v>30600</v>
          </cell>
        </row>
        <row r="430">
          <cell r="B430" t="str">
            <v>001-00000879-4</v>
          </cell>
          <cell r="C430" t="str">
            <v>h</v>
          </cell>
          <cell r="D430" t="str">
            <v>นายธงชัย , นางดาวประกาย  ลักษณะโต</v>
          </cell>
          <cell r="E430">
            <v>450000</v>
          </cell>
          <cell r="F430">
            <v>0</v>
          </cell>
          <cell r="G430" t="str">
            <v>ทาวน์เฮ้าส์</v>
          </cell>
          <cell r="H430">
            <v>42000</v>
          </cell>
        </row>
        <row r="431">
          <cell r="B431" t="str">
            <v>001-00000078-9</v>
          </cell>
          <cell r="C431" t="str">
            <v>h</v>
          </cell>
          <cell r="D431" t="str">
            <v xml:space="preserve">นาย ประชา พีรอังกูร </v>
          </cell>
          <cell r="E431">
            <v>450000</v>
          </cell>
          <cell r="F431">
            <v>0</v>
          </cell>
          <cell r="G431" t="str">
            <v>บ้านแฝด 2-3ชั้น</v>
          </cell>
          <cell r="H431">
            <v>66000</v>
          </cell>
        </row>
        <row r="432">
          <cell r="B432" t="str">
            <v>001-00000193-7</v>
          </cell>
          <cell r="C432" t="str">
            <v>b</v>
          </cell>
          <cell r="D432" t="str">
            <v>นายมโนรมณ์-นางสิริพร  น้อยสง่า</v>
          </cell>
          <cell r="E432">
            <v>490000</v>
          </cell>
          <cell r="F432">
            <v>0</v>
          </cell>
          <cell r="G432" t="str">
            <v>ที่ดินเปล่า</v>
          </cell>
          <cell r="H432">
            <v>145833.33333333334</v>
          </cell>
        </row>
        <row r="433">
          <cell r="B433" t="str">
            <v>001-00000387-3</v>
          </cell>
          <cell r="C433" t="str">
            <v>h</v>
          </cell>
          <cell r="D433" t="str">
            <v xml:space="preserve">นางสาว ประภา ทองใบใหญ่ </v>
          </cell>
          <cell r="E433">
            <v>490000</v>
          </cell>
          <cell r="F433">
            <v>0</v>
          </cell>
          <cell r="G433" t="str">
            <v>ทาวน์เฮ้าส์</v>
          </cell>
          <cell r="H433">
            <v>36600</v>
          </cell>
        </row>
        <row r="434">
          <cell r="B434" t="str">
            <v>001-00000404-9</v>
          </cell>
          <cell r="C434" t="str">
            <v>b</v>
          </cell>
          <cell r="D434" t="str">
            <v>นาย เสน่ห์ โสภา - นางวาสนา  โสภา</v>
          </cell>
          <cell r="E434">
            <v>500000</v>
          </cell>
          <cell r="F434">
            <v>0</v>
          </cell>
          <cell r="G434" t="str">
            <v>บ้านเดี่ยว</v>
          </cell>
          <cell r="H434">
            <v>32400</v>
          </cell>
        </row>
        <row r="435">
          <cell r="B435" t="str">
            <v>001-00000941-5</v>
          </cell>
          <cell r="C435" t="str">
            <v>b</v>
          </cell>
          <cell r="D435" t="str">
            <v>นางสาว นงลักษณ์ ศิลปชัย และนายอรรถกรณ์  มากกำเนิด</v>
          </cell>
          <cell r="E435">
            <v>500000</v>
          </cell>
          <cell r="F435">
            <v>0</v>
          </cell>
          <cell r="G435" t="str">
            <v>ที่ดินเปล่า</v>
          </cell>
          <cell r="H435">
            <v>36900</v>
          </cell>
        </row>
        <row r="436">
          <cell r="B436" t="str">
            <v>001-00000956-0</v>
          </cell>
          <cell r="C436" t="str">
            <v>b</v>
          </cell>
          <cell r="D436" t="str">
            <v>ร้อยเอก ธวัชชัย มีทองคำ และนางทวีรัตน์  มีทองคำ</v>
          </cell>
          <cell r="E436">
            <v>500000</v>
          </cell>
          <cell r="F436">
            <v>0</v>
          </cell>
          <cell r="G436" t="str">
            <v>ที่ดินเปล่า</v>
          </cell>
          <cell r="H436">
            <v>19200</v>
          </cell>
        </row>
        <row r="437">
          <cell r="B437" t="str">
            <v>001-00000258-9</v>
          </cell>
          <cell r="C437" t="str">
            <v>h</v>
          </cell>
          <cell r="D437" t="str">
            <v>นางสาววัฒนา โพธิ์เจริญ</v>
          </cell>
          <cell r="E437">
            <v>500000</v>
          </cell>
          <cell r="F437">
            <v>0</v>
          </cell>
          <cell r="G437" t="str">
            <v>ห้องชุดพักอาศัย</v>
          </cell>
          <cell r="H437">
            <v>44400</v>
          </cell>
        </row>
        <row r="438">
          <cell r="B438" t="str">
            <v>001-00000266-1</v>
          </cell>
          <cell r="C438" t="str">
            <v>h</v>
          </cell>
          <cell r="D438" t="str">
            <v>นางรวงเพชร-นายนพปฎล เดชาติวงศ์ ณ อยุธยา</v>
          </cell>
          <cell r="E438">
            <v>500000</v>
          </cell>
          <cell r="F438">
            <v>0</v>
          </cell>
          <cell r="G438" t="str">
            <v>ที่ดินเปล่า</v>
          </cell>
          <cell r="H438">
            <v>34080</v>
          </cell>
        </row>
        <row r="439">
          <cell r="B439" t="str">
            <v>001-00000955-1</v>
          </cell>
          <cell r="C439" t="str">
            <v>h</v>
          </cell>
          <cell r="D439" t="str">
            <v>ฐานวัฒน์/พัทธ์ธีรา  ชัยสุวิรัตน์</v>
          </cell>
          <cell r="E439">
            <v>500000</v>
          </cell>
          <cell r="F439">
            <v>0</v>
          </cell>
          <cell r="G439" t="str">
            <v>ทาวน์เฮ้าส์</v>
          </cell>
          <cell r="H439">
            <v>27500</v>
          </cell>
        </row>
        <row r="440">
          <cell r="B440" t="str">
            <v>001-00000253-4</v>
          </cell>
          <cell r="C440" t="str">
            <v>h</v>
          </cell>
          <cell r="D440" t="str">
            <v>นายเสริมเกียรติ จามรเธียร</v>
          </cell>
          <cell r="E440">
            <v>500000</v>
          </cell>
          <cell r="F440">
            <v>0</v>
          </cell>
          <cell r="G440" t="str">
            <v>ทาวน์เฮ้าส์ 2-3 ชั้น</v>
          </cell>
          <cell r="H440">
            <v>37200</v>
          </cell>
        </row>
        <row r="441">
          <cell r="B441" t="str">
            <v>001-00000840-7</v>
          </cell>
          <cell r="C441" t="str">
            <v>h</v>
          </cell>
          <cell r="D441" t="str">
            <v xml:space="preserve">นาย เรวัตน์ สุทธิประภา </v>
          </cell>
          <cell r="E441">
            <v>510000</v>
          </cell>
          <cell r="F441">
            <v>0</v>
          </cell>
          <cell r="G441" t="str">
            <v>ทาวน์เฮ้าส์ 2 ชั้น</v>
          </cell>
          <cell r="H441">
            <v>36000</v>
          </cell>
        </row>
        <row r="442">
          <cell r="B442" t="str">
            <v>001-00000789-1</v>
          </cell>
          <cell r="C442" t="str">
            <v>h</v>
          </cell>
          <cell r="D442" t="str">
            <v>นาย ธีรเดช วัฒนถนอม / นางจันศรี  วัฒนถนอม</v>
          </cell>
          <cell r="E442">
            <v>510000</v>
          </cell>
          <cell r="F442">
            <v>0</v>
          </cell>
          <cell r="G442" t="str">
            <v>ทาวน์เฮ้าส์ 2 ชั้น</v>
          </cell>
          <cell r="H442">
            <v>36000</v>
          </cell>
        </row>
        <row r="443">
          <cell r="B443" t="str">
            <v>001-00000236-1</v>
          </cell>
          <cell r="C443" t="str">
            <v>h</v>
          </cell>
          <cell r="D443" t="str">
            <v>นาย ธเนศ ทองด้วง - นายจันทร์ ทองด้วง - น.ส.รุ่งพัฒนา ทองด้วง</v>
          </cell>
          <cell r="E443">
            <v>530000</v>
          </cell>
          <cell r="F443">
            <v>0</v>
          </cell>
          <cell r="G443" t="str">
            <v>ทาวน์เฮ้าส์</v>
          </cell>
          <cell r="H443">
            <v>34200</v>
          </cell>
        </row>
        <row r="444">
          <cell r="B444" t="str">
            <v>001-00000827-6</v>
          </cell>
          <cell r="C444" t="str">
            <v>h</v>
          </cell>
          <cell r="D444" t="str">
            <v xml:space="preserve">นางสาว กรทิพย์ ชุมแสง ณ อยุธยา </v>
          </cell>
          <cell r="E444">
            <v>540000</v>
          </cell>
          <cell r="F444">
            <v>0</v>
          </cell>
          <cell r="G444" t="str">
            <v>บ้านเดี่ยว 2 ชั้น</v>
          </cell>
          <cell r="H444">
            <v>39000</v>
          </cell>
        </row>
        <row r="445">
          <cell r="B445" t="str">
            <v>001-00000029-8</v>
          </cell>
          <cell r="C445" t="str">
            <v>h</v>
          </cell>
          <cell r="D445" t="str">
            <v xml:space="preserve">นาย นายเดโช เอี่ยมศรีอุไร </v>
          </cell>
          <cell r="E445">
            <v>557000</v>
          </cell>
          <cell r="F445">
            <v>0</v>
          </cell>
          <cell r="G445" t="str">
            <v>ทาวน์เฮ้าส์ 2-3 ชั้น</v>
          </cell>
          <cell r="H445">
            <v>40200</v>
          </cell>
        </row>
        <row r="446">
          <cell r="B446" t="str">
            <v>001-00000539-1</v>
          </cell>
          <cell r="C446" t="str">
            <v>b</v>
          </cell>
          <cell r="D446" t="str">
            <v xml:space="preserve">นาย สมบัติ คงสวัสดิ์เกียรติ </v>
          </cell>
          <cell r="E446">
            <v>590000</v>
          </cell>
          <cell r="F446">
            <v>0</v>
          </cell>
          <cell r="G446" t="str">
            <v>ที่ดินเปล่า</v>
          </cell>
          <cell r="H446">
            <v>51600</v>
          </cell>
        </row>
        <row r="447">
          <cell r="B447" t="str">
            <v>001-00000337-3</v>
          </cell>
          <cell r="C447" t="str">
            <v>h</v>
          </cell>
          <cell r="D447" t="str">
            <v xml:space="preserve">นาย ณรงค์ จอมโคกกรวด </v>
          </cell>
          <cell r="E447">
            <v>590000</v>
          </cell>
          <cell r="F447">
            <v>0</v>
          </cell>
          <cell r="G447" t="str">
            <v>ทาวน์เฮ้าส์</v>
          </cell>
          <cell r="H447">
            <v>51000</v>
          </cell>
        </row>
        <row r="448">
          <cell r="B448" t="str">
            <v>001-00000363-7</v>
          </cell>
          <cell r="C448" t="str">
            <v>h</v>
          </cell>
          <cell r="D448" t="str">
            <v xml:space="preserve">นางสาว ณฐมณฑ์ จำเริญวิทยากุล </v>
          </cell>
          <cell r="E448">
            <v>590000</v>
          </cell>
          <cell r="F448">
            <v>0</v>
          </cell>
          <cell r="G448" t="str">
            <v>ทาวน์เฮ้าส์</v>
          </cell>
          <cell r="H448">
            <v>40200</v>
          </cell>
        </row>
        <row r="449">
          <cell r="B449" t="str">
            <v>001-00000247-0</v>
          </cell>
          <cell r="C449" t="str">
            <v>h</v>
          </cell>
          <cell r="D449" t="str">
            <v>นายสุพจน์ -นางมารี กอนพะรึก</v>
          </cell>
          <cell r="E449">
            <v>600000</v>
          </cell>
          <cell r="F449">
            <v>0</v>
          </cell>
          <cell r="G449" t="str">
            <v>ทาวน์เฮ้าส์</v>
          </cell>
          <cell r="H449">
            <v>46800</v>
          </cell>
        </row>
        <row r="450">
          <cell r="B450" t="str">
            <v>001-00000611-2</v>
          </cell>
          <cell r="C450" t="str">
            <v>h</v>
          </cell>
          <cell r="D450" t="str">
            <v xml:space="preserve">นาย เกรียงไกร ขนิษฐกุล </v>
          </cell>
          <cell r="E450">
            <v>600000</v>
          </cell>
          <cell r="F450">
            <v>0</v>
          </cell>
          <cell r="G450" t="str">
            <v>บ้านเดี่ยว</v>
          </cell>
          <cell r="H450">
            <v>41580</v>
          </cell>
        </row>
        <row r="451">
          <cell r="B451" t="str">
            <v>001-00000270-1</v>
          </cell>
          <cell r="C451" t="str">
            <v>h</v>
          </cell>
          <cell r="D451" t="str">
            <v>นางสาวกนิษฐา ,นายอนุชา  เจริญราษฎร์</v>
          </cell>
          <cell r="E451">
            <v>600000</v>
          </cell>
          <cell r="F451">
            <v>0</v>
          </cell>
          <cell r="G451" t="str">
            <v>ที่ดินเปล่า</v>
          </cell>
          <cell r="H451">
            <v>33600</v>
          </cell>
        </row>
        <row r="452">
          <cell r="B452" t="str">
            <v>001-00000312-8</v>
          </cell>
          <cell r="C452" t="str">
            <v>b</v>
          </cell>
          <cell r="D452" t="str">
            <v xml:space="preserve">นาย อภิชาติ ศิริวรรณชัย </v>
          </cell>
          <cell r="E452">
            <v>650000</v>
          </cell>
          <cell r="F452">
            <v>0</v>
          </cell>
          <cell r="G452" t="str">
            <v>บ้านเดี่ยว</v>
          </cell>
          <cell r="H452">
            <v>87000</v>
          </cell>
        </row>
        <row r="453">
          <cell r="B453" t="str">
            <v>001-00000726-4</v>
          </cell>
          <cell r="C453" t="str">
            <v>h</v>
          </cell>
          <cell r="D453" t="str">
            <v xml:space="preserve">นาง สวรส ยืนชนม์ </v>
          </cell>
          <cell r="E453">
            <v>650000</v>
          </cell>
          <cell r="F453">
            <v>0</v>
          </cell>
          <cell r="G453" t="str">
            <v>ทาวน์เฮ้าส์ 2 ชั้น</v>
          </cell>
          <cell r="H453">
            <v>44400</v>
          </cell>
        </row>
        <row r="454">
          <cell r="B454" t="str">
            <v>001-00000832-1</v>
          </cell>
          <cell r="C454" t="str">
            <v>h</v>
          </cell>
          <cell r="D454" t="str">
            <v xml:space="preserve">นางสาว กุลวดี จุลพงษ์ </v>
          </cell>
          <cell r="E454">
            <v>670000</v>
          </cell>
          <cell r="F454">
            <v>0</v>
          </cell>
          <cell r="G454" t="str">
            <v>ห้องชุดพักอาศัย</v>
          </cell>
          <cell r="H454">
            <v>36000</v>
          </cell>
        </row>
        <row r="455">
          <cell r="B455" t="str">
            <v>001-00000495-8</v>
          </cell>
          <cell r="C455" t="str">
            <v>h</v>
          </cell>
          <cell r="D455" t="str">
            <v xml:space="preserve">นางสาว กัญญา - นายประพันธ์   จันทร์จุไร </v>
          </cell>
          <cell r="E455">
            <v>686000</v>
          </cell>
          <cell r="F455">
            <v>0</v>
          </cell>
          <cell r="G455" t="str">
            <v>บ้านเดี่ยว</v>
          </cell>
          <cell r="H455">
            <v>46800</v>
          </cell>
        </row>
        <row r="456">
          <cell r="B456" t="str">
            <v>001-00000330-4</v>
          </cell>
          <cell r="C456" t="str">
            <v>h</v>
          </cell>
          <cell r="D456" t="str">
            <v>นาง บุษบา แสงสุข -  นายวีระเดช  แสงสุข</v>
          </cell>
          <cell r="E456">
            <v>695000</v>
          </cell>
          <cell r="F456">
            <v>0</v>
          </cell>
          <cell r="G456" t="str">
            <v>ทาวน์เฮ้าส์ 2-3 ชั้น</v>
          </cell>
          <cell r="H456">
            <v>46200</v>
          </cell>
        </row>
        <row r="457">
          <cell r="B457" t="str">
            <v>001-00000721-9</v>
          </cell>
          <cell r="C457" t="str">
            <v>b</v>
          </cell>
          <cell r="D457" t="str">
            <v xml:space="preserve">นาง อรพลิน สุทัศน์ ณ อยุธยา </v>
          </cell>
          <cell r="E457">
            <v>700000</v>
          </cell>
          <cell r="F457">
            <v>0</v>
          </cell>
          <cell r="G457" t="str">
            <v>ห้องชุดพักอาศัย</v>
          </cell>
          <cell r="H457">
            <v>42800</v>
          </cell>
        </row>
        <row r="458">
          <cell r="B458" t="str">
            <v>001-00000718-2</v>
          </cell>
          <cell r="C458" t="str">
            <v>h</v>
          </cell>
          <cell r="D458" t="str">
            <v>นาย นพดล ปัญญาสุทธิเลิศ -  นางรีตนา   ปัญญาสุทธิเลิศ</v>
          </cell>
          <cell r="E458">
            <v>700000</v>
          </cell>
          <cell r="F458">
            <v>0</v>
          </cell>
          <cell r="G458" t="str">
            <v>ทาวน์เฮ้าส์ 2 ชั้น</v>
          </cell>
          <cell r="H458">
            <v>52200</v>
          </cell>
        </row>
        <row r="459">
          <cell r="B459" t="str">
            <v>001-00000843-0</v>
          </cell>
          <cell r="C459" t="str">
            <v>h</v>
          </cell>
          <cell r="D459" t="str">
            <v xml:space="preserve">นาง โสภา ประทีปจิตต์ </v>
          </cell>
          <cell r="E459">
            <v>700000</v>
          </cell>
          <cell r="F459">
            <v>0</v>
          </cell>
          <cell r="G459" t="str">
            <v>ห้องชุดพักอาศัย</v>
          </cell>
          <cell r="H459">
            <v>51000</v>
          </cell>
        </row>
        <row r="460">
          <cell r="B460" t="str">
            <v>001-00000880-7</v>
          </cell>
          <cell r="C460" t="str">
            <v>h</v>
          </cell>
          <cell r="D460" t="str">
            <v>นาง นิยม นาคสนั่น - นางสาวอตินาฏ นาคสนั่น</v>
          </cell>
          <cell r="E460">
            <v>700000</v>
          </cell>
          <cell r="F460">
            <v>0</v>
          </cell>
          <cell r="G460" t="str">
            <v>ห้องชุดพักอาศัย</v>
          </cell>
          <cell r="H460">
            <v>37800</v>
          </cell>
        </row>
        <row r="461">
          <cell r="B461" t="str">
            <v>001-00000930-0</v>
          </cell>
          <cell r="C461" t="str">
            <v>h</v>
          </cell>
          <cell r="D461" t="str">
            <v>นาย กอบโชค ไวทยะวณิช ,พล.ต.สุทธิ  สิงหรัตน , นางแววมณี  สิงหรัตน</v>
          </cell>
          <cell r="E461">
            <v>700000</v>
          </cell>
          <cell r="F461">
            <v>0</v>
          </cell>
          <cell r="G461" t="str">
            <v>ทาวน์เฮ้าส์ 2 ชั้น</v>
          </cell>
          <cell r="H461">
            <v>10400</v>
          </cell>
        </row>
        <row r="462">
          <cell r="B462" t="str">
            <v>001-00000177-3</v>
          </cell>
          <cell r="C462" t="str">
            <v>h</v>
          </cell>
          <cell r="D462" t="str">
            <v xml:space="preserve">นาย อำนาจ แก้วสามัคคี </v>
          </cell>
          <cell r="E462">
            <v>750000</v>
          </cell>
          <cell r="F462">
            <v>0</v>
          </cell>
          <cell r="G462" t="str">
            <v>ทาวน์เฮ้าส์</v>
          </cell>
          <cell r="H462">
            <v>55800</v>
          </cell>
        </row>
        <row r="463">
          <cell r="B463" t="str">
            <v>001-00000657-6</v>
          </cell>
          <cell r="C463" t="str">
            <v>h</v>
          </cell>
          <cell r="D463" t="str">
            <v xml:space="preserve">นางสาว สมใจ มหัทธนทวี </v>
          </cell>
          <cell r="E463">
            <v>750000</v>
          </cell>
          <cell r="F463">
            <v>0</v>
          </cell>
          <cell r="G463" t="str">
            <v>ที่ดินเปล่า</v>
          </cell>
          <cell r="H463">
            <v>69000</v>
          </cell>
        </row>
        <row r="464">
          <cell r="B464" t="str">
            <v>001-00000304-6</v>
          </cell>
          <cell r="C464" t="str">
            <v>h</v>
          </cell>
          <cell r="D464" t="str">
            <v xml:space="preserve">นางสาว ดรุณี โพธิราช </v>
          </cell>
          <cell r="E464">
            <v>800000</v>
          </cell>
          <cell r="F464">
            <v>0</v>
          </cell>
          <cell r="G464" t="str">
            <v>ทาวน์เฮ้าส์ 2 ชั้น</v>
          </cell>
          <cell r="H464">
            <v>64800</v>
          </cell>
        </row>
        <row r="465">
          <cell r="B465" t="str">
            <v>001-00000793-7</v>
          </cell>
          <cell r="C465" t="str">
            <v>h</v>
          </cell>
          <cell r="D465" t="str">
            <v xml:space="preserve">นางสาว วราลักษณ์ วงศ์จันทร์ </v>
          </cell>
          <cell r="E465">
            <v>800000</v>
          </cell>
          <cell r="F465">
            <v>0</v>
          </cell>
          <cell r="G465" t="str">
            <v>ทาวน์เฮ้าส์ 2 ชั้น</v>
          </cell>
          <cell r="H465">
            <v>39000</v>
          </cell>
        </row>
        <row r="466">
          <cell r="B466" t="str">
            <v>001-00000402-1</v>
          </cell>
          <cell r="C466" t="str">
            <v>h</v>
          </cell>
          <cell r="D466" t="str">
            <v xml:space="preserve">นาย วิฑูรย์ รักษ์พิทยานนท์ </v>
          </cell>
          <cell r="E466">
            <v>820000</v>
          </cell>
          <cell r="F466">
            <v>0</v>
          </cell>
          <cell r="G466" t="str">
            <v>ทาวน์เฮ้าส์</v>
          </cell>
          <cell r="H466">
            <v>81660</v>
          </cell>
        </row>
        <row r="467">
          <cell r="B467" t="str">
            <v>001-00000893-0</v>
          </cell>
          <cell r="C467" t="str">
            <v>h</v>
          </cell>
          <cell r="D467" t="str">
            <v xml:space="preserve">นาย ภูวนัฐ สันติพิทักษ์ </v>
          </cell>
          <cell r="E467">
            <v>840000</v>
          </cell>
          <cell r="F467">
            <v>0</v>
          </cell>
          <cell r="G467" t="str">
            <v>ที่ดินเปล่า</v>
          </cell>
          <cell r="H467">
            <v>58800</v>
          </cell>
        </row>
        <row r="468">
          <cell r="B468" t="str">
            <v>001-00000966-0</v>
          </cell>
          <cell r="C468" t="str">
            <v>h</v>
          </cell>
          <cell r="D468" t="str">
            <v>นายนฤปวัจน์ เงินวิจิตร</v>
          </cell>
          <cell r="E468">
            <v>850000</v>
          </cell>
          <cell r="F468">
            <v>0</v>
          </cell>
          <cell r="G468" t="str">
            <v xml:space="preserve">ทาวน์เฮ้าส์ </v>
          </cell>
          <cell r="H468">
            <v>0</v>
          </cell>
        </row>
        <row r="469">
          <cell r="B469" t="str">
            <v>001-00000106-4</v>
          </cell>
          <cell r="C469" t="str">
            <v>h</v>
          </cell>
          <cell r="D469" t="str">
            <v>นาย สุรยุทธ ศิริขันธ์ - ปริญญา  ศิริขันธ์</v>
          </cell>
          <cell r="E469">
            <v>850000</v>
          </cell>
          <cell r="F469">
            <v>0</v>
          </cell>
          <cell r="G469" t="str">
            <v>ห้องชุดพักอาศัย</v>
          </cell>
          <cell r="H469">
            <v>61260</v>
          </cell>
        </row>
        <row r="470">
          <cell r="B470" t="str">
            <v>001-00000946-0</v>
          </cell>
          <cell r="C470" t="str">
            <v>h</v>
          </cell>
          <cell r="D470" t="str">
            <v>นายไชยเดช  แก้วศรี</v>
          </cell>
          <cell r="E470">
            <v>850000</v>
          </cell>
          <cell r="F470">
            <v>0</v>
          </cell>
          <cell r="G470" t="str">
            <v>ทาวน์เฮ้าส์</v>
          </cell>
          <cell r="H470">
            <v>47000</v>
          </cell>
        </row>
        <row r="471">
          <cell r="B471" t="str">
            <v>001-00000408-5</v>
          </cell>
          <cell r="C471" t="str">
            <v>h</v>
          </cell>
          <cell r="D471" t="str">
            <v>นาย อรุณ เทพบัญชรชัย - นางวรัญญา  เทพบัญชรชัย</v>
          </cell>
          <cell r="E471">
            <v>910000</v>
          </cell>
          <cell r="F471">
            <v>0</v>
          </cell>
          <cell r="G471" t="str">
            <v>บ้านเดี่ยว 2 ชั้น</v>
          </cell>
          <cell r="H471">
            <v>67800</v>
          </cell>
        </row>
        <row r="472">
          <cell r="B472" t="str">
            <v>001-00000231-6</v>
          </cell>
          <cell r="C472" t="str">
            <v>h</v>
          </cell>
          <cell r="D472" t="str">
            <v xml:space="preserve">นาย ชุมพร รักในศิล </v>
          </cell>
          <cell r="E472">
            <v>920000</v>
          </cell>
          <cell r="F472">
            <v>0</v>
          </cell>
          <cell r="G472" t="str">
            <v>ทาวน์เฮ้าส์ 3 ชั้น</v>
          </cell>
          <cell r="H472">
            <v>68400</v>
          </cell>
        </row>
        <row r="473">
          <cell r="B473" t="str">
            <v>001-00000264-3</v>
          </cell>
          <cell r="C473" t="str">
            <v>h</v>
          </cell>
          <cell r="D473" t="str">
            <v>นาย สมพจน์ หมีทอง / น.ส.จิรภา เขียวศิริ</v>
          </cell>
          <cell r="E473">
            <v>957000</v>
          </cell>
          <cell r="F473">
            <v>0</v>
          </cell>
          <cell r="G473" t="str">
            <v>ทาวน์เฮ้าส์</v>
          </cell>
          <cell r="H473">
            <v>63600</v>
          </cell>
        </row>
        <row r="474">
          <cell r="B474" t="str">
            <v>001-00000285-2</v>
          </cell>
          <cell r="C474" t="str">
            <v>h</v>
          </cell>
          <cell r="D474" t="str">
            <v>นางสาวศรกมล  ภูผาคุณ</v>
          </cell>
          <cell r="E474">
            <v>980000</v>
          </cell>
          <cell r="F474">
            <v>0</v>
          </cell>
          <cell r="G474" t="str">
            <v>ทาวน์เฮ้าส์</v>
          </cell>
          <cell r="H474">
            <v>82800</v>
          </cell>
        </row>
        <row r="475">
          <cell r="B475" t="str">
            <v>001-00000945-1</v>
          </cell>
          <cell r="C475" t="str">
            <v>h</v>
          </cell>
          <cell r="D475" t="str">
            <v>นายทนันท์ชัย พงศ์พิพัฒน์เวช</v>
          </cell>
          <cell r="E475">
            <v>980000</v>
          </cell>
          <cell r="F475">
            <v>0</v>
          </cell>
          <cell r="G475" t="str">
            <v>ทาวน์เฮ้าส์</v>
          </cell>
          <cell r="H475">
            <v>78000</v>
          </cell>
        </row>
        <row r="476">
          <cell r="B476" t="str">
            <v>001-00000901-5</v>
          </cell>
          <cell r="C476" t="str">
            <v>b</v>
          </cell>
          <cell r="D476" t="str">
            <v xml:space="preserve">นาย ปราโมทย์ โพธิ์พุทธนันท์ </v>
          </cell>
          <cell r="E476">
            <v>1000000</v>
          </cell>
          <cell r="F476">
            <v>0</v>
          </cell>
          <cell r="G476" t="str">
            <v>บ้านเดี่ยว</v>
          </cell>
          <cell r="H476">
            <v>51000</v>
          </cell>
        </row>
        <row r="477">
          <cell r="B477" t="str">
            <v>001-00000442-1</v>
          </cell>
          <cell r="C477" t="str">
            <v>h</v>
          </cell>
          <cell r="D477" t="str">
            <v xml:space="preserve">นางสาว ศศศจี ศรีใส </v>
          </cell>
          <cell r="E477">
            <v>1000000</v>
          </cell>
          <cell r="F477">
            <v>0</v>
          </cell>
          <cell r="G477" t="str">
            <v>ทาวน์เฮ้าส์</v>
          </cell>
          <cell r="H477">
            <v>72600</v>
          </cell>
        </row>
        <row r="478">
          <cell r="C478">
            <v>88</v>
          </cell>
          <cell r="D478" t="str">
            <v>เงินกู้ไม่เกิน 1 ลบ. ไม่ค้างชำระ</v>
          </cell>
          <cell r="H478">
            <v>771920</v>
          </cell>
        </row>
        <row r="479">
          <cell r="B479" t="str">
            <v>001-00000922-4</v>
          </cell>
          <cell r="C479" t="str">
            <v>b</v>
          </cell>
          <cell r="D479" t="str">
            <v xml:space="preserve">นาง สุภัทรา สุวัตถี </v>
          </cell>
          <cell r="E479">
            <v>130000</v>
          </cell>
          <cell r="F479">
            <v>1</v>
          </cell>
          <cell r="G479" t="str">
            <v>ทาวน์เฮ้าส์ 2 ชั้น</v>
          </cell>
          <cell r="H479">
            <v>7800</v>
          </cell>
        </row>
        <row r="480">
          <cell r="B480" t="str">
            <v>001-00000903-3</v>
          </cell>
          <cell r="C480" t="str">
            <v>h</v>
          </cell>
          <cell r="D480" t="str">
            <v xml:space="preserve">นางสาวสาลี่ ,นายรุ่งโรจน์ ,นายสมาน ประสาสตร์ </v>
          </cell>
          <cell r="E480">
            <v>150000</v>
          </cell>
          <cell r="F480">
            <v>1</v>
          </cell>
          <cell r="G480" t="str">
            <v>บ้านเดี่ยว 1 ชั้น</v>
          </cell>
          <cell r="H480">
            <v>6800</v>
          </cell>
        </row>
        <row r="481">
          <cell r="B481" t="str">
            <v>001-00000906-0</v>
          </cell>
          <cell r="C481" t="str">
            <v>h</v>
          </cell>
          <cell r="D481" t="str">
            <v xml:space="preserve">นางสาว รุ่งทิพย์ รัตนโชติเรืองสุข </v>
          </cell>
          <cell r="E481">
            <v>170000</v>
          </cell>
          <cell r="F481">
            <v>1</v>
          </cell>
          <cell r="G481" t="str">
            <v>ห้องชุดพักอาศัย</v>
          </cell>
          <cell r="H481">
            <v>44400</v>
          </cell>
        </row>
        <row r="482">
          <cell r="B482" t="str">
            <v>001-00000719-1</v>
          </cell>
          <cell r="C482" t="str">
            <v>h</v>
          </cell>
          <cell r="D482" t="str">
            <v>นาง สุวรรณี คุ้มเดช / ร.ต.ปฏิมากร  คุ้มเดช</v>
          </cell>
          <cell r="E482">
            <v>184237.91</v>
          </cell>
          <cell r="F482">
            <v>1</v>
          </cell>
          <cell r="G482" t="str">
            <v>บ้านเดี่ยว</v>
          </cell>
          <cell r="H482">
            <v>12000</v>
          </cell>
        </row>
        <row r="483">
          <cell r="B483" t="str">
            <v>001-00000498-5</v>
          </cell>
          <cell r="C483" t="str">
            <v>h</v>
          </cell>
          <cell r="D483" t="str">
            <v xml:space="preserve">นาง เรวดี พรรณรังษี </v>
          </cell>
          <cell r="E483">
            <v>195000</v>
          </cell>
          <cell r="F483">
            <v>1</v>
          </cell>
          <cell r="G483" t="str">
            <v>ห้องชุดพักอาศัย</v>
          </cell>
          <cell r="H483">
            <v>13800</v>
          </cell>
        </row>
        <row r="484">
          <cell r="B484" t="str">
            <v>001-00000365-5</v>
          </cell>
          <cell r="C484" t="str">
            <v>h</v>
          </cell>
          <cell r="D484" t="str">
            <v xml:space="preserve">นางสาว รุ่งทิพย์ รัตนโชติเรืองสุข </v>
          </cell>
          <cell r="E484">
            <v>200000</v>
          </cell>
          <cell r="F484">
            <v>1</v>
          </cell>
          <cell r="G484" t="str">
            <v>ห้องชุดพักอาศัย</v>
          </cell>
          <cell r="H484">
            <v>30000</v>
          </cell>
        </row>
        <row r="485">
          <cell r="B485" t="str">
            <v>001-00000935-1</v>
          </cell>
          <cell r="C485" t="str">
            <v>b</v>
          </cell>
          <cell r="D485" t="str">
            <v>บริษัท ศุภนิมิตร พร็อพเพอร์ตี้ จำกัด</v>
          </cell>
          <cell r="E485">
            <v>231700</v>
          </cell>
          <cell r="F485">
            <v>1</v>
          </cell>
          <cell r="G485" t="str">
            <v>ทีดินพร้อมโครงการจัดสรร</v>
          </cell>
          <cell r="H485">
            <v>79148.962800000008</v>
          </cell>
        </row>
        <row r="486">
          <cell r="B486" t="str">
            <v>001-00000083-4</v>
          </cell>
          <cell r="C486" t="str">
            <v>h</v>
          </cell>
          <cell r="D486" t="str">
            <v xml:space="preserve">นาง อัจฉรา สุพัฒนผลาผล </v>
          </cell>
          <cell r="E486">
            <v>290000</v>
          </cell>
          <cell r="F486">
            <v>1</v>
          </cell>
          <cell r="G486" t="str">
            <v>ห้องชุดพักอาศัย</v>
          </cell>
          <cell r="H486">
            <v>21000</v>
          </cell>
        </row>
        <row r="487">
          <cell r="B487" t="str">
            <v>001-00000869-4</v>
          </cell>
          <cell r="C487" t="str">
            <v>h</v>
          </cell>
          <cell r="D487" t="str">
            <v xml:space="preserve">นาง ปราศรัย พลอยเพ็ชร </v>
          </cell>
          <cell r="E487">
            <v>336000</v>
          </cell>
          <cell r="F487">
            <v>1</v>
          </cell>
          <cell r="G487" t="str">
            <v>ที่ดินเปล่า</v>
          </cell>
          <cell r="H487">
            <v>24600</v>
          </cell>
        </row>
        <row r="488">
          <cell r="B488" t="str">
            <v>001-00000826-7</v>
          </cell>
          <cell r="C488" t="str">
            <v>h</v>
          </cell>
          <cell r="D488" t="str">
            <v>นาย สุรินทร์ ถิรโศภิตเลิศ / นางวรลักษณ์  ถิรโศภิตเลิศ</v>
          </cell>
          <cell r="E488">
            <v>350000</v>
          </cell>
          <cell r="F488">
            <v>1</v>
          </cell>
          <cell r="G488" t="str">
            <v>ทาวน์เฮ้าส์</v>
          </cell>
          <cell r="H488">
            <v>72000</v>
          </cell>
        </row>
        <row r="489">
          <cell r="B489" t="str">
            <v>001-00000885-8</v>
          </cell>
          <cell r="C489" t="str">
            <v>h</v>
          </cell>
          <cell r="D489" t="str">
            <v xml:space="preserve">นาย วินัย สวธานันท์ </v>
          </cell>
          <cell r="E489">
            <v>370000</v>
          </cell>
          <cell r="F489">
            <v>1</v>
          </cell>
          <cell r="G489" t="str">
            <v>ทาวน์เฮ้าส์</v>
          </cell>
          <cell r="H489">
            <v>20400</v>
          </cell>
        </row>
        <row r="490">
          <cell r="B490" t="str">
            <v>001-00000851-2</v>
          </cell>
          <cell r="C490" t="str">
            <v>h</v>
          </cell>
          <cell r="D490" t="str">
            <v>นาย มานิตย์ แผ้วประยูร / นางราชนี  แผ้วประยูร</v>
          </cell>
          <cell r="E490">
            <v>400000</v>
          </cell>
          <cell r="F490">
            <v>1</v>
          </cell>
          <cell r="G490" t="str">
            <v>บ้านเดี่ยว</v>
          </cell>
          <cell r="H490">
            <v>58200</v>
          </cell>
        </row>
        <row r="491">
          <cell r="B491" t="str">
            <v>001-00000142-8</v>
          </cell>
          <cell r="C491" t="str">
            <v>h</v>
          </cell>
          <cell r="D491" t="str">
            <v>นางธนาภา ปรีดาวัฒนกิจ</v>
          </cell>
          <cell r="E491">
            <v>630000</v>
          </cell>
          <cell r="F491">
            <v>1</v>
          </cell>
          <cell r="G491" t="str">
            <v>ทาวน์เฮ้าส์ 3 ชั้น</v>
          </cell>
          <cell r="H491">
            <v>36000</v>
          </cell>
        </row>
        <row r="492">
          <cell r="B492" t="str">
            <v>001-00000629-4</v>
          </cell>
          <cell r="C492" t="str">
            <v>b</v>
          </cell>
          <cell r="D492" t="str">
            <v xml:space="preserve">นางสาว เกศินี วงศ์ปะระ </v>
          </cell>
          <cell r="E492">
            <v>640000</v>
          </cell>
          <cell r="F492">
            <v>1</v>
          </cell>
          <cell r="G492" t="str">
            <v>ทาวน์เฮ้าส์ 2-3 ชั้น</v>
          </cell>
          <cell r="H492">
            <v>42000</v>
          </cell>
        </row>
        <row r="493">
          <cell r="B493" t="str">
            <v>001-00000727-3</v>
          </cell>
          <cell r="C493" t="str">
            <v>h</v>
          </cell>
          <cell r="D493" t="str">
            <v xml:space="preserve">นาย สมยศ วัลภานุรักษ์ </v>
          </cell>
          <cell r="E493">
            <v>910000</v>
          </cell>
          <cell r="F493">
            <v>1</v>
          </cell>
          <cell r="G493" t="str">
            <v>บ้านเดี่ยวตึกชั้นเดียว</v>
          </cell>
          <cell r="H493">
            <v>78000</v>
          </cell>
        </row>
        <row r="494">
          <cell r="B494" t="str">
            <v>001-00000414-9</v>
          </cell>
          <cell r="C494" t="str">
            <v>h</v>
          </cell>
          <cell r="D494" t="str">
            <v>นาย เอนก แช่มช้อย / สุภาภรณ์  แช่มช้อย</v>
          </cell>
          <cell r="E494">
            <v>950000</v>
          </cell>
          <cell r="F494">
            <v>1</v>
          </cell>
          <cell r="G494" t="str">
            <v>บ้านเดี่ยว</v>
          </cell>
          <cell r="H494">
            <v>66000</v>
          </cell>
        </row>
        <row r="495">
          <cell r="B495" t="str">
            <v>001-00000786-4</v>
          </cell>
          <cell r="C495" t="str">
            <v>h</v>
          </cell>
          <cell r="D495" t="str">
            <v xml:space="preserve">นาง รัสม์ชญา คันธมธุรพจน์ </v>
          </cell>
          <cell r="E495">
            <v>105000</v>
          </cell>
          <cell r="F495">
            <v>2</v>
          </cell>
          <cell r="G495" t="str">
            <v>ห้องชุดพักอาศัย</v>
          </cell>
          <cell r="H495">
            <v>8400</v>
          </cell>
        </row>
        <row r="496">
          <cell r="B496" t="str">
            <v>001-00000785-5</v>
          </cell>
          <cell r="C496" t="str">
            <v>h</v>
          </cell>
          <cell r="D496" t="str">
            <v xml:space="preserve">นาง รัสม์ชญา คันธมธุรพจน์ </v>
          </cell>
          <cell r="E496">
            <v>402000</v>
          </cell>
          <cell r="F496">
            <v>2</v>
          </cell>
          <cell r="G496" t="str">
            <v>ห้องชุดพักอาศัย</v>
          </cell>
          <cell r="H496">
            <v>28980</v>
          </cell>
        </row>
        <row r="497">
          <cell r="B497" t="str">
            <v>001-00000435-8</v>
          </cell>
          <cell r="C497" t="str">
            <v>h</v>
          </cell>
          <cell r="D497" t="str">
            <v xml:space="preserve">นาง ชลัยพร กลั่นบิดา </v>
          </cell>
          <cell r="E497">
            <v>490000</v>
          </cell>
          <cell r="F497">
            <v>2</v>
          </cell>
          <cell r="G497" t="str">
            <v>บ้านเดี่ยวตึกชั้นเดียว</v>
          </cell>
          <cell r="H497">
            <v>36000</v>
          </cell>
        </row>
        <row r="498">
          <cell r="B498" t="str">
            <v>001-00000054-3</v>
          </cell>
          <cell r="C498" t="str">
            <v>h</v>
          </cell>
          <cell r="D498" t="str">
            <v xml:space="preserve">นางสาว ประไพจิต ทองมา </v>
          </cell>
          <cell r="E498">
            <v>535000</v>
          </cell>
          <cell r="F498">
            <v>2</v>
          </cell>
          <cell r="G498" t="str">
            <v>ห้องชุดพักอาศัย</v>
          </cell>
          <cell r="H498">
            <v>49200</v>
          </cell>
        </row>
        <row r="499">
          <cell r="B499" t="str">
            <v>001-00000888-5</v>
          </cell>
          <cell r="C499" t="str">
            <v>h</v>
          </cell>
          <cell r="D499" t="str">
            <v>นาย ภาคภูมิ ศรีชำนิ ,นางขวัญใจ  ศรีชำนิ</v>
          </cell>
          <cell r="E499">
            <v>580000</v>
          </cell>
          <cell r="F499">
            <v>2</v>
          </cell>
          <cell r="G499" t="str">
            <v>ห้องชุดพักอาศัย</v>
          </cell>
          <cell r="H499">
            <v>78000</v>
          </cell>
        </row>
        <row r="500">
          <cell r="B500" t="str">
            <v>001-00000138-2</v>
          </cell>
          <cell r="C500" t="str">
            <v>h</v>
          </cell>
          <cell r="D500" t="str">
            <v>นาง สุภัทรา สุวัตถี - นายสุวิทย์ สุวัตถี</v>
          </cell>
          <cell r="E500">
            <v>590000</v>
          </cell>
          <cell r="F500">
            <v>2</v>
          </cell>
          <cell r="G500" t="str">
            <v>ทาวน์เฮ้าส์ 2-3 ชั้น</v>
          </cell>
          <cell r="H500">
            <v>40200</v>
          </cell>
        </row>
        <row r="501">
          <cell r="B501" t="str">
            <v>001-00000574-6</v>
          </cell>
          <cell r="C501" t="str">
            <v>h</v>
          </cell>
          <cell r="D501" t="str">
            <v>นาย วินัย ดำขำ / น.ส.วรรณา  นิพนธ์</v>
          </cell>
          <cell r="E501">
            <v>975000</v>
          </cell>
          <cell r="F501">
            <v>2</v>
          </cell>
          <cell r="G501" t="str">
            <v>ทาวน์เฮ้าส์ 2 ชั้น</v>
          </cell>
          <cell r="H501">
            <v>60600</v>
          </cell>
        </row>
        <row r="502">
          <cell r="C502">
            <v>23</v>
          </cell>
          <cell r="D502" t="str">
            <v>ไม่เกิน 1 ลบ. ( 1 - 2.9 งวด)</v>
          </cell>
        </row>
        <row r="503">
          <cell r="B503" t="str">
            <v>001-00000424-9</v>
          </cell>
          <cell r="C503" t="str">
            <v>h</v>
          </cell>
          <cell r="D503" t="str">
            <v>นางสาว แอนโทนิต เพี๊ยตร ,นายเรรี่เวล เพี๊ยตร,นางเบลดารี โรหะทัศน์</v>
          </cell>
          <cell r="E503">
            <v>200000</v>
          </cell>
          <cell r="F503">
            <v>3</v>
          </cell>
          <cell r="G503" t="str">
            <v>บ้านเดี่ยว 2 ชั้น</v>
          </cell>
          <cell r="H503">
            <v>15600</v>
          </cell>
        </row>
        <row r="504">
          <cell r="B504" t="str">
            <v>001-00000145-5</v>
          </cell>
          <cell r="C504" t="str">
            <v>h</v>
          </cell>
          <cell r="D504" t="str">
            <v>นางพารุณี สุพรรณ์เนียม, นายธีรพัฒน์ ทรงฤกษ์</v>
          </cell>
          <cell r="E504">
            <v>670000</v>
          </cell>
          <cell r="F504">
            <v>3</v>
          </cell>
          <cell r="G504" t="str">
            <v>ทาวน์เฮ้าส์ 2-3 ชั้น</v>
          </cell>
          <cell r="H504">
            <v>49200</v>
          </cell>
        </row>
        <row r="505">
          <cell r="B505" t="str">
            <v>001-00000360-4</v>
          </cell>
          <cell r="C505" t="str">
            <v>b</v>
          </cell>
          <cell r="D505" t="str">
            <v>นาย กำพล พจนากรณ์ -  นางบงกช   พจนากรณ์</v>
          </cell>
          <cell r="E505">
            <v>650000</v>
          </cell>
          <cell r="F505">
            <v>4</v>
          </cell>
          <cell r="G505" t="str">
            <v>บ้านเดี่ยว</v>
          </cell>
          <cell r="H505">
            <v>63000</v>
          </cell>
        </row>
        <row r="506">
          <cell r="C506">
            <v>3</v>
          </cell>
          <cell r="D506" t="str">
            <v>ไม่เกิน 1 ลบ. ( 3 -  5.9 งวด)</v>
          </cell>
        </row>
        <row r="507">
          <cell r="B507" t="str">
            <v>001-00000006-1</v>
          </cell>
          <cell r="C507" t="str">
            <v>h</v>
          </cell>
          <cell r="D507" t="str">
            <v xml:space="preserve">นาย เกษม ยิ้มละออ </v>
          </cell>
          <cell r="E507">
            <v>460000</v>
          </cell>
          <cell r="F507">
            <v>9</v>
          </cell>
          <cell r="G507" t="str">
            <v>ห้องชุดพักอาศัย</v>
          </cell>
          <cell r="H507">
            <v>32400</v>
          </cell>
        </row>
        <row r="508">
          <cell r="B508" t="str">
            <v>001-00000240-1</v>
          </cell>
          <cell r="C508" t="str">
            <v>h</v>
          </cell>
          <cell r="D508" t="str">
            <v xml:space="preserve">นาย ครรชิต อุทยานานนท์ </v>
          </cell>
          <cell r="E508">
            <v>300000</v>
          </cell>
          <cell r="F508">
            <v>10</v>
          </cell>
          <cell r="G508" t="str">
            <v>ห้องชุดพักอาศัย</v>
          </cell>
          <cell r="H508">
            <v>26400</v>
          </cell>
        </row>
        <row r="509">
          <cell r="B509" t="str">
            <v>001-00000436-7</v>
          </cell>
          <cell r="C509" t="str">
            <v>h</v>
          </cell>
          <cell r="D509" t="str">
            <v xml:space="preserve">นาย ฤกษ์ชัยชาญ พงศ์ศิริวรรณ </v>
          </cell>
          <cell r="E509">
            <v>616000</v>
          </cell>
          <cell r="F509">
            <v>10</v>
          </cell>
          <cell r="G509" t="str">
            <v>ทาวน์เฮ้าส์</v>
          </cell>
          <cell r="H509">
            <v>45600</v>
          </cell>
        </row>
        <row r="510">
          <cell r="C510">
            <v>3</v>
          </cell>
          <cell r="D510" t="str">
            <v>ไม่เกิน 1 ลบ. ( 6 - 11.9 งวด)</v>
          </cell>
        </row>
        <row r="511">
          <cell r="B511" t="str">
            <v>001-00000255-2</v>
          </cell>
          <cell r="C511" t="str">
            <v>h</v>
          </cell>
          <cell r="D511" t="str">
            <v>นางสาวสกาวรัตน์  ถาวรศิริ</v>
          </cell>
          <cell r="E511">
            <v>365242.15</v>
          </cell>
          <cell r="F511">
            <v>15</v>
          </cell>
          <cell r="G511" t="str">
            <v>ห้องชุดพักอาศัย</v>
          </cell>
          <cell r="H511">
            <v>82500</v>
          </cell>
        </row>
        <row r="512">
          <cell r="B512" t="str">
            <v>001-00000098-9</v>
          </cell>
          <cell r="C512" t="str">
            <v>b</v>
          </cell>
          <cell r="D512" t="str">
            <v>นางสาว ปัทมา หอมจันทร์ / นางเพ็ญศรี  หอมจันทร์</v>
          </cell>
          <cell r="E512">
            <v>300000</v>
          </cell>
          <cell r="F512">
            <v>16</v>
          </cell>
          <cell r="G512" t="str">
            <v>ทาวน์เฮ้าส์ 2 ชั้น</v>
          </cell>
          <cell r="H512">
            <v>39000</v>
          </cell>
        </row>
        <row r="513">
          <cell r="B513" t="str">
            <v>001-00000099-8</v>
          </cell>
          <cell r="C513" t="str">
            <v>h</v>
          </cell>
          <cell r="D513" t="str">
            <v xml:space="preserve">นาย ธานี ธารภาค </v>
          </cell>
          <cell r="E513">
            <v>634620.38</v>
          </cell>
          <cell r="F513">
            <v>39</v>
          </cell>
          <cell r="G513" t="str">
            <v>บ้านเดี่ยว</v>
          </cell>
          <cell r="H513">
            <v>270000</v>
          </cell>
        </row>
        <row r="514">
          <cell r="B514" t="str">
            <v>001-00000429-4</v>
          </cell>
          <cell r="C514" t="str">
            <v>h</v>
          </cell>
          <cell r="D514" t="str">
            <v>นางสาว วราภรณ์ มีนรัตนทรัพย์  - นายประเสริฐ   มีนรัตนทรัพย์</v>
          </cell>
          <cell r="E514">
            <v>550000</v>
          </cell>
          <cell r="F514">
            <v>53</v>
          </cell>
          <cell r="G514" t="str">
            <v>ที่ดินเปล่า</v>
          </cell>
          <cell r="H514">
            <v>30000</v>
          </cell>
        </row>
        <row r="515">
          <cell r="C515">
            <v>4</v>
          </cell>
          <cell r="D515" t="str">
            <v>ไม่เกิน 1 ลบ.  ( 12 ด.ขึ้นไป)</v>
          </cell>
        </row>
        <row r="516">
          <cell r="C516">
            <v>121</v>
          </cell>
          <cell r="D516" t="str">
            <v>ชำระครบ</v>
          </cell>
          <cell r="H516">
            <v>5595014.2961333329</v>
          </cell>
        </row>
        <row r="517">
          <cell r="C517">
            <v>240</v>
          </cell>
          <cell r="D517" t="str">
            <v>เงินกู้ไม่เกิน 1 ล้านบาท</v>
          </cell>
          <cell r="E517">
            <v>123492716</v>
          </cell>
          <cell r="H517">
            <v>11650930.526319582</v>
          </cell>
        </row>
        <row r="518">
          <cell r="B518" t="str">
            <v>001-00000668-5</v>
          </cell>
          <cell r="C518" t="str">
            <v>h</v>
          </cell>
          <cell r="D518" t="str">
            <v>นาย ศุภวัฒน์ อั้นใจใหญ่ / น.ส.สุนีย์  จิรเมธวรพงศ์</v>
          </cell>
          <cell r="E518">
            <v>1200000</v>
          </cell>
          <cell r="F518">
            <v>0</v>
          </cell>
          <cell r="G518" t="str">
            <v>ทาวน์เฮ้าส์</v>
          </cell>
          <cell r="H518">
            <v>79800</v>
          </cell>
        </row>
        <row r="519">
          <cell r="B519" t="str">
            <v>001-00000750-4</v>
          </cell>
          <cell r="C519" t="str">
            <v>h</v>
          </cell>
          <cell r="D519" t="str">
            <v>นาย ชัยสิทธิ์ จั่นทรัพย์ / น.ส.ดรุณี  แก้วปาริฉัตร</v>
          </cell>
          <cell r="E519">
            <v>1200000</v>
          </cell>
          <cell r="F519">
            <v>0</v>
          </cell>
          <cell r="G519" t="str">
            <v>บ้านเดี่ยว 1 ชั้น</v>
          </cell>
          <cell r="H519">
            <v>64000</v>
          </cell>
        </row>
        <row r="520">
          <cell r="B520" t="str">
            <v>001-00000502-8</v>
          </cell>
          <cell r="C520" t="str">
            <v>h</v>
          </cell>
          <cell r="D520" t="str">
            <v>นาย ภาคภูมิ ศรีชำนิ -  นางขวัญใจ  ศรีชำนิ</v>
          </cell>
          <cell r="E520">
            <v>1300000</v>
          </cell>
          <cell r="F520">
            <v>0</v>
          </cell>
          <cell r="G520" t="str">
            <v>ห้องชุดพักอาศัย</v>
          </cell>
          <cell r="H520">
            <v>102000</v>
          </cell>
        </row>
        <row r="521">
          <cell r="B521" t="str">
            <v>001-00000841-2</v>
          </cell>
          <cell r="C521" t="str">
            <v>h</v>
          </cell>
          <cell r="D521" t="str">
            <v xml:space="preserve">นาง ธนภร บุญยั่งยืน </v>
          </cell>
          <cell r="E521">
            <v>1350000</v>
          </cell>
          <cell r="F521">
            <v>0</v>
          </cell>
          <cell r="G521" t="str">
            <v>ห้องชุดพักอาศัย</v>
          </cell>
          <cell r="H521">
            <v>104400</v>
          </cell>
        </row>
        <row r="522">
          <cell r="B522" t="str">
            <v>001-00000037-0</v>
          </cell>
          <cell r="C522" t="str">
            <v>b</v>
          </cell>
          <cell r="D522" t="str">
            <v>นาย วันชัย น้อยสาคร ,นางมาลี  น้อยสาคร</v>
          </cell>
          <cell r="E522">
            <v>1800000</v>
          </cell>
          <cell r="F522">
            <v>0</v>
          </cell>
          <cell r="G522" t="str">
            <v>อาคารพาณิชย์</v>
          </cell>
          <cell r="H522">
            <v>174600</v>
          </cell>
        </row>
        <row r="523">
          <cell r="B523" t="str">
            <v>001-00000444-9</v>
          </cell>
          <cell r="C523" t="str">
            <v>h</v>
          </cell>
          <cell r="D523" t="str">
            <v xml:space="preserve">นาย สุวิทย์ วิชชาวุฒิ </v>
          </cell>
          <cell r="E523">
            <v>3000000</v>
          </cell>
          <cell r="F523">
            <v>0</v>
          </cell>
          <cell r="G523" t="str">
            <v>ห้องชุดพักอาศัย</v>
          </cell>
          <cell r="H523">
            <v>576600</v>
          </cell>
        </row>
        <row r="524">
          <cell r="B524" t="str">
            <v>001-00000216-1</v>
          </cell>
          <cell r="C524" t="str">
            <v>h</v>
          </cell>
          <cell r="D524" t="str">
            <v>นางกมลวรรณ เชาว์ขวัญยืน</v>
          </cell>
          <cell r="E524">
            <v>3000000</v>
          </cell>
          <cell r="F524">
            <v>0</v>
          </cell>
          <cell r="G524" t="str">
            <v>ห้องชุดพักอาศัย</v>
          </cell>
          <cell r="H524">
            <v>264000</v>
          </cell>
        </row>
        <row r="525">
          <cell r="B525" t="str">
            <v>001-00000915-1</v>
          </cell>
          <cell r="C525" t="str">
            <v>b</v>
          </cell>
          <cell r="D525" t="str">
            <v>ร้อยเอก ธวัชชัย มีทองคำ และนางทวีรัตน์  มีทองคำ</v>
          </cell>
          <cell r="E525">
            <v>3500000</v>
          </cell>
          <cell r="F525">
            <v>0</v>
          </cell>
          <cell r="G525" t="str">
            <v>ที่ดินเปล่า</v>
          </cell>
          <cell r="H525">
            <v>201000</v>
          </cell>
        </row>
        <row r="526">
          <cell r="B526" t="str">
            <v>001-00000008-9</v>
          </cell>
          <cell r="C526" t="str">
            <v>b</v>
          </cell>
          <cell r="D526" t="str">
            <v>นายชยันต์ ศาลิคุปต์</v>
          </cell>
          <cell r="E526">
            <v>4500000</v>
          </cell>
          <cell r="F526">
            <v>0</v>
          </cell>
          <cell r="G526" t="str">
            <v>ที่ดินเปล่า</v>
          </cell>
          <cell r="H526">
            <v>288000</v>
          </cell>
        </row>
        <row r="527">
          <cell r="B527" t="str">
            <v>001-00000961-5</v>
          </cell>
          <cell r="C527" t="str">
            <v>b</v>
          </cell>
          <cell r="D527" t="str">
            <v>บริษัท ทิมอิน กรุ๊ป จำกัด</v>
          </cell>
          <cell r="E527">
            <v>4700000</v>
          </cell>
          <cell r="F527">
            <v>0</v>
          </cell>
          <cell r="G527" t="str">
            <v>ที่ดินพร้อมโครงการจัดสรร</v>
          </cell>
          <cell r="H527">
            <v>148640.46512500002</v>
          </cell>
        </row>
        <row r="528">
          <cell r="B528" t="str">
            <v>001-00000558-2</v>
          </cell>
          <cell r="C528" t="str">
            <v>b</v>
          </cell>
          <cell r="D528" t="str">
            <v xml:space="preserve">นาย มาริส อินทรโกมาลย์สุต </v>
          </cell>
          <cell r="E528">
            <v>10000000</v>
          </cell>
          <cell r="F528">
            <v>0</v>
          </cell>
          <cell r="G528" t="str">
            <v>บ้านเดี่ยว 2 ชั้น</v>
          </cell>
          <cell r="H528">
            <v>214933.63033333331</v>
          </cell>
        </row>
        <row r="529">
          <cell r="C529">
            <v>11</v>
          </cell>
          <cell r="D529" t="str">
            <v>เงินกู้ 1- 10  ลบ. ไม่ค้างชำระ</v>
          </cell>
          <cell r="H529">
            <v>19463918.917911246</v>
          </cell>
        </row>
        <row r="530">
          <cell r="B530" t="str">
            <v>001-00000763-7</v>
          </cell>
          <cell r="C530" t="str">
            <v>h</v>
          </cell>
          <cell r="D530" t="str">
            <v>นาย เอนก นะมิ / นางจำรีรัตน์  นะมิ</v>
          </cell>
          <cell r="E530">
            <v>1300000</v>
          </cell>
          <cell r="F530">
            <v>1</v>
          </cell>
          <cell r="G530" t="str">
            <v>บ้านเดี่ยว 2 ชั้น</v>
          </cell>
          <cell r="H530">
            <v>67800</v>
          </cell>
        </row>
        <row r="531">
          <cell r="B531" t="str">
            <v>001-00000549-1</v>
          </cell>
          <cell r="C531" t="str">
            <v>h</v>
          </cell>
          <cell r="D531" t="str">
            <v>นาย มนูญ มุ่งพาลชล -  นางราตรี   มุ่งพาลชล</v>
          </cell>
          <cell r="E531">
            <v>1470000</v>
          </cell>
          <cell r="F531">
            <v>1</v>
          </cell>
          <cell r="G531" t="str">
            <v>ที่ดินเปล่า</v>
          </cell>
          <cell r="H531">
            <v>109200</v>
          </cell>
        </row>
        <row r="532">
          <cell r="B532" t="str">
            <v>001-00000367-3</v>
          </cell>
          <cell r="C532" t="str">
            <v>h</v>
          </cell>
          <cell r="D532" t="str">
            <v xml:space="preserve">นาง พิตราภรณ์ บุณยรัตพันธุ์ </v>
          </cell>
          <cell r="E532">
            <v>1500000</v>
          </cell>
          <cell r="F532">
            <v>1</v>
          </cell>
          <cell r="G532" t="str">
            <v>ห้องชุดพักอาศัย</v>
          </cell>
          <cell r="H532">
            <v>70200</v>
          </cell>
        </row>
        <row r="533">
          <cell r="B533" t="str">
            <v>001-00000204-3</v>
          </cell>
          <cell r="C533" t="str">
            <v>h</v>
          </cell>
          <cell r="D533" t="str">
            <v>นางสาว ชุติมา อยู่ยืน -  นางสาวชนิดา   อยุ่ยืน</v>
          </cell>
          <cell r="E533">
            <v>1530000</v>
          </cell>
          <cell r="F533">
            <v>1</v>
          </cell>
          <cell r="G533" t="str">
            <v>ทาวน์เฮ้าส์</v>
          </cell>
          <cell r="H533">
            <v>81500</v>
          </cell>
        </row>
        <row r="534">
          <cell r="B534" t="str">
            <v>001-00000954-2</v>
          </cell>
          <cell r="C534" t="str">
            <v>b</v>
          </cell>
          <cell r="D534" t="str">
            <v>บริษัท สิทธารมย์ รีเจนท์ จำกัด</v>
          </cell>
          <cell r="E534">
            <v>1901256</v>
          </cell>
          <cell r="F534">
            <v>1</v>
          </cell>
          <cell r="G534" t="str">
            <v>ที่ดินพร้อมโครงการจัดสรร</v>
          </cell>
          <cell r="H534">
            <v>32847.283362499998</v>
          </cell>
        </row>
        <row r="535">
          <cell r="B535" t="str">
            <v>001-00000853-0</v>
          </cell>
          <cell r="C535" t="str">
            <v>h</v>
          </cell>
          <cell r="D535" t="str">
            <v>สุบิน, เพียงใจ มี้เจริญ</v>
          </cell>
          <cell r="E535">
            <v>2125000</v>
          </cell>
          <cell r="F535">
            <v>1</v>
          </cell>
          <cell r="G535">
            <v>0</v>
          </cell>
          <cell r="H535">
            <v>30000</v>
          </cell>
        </row>
        <row r="536">
          <cell r="B536" t="str">
            <v>001-00000953-3</v>
          </cell>
          <cell r="C536" t="str">
            <v>b</v>
          </cell>
          <cell r="D536" t="str">
            <v>บริษัท สิทธารมย์ รีเจนท์ จำกัด</v>
          </cell>
          <cell r="E536">
            <v>2495378</v>
          </cell>
          <cell r="F536">
            <v>1</v>
          </cell>
          <cell r="G536" t="str">
            <v>ที่ดินพร้อมโครงการจัดสรร</v>
          </cell>
          <cell r="H536">
            <v>74827.901775000006</v>
          </cell>
        </row>
        <row r="537">
          <cell r="B537" t="str">
            <v>001-00000619-4</v>
          </cell>
          <cell r="C537" t="str">
            <v>h</v>
          </cell>
          <cell r="D537" t="str">
            <v xml:space="preserve">นางสาว กนกวรรณ รุกขจินดา </v>
          </cell>
          <cell r="E537">
            <v>3660000</v>
          </cell>
          <cell r="F537">
            <v>1</v>
          </cell>
          <cell r="G537" t="str">
            <v>ห้องชุดพักอาศัย</v>
          </cell>
          <cell r="H537">
            <v>278400</v>
          </cell>
        </row>
        <row r="538">
          <cell r="B538" t="str">
            <v>001-00000102-8</v>
          </cell>
          <cell r="C538" t="str">
            <v>h</v>
          </cell>
          <cell r="D538" t="str">
            <v>นาย สุชาติ เรืองยศวรรธม์ ,นางปราณี  เรืองยศวรรธม์</v>
          </cell>
          <cell r="E538">
            <v>5500000</v>
          </cell>
          <cell r="F538">
            <v>1</v>
          </cell>
          <cell r="G538" t="str">
            <v>ที่ดินเปล่า</v>
          </cell>
          <cell r="H538">
            <v>532800</v>
          </cell>
        </row>
        <row r="539">
          <cell r="B539" t="str">
            <v>001-00000318-2</v>
          </cell>
          <cell r="C539" t="str">
            <v>h</v>
          </cell>
          <cell r="D539" t="str">
            <v xml:space="preserve">นางสาว ภัสรา อุปถัมภ์ </v>
          </cell>
          <cell r="E539">
            <v>1020000</v>
          </cell>
          <cell r="F539">
            <v>2</v>
          </cell>
          <cell r="G539" t="str">
            <v>ห้องชุดพักอาศัย</v>
          </cell>
          <cell r="H539">
            <v>90000</v>
          </cell>
        </row>
        <row r="540">
          <cell r="B540" t="str">
            <v>001-00000317-3</v>
          </cell>
          <cell r="C540" t="str">
            <v>h</v>
          </cell>
          <cell r="D540" t="str">
            <v xml:space="preserve">นาย วิเชฐ ตันติวานิช </v>
          </cell>
          <cell r="E540">
            <v>2730000</v>
          </cell>
          <cell r="F540">
            <v>2</v>
          </cell>
          <cell r="G540" t="str">
            <v>ห้องชุดพักอาศัย</v>
          </cell>
          <cell r="H540">
            <v>213000</v>
          </cell>
        </row>
        <row r="541">
          <cell r="C541">
            <v>11</v>
          </cell>
          <cell r="D541" t="str">
            <v>เงินกู้   1 - 10  ลบ. ( 1 - 2.9 งวด)</v>
          </cell>
        </row>
        <row r="542">
          <cell r="B542" t="str">
            <v>001-00000181-9</v>
          </cell>
          <cell r="C542" t="str">
            <v>h</v>
          </cell>
          <cell r="D542" t="str">
            <v>นางสกุลตลา งามสมชาติ</v>
          </cell>
          <cell r="E542">
            <v>1140000</v>
          </cell>
          <cell r="F542">
            <v>3</v>
          </cell>
          <cell r="G542" t="str">
            <v>ห้องชุดพักอาศัย</v>
          </cell>
          <cell r="H542">
            <v>45000</v>
          </cell>
        </row>
        <row r="543">
          <cell r="B543" t="str">
            <v>001-00000739-1</v>
          </cell>
          <cell r="C543" t="str">
            <v>h</v>
          </cell>
          <cell r="D543" t="str">
            <v xml:space="preserve">นาง อรุณี ศรีมณฑล </v>
          </cell>
          <cell r="E543">
            <v>1600000</v>
          </cell>
          <cell r="F543">
            <v>3</v>
          </cell>
          <cell r="G543" t="str">
            <v>บ้านเดี่ยว 2 ชั้น</v>
          </cell>
          <cell r="H543">
            <v>124800</v>
          </cell>
        </row>
        <row r="544">
          <cell r="B544" t="str">
            <v>001-00000676-7</v>
          </cell>
          <cell r="C544" t="str">
            <v>h</v>
          </cell>
          <cell r="D544" t="str">
            <v>นาย ประยูร สงวนสิน -  นางพนิดา  ชินสุวพลา</v>
          </cell>
          <cell r="E544">
            <v>2000000</v>
          </cell>
          <cell r="F544">
            <v>3</v>
          </cell>
          <cell r="G544" t="str">
            <v>ห้องชุดพักอาศัย</v>
          </cell>
          <cell r="H544">
            <v>180000</v>
          </cell>
        </row>
        <row r="545">
          <cell r="B545" t="str">
            <v>001-00000690-7</v>
          </cell>
          <cell r="C545" t="str">
            <v>h</v>
          </cell>
          <cell r="D545" t="str">
            <v xml:space="preserve">นาย นรากรณ์ ธารีจิตต์ </v>
          </cell>
          <cell r="E545">
            <v>1550000</v>
          </cell>
          <cell r="F545">
            <v>5</v>
          </cell>
          <cell r="G545" t="str">
            <v>ห้องชุดพักอาศัย</v>
          </cell>
          <cell r="H545">
            <v>110400</v>
          </cell>
        </row>
        <row r="546">
          <cell r="B546" t="str">
            <v>001-00000310-4</v>
          </cell>
          <cell r="C546" t="str">
            <v>h</v>
          </cell>
          <cell r="D546" t="str">
            <v>นาย ชลธี เภาธะทัต -  นางเรืองรวี   เภาธะทัต</v>
          </cell>
          <cell r="E546">
            <v>1690000</v>
          </cell>
          <cell r="F546">
            <v>5</v>
          </cell>
          <cell r="G546" t="str">
            <v>ห้องชุดพักอาศัย</v>
          </cell>
          <cell r="H546">
            <v>132000</v>
          </cell>
        </row>
        <row r="547">
          <cell r="C547">
            <v>5</v>
          </cell>
          <cell r="D547" t="str">
            <v>เงินกู้   1 - 10  ลบ. ( 3 - 5.9 งวด)</v>
          </cell>
        </row>
        <row r="548">
          <cell r="B548" t="str">
            <v>001-00000161-9</v>
          </cell>
          <cell r="C548" t="str">
            <v>h</v>
          </cell>
          <cell r="D548" t="str">
            <v>นางสาวเพ็ญศรี วงษ์ปาน</v>
          </cell>
          <cell r="E548">
            <v>1090000</v>
          </cell>
          <cell r="F548">
            <v>6</v>
          </cell>
          <cell r="G548" t="str">
            <v>ห้องชุดพักอาศัย</v>
          </cell>
          <cell r="H548">
            <v>59725.21</v>
          </cell>
        </row>
        <row r="549">
          <cell r="B549" t="str">
            <v>001-00000515-5</v>
          </cell>
          <cell r="C549" t="str">
            <v>b</v>
          </cell>
          <cell r="D549" t="str">
            <v xml:space="preserve">นาย มาริส อินทรโกมาลย์สุต </v>
          </cell>
          <cell r="E549">
            <v>8000000</v>
          </cell>
          <cell r="F549">
            <v>6</v>
          </cell>
          <cell r="G549" t="str">
            <v>บ้านเดี่ยว 2 ชั้น</v>
          </cell>
          <cell r="H549">
            <v>960000</v>
          </cell>
        </row>
        <row r="550">
          <cell r="B550" t="str">
            <v>001-00000004-3</v>
          </cell>
          <cell r="C550" t="str">
            <v>b</v>
          </cell>
          <cell r="D550" t="str">
            <v>นางสาว แก้วเจริญ เมฆลา / ม.ล.พันธ์สวัสดิ์  ศุขสวัสดิ</v>
          </cell>
          <cell r="E550">
            <v>1600000</v>
          </cell>
          <cell r="F550">
            <v>7</v>
          </cell>
          <cell r="G550" t="str">
            <v>บ้านเดี่ยว</v>
          </cell>
          <cell r="H550">
            <v>138000</v>
          </cell>
        </row>
        <row r="551">
          <cell r="B551" t="str">
            <v>001-00000422-1</v>
          </cell>
          <cell r="C551" t="str">
            <v>h</v>
          </cell>
          <cell r="D551" t="str">
            <v>นาย ไพรัตน์ บรรเลงใจ</v>
          </cell>
          <cell r="E551">
            <v>1050000</v>
          </cell>
          <cell r="F551">
            <v>8</v>
          </cell>
          <cell r="G551" t="str">
            <v>ทาวน์เฮ้าส์ 2 ชั้น</v>
          </cell>
          <cell r="H551">
            <v>78000</v>
          </cell>
        </row>
        <row r="552">
          <cell r="B552" t="str">
            <v>001-00000443-0</v>
          </cell>
          <cell r="C552" t="str">
            <v>h</v>
          </cell>
          <cell r="D552" t="str">
            <v>นาย วุฒิพงษ์ ทรงวิศิษฏ์</v>
          </cell>
          <cell r="E552">
            <v>1095000</v>
          </cell>
          <cell r="F552">
            <v>8</v>
          </cell>
          <cell r="G552" t="str">
            <v>อาคารพาณิชย์</v>
          </cell>
          <cell r="H552">
            <v>81000</v>
          </cell>
        </row>
        <row r="553">
          <cell r="B553" t="str">
            <v>001-00000306-4</v>
          </cell>
          <cell r="C553" t="str">
            <v>h</v>
          </cell>
          <cell r="D553" t="str">
            <v xml:space="preserve">นางสาว วันเพ็ญ พนิตอังกูร </v>
          </cell>
          <cell r="E553">
            <v>1400000</v>
          </cell>
          <cell r="F553">
            <v>8</v>
          </cell>
          <cell r="G553" t="str">
            <v>บ้านเดี่ยว</v>
          </cell>
          <cell r="H553">
            <v>123000</v>
          </cell>
        </row>
        <row r="554">
          <cell r="B554" t="str">
            <v>001-00000728-2</v>
          </cell>
          <cell r="C554" t="str">
            <v>h</v>
          </cell>
          <cell r="D554" t="str">
            <v xml:space="preserve">นางสาว วัชรี วัฒนาสุทธิวงศ์ </v>
          </cell>
          <cell r="E554">
            <v>5000000</v>
          </cell>
          <cell r="F554">
            <v>8</v>
          </cell>
          <cell r="G554" t="str">
            <v>บ้านเดี่ยว 2 ชั้น</v>
          </cell>
          <cell r="H554">
            <v>926400</v>
          </cell>
        </row>
        <row r="555">
          <cell r="B555" t="str">
            <v>001-00000328-2</v>
          </cell>
          <cell r="C555" t="str">
            <v>h</v>
          </cell>
          <cell r="D555" t="str">
            <v xml:space="preserve">นาย ธวัช เมธากุลวัฒน์ </v>
          </cell>
          <cell r="E555">
            <v>1090000</v>
          </cell>
          <cell r="F555">
            <v>10</v>
          </cell>
          <cell r="G555" t="str">
            <v>ห้องชุดพักอาศัย</v>
          </cell>
          <cell r="H555">
            <v>99600</v>
          </cell>
        </row>
        <row r="556">
          <cell r="B556" t="str">
            <v>001-00000815-8</v>
          </cell>
          <cell r="C556" t="str">
            <v>h</v>
          </cell>
          <cell r="D556" t="str">
            <v xml:space="preserve">นาง ยุวดี กระจังทอง </v>
          </cell>
          <cell r="E556">
            <v>1125000</v>
          </cell>
          <cell r="F556">
            <v>10</v>
          </cell>
          <cell r="G556" t="str">
            <v>ทาวน์เฮ้าส์</v>
          </cell>
          <cell r="H556">
            <v>60000</v>
          </cell>
        </row>
        <row r="557">
          <cell r="B557" t="str">
            <v>001-00000170-4</v>
          </cell>
          <cell r="C557" t="str">
            <v>h</v>
          </cell>
          <cell r="D557" t="str">
            <v xml:space="preserve">นาย วรัญชัย เอกพงศ์พิสิฐ </v>
          </cell>
          <cell r="E557">
            <v>2200000</v>
          </cell>
          <cell r="F557">
            <v>10</v>
          </cell>
          <cell r="G557" t="str">
            <v>ห้องชุดพักอาศัย</v>
          </cell>
          <cell r="H557">
            <v>121200</v>
          </cell>
        </row>
        <row r="558">
          <cell r="C558">
            <v>10</v>
          </cell>
          <cell r="D558" t="str">
            <v>เงินกู้   1 - 10  ลบ. ( 6 - 11.9 งวด)</v>
          </cell>
        </row>
        <row r="559">
          <cell r="B559" t="str">
            <v>001-00000618-5</v>
          </cell>
          <cell r="C559" t="str">
            <v>h</v>
          </cell>
          <cell r="D559" t="str">
            <v xml:space="preserve">นางสาว กฤชมณฑ์ เจริญเวชพิพัฒน์ </v>
          </cell>
          <cell r="E559">
            <v>1160000</v>
          </cell>
          <cell r="F559">
            <v>12</v>
          </cell>
          <cell r="G559" t="str">
            <v>บ้านครึ่งตึกครึ่งไม้</v>
          </cell>
          <cell r="H559">
            <v>106200</v>
          </cell>
        </row>
        <row r="560">
          <cell r="B560" t="str">
            <v>001-00000568-2</v>
          </cell>
          <cell r="C560" t="str">
            <v>h</v>
          </cell>
          <cell r="D560" t="str">
            <v>นาง สุภัตรา ลุลิตานนท์  - นายประพจน์  ลุลิตานนท์</v>
          </cell>
          <cell r="E560">
            <v>1300000</v>
          </cell>
          <cell r="F560">
            <v>12</v>
          </cell>
          <cell r="G560" t="str">
            <v>ห้องชุดพักอาศัย</v>
          </cell>
          <cell r="H560">
            <v>94200</v>
          </cell>
        </row>
        <row r="561">
          <cell r="B561" t="str">
            <v>001-00000796-4</v>
          </cell>
          <cell r="C561" t="str">
            <v>h</v>
          </cell>
          <cell r="D561" t="str">
            <v>นาย วรัญญู เขียวแก้ว / นางดรุณี  เขียวแก้ว</v>
          </cell>
          <cell r="E561">
            <v>1850000</v>
          </cell>
          <cell r="F561">
            <v>12</v>
          </cell>
          <cell r="G561" t="str">
            <v>บ้านเดี่ยว 2 ชั้น</v>
          </cell>
          <cell r="H561">
            <v>187200</v>
          </cell>
        </row>
        <row r="562">
          <cell r="B562" t="str">
            <v>001-00000749-1</v>
          </cell>
          <cell r="C562" t="str">
            <v>h</v>
          </cell>
          <cell r="D562" t="str">
            <v xml:space="preserve">นาย ธีรพงศ์ จิตปัญญา </v>
          </cell>
          <cell r="E562">
            <v>1140000</v>
          </cell>
          <cell r="F562">
            <v>13</v>
          </cell>
          <cell r="G562" t="str">
            <v>บ้านเดี่ยว</v>
          </cell>
          <cell r="H562">
            <v>90000</v>
          </cell>
        </row>
        <row r="563">
          <cell r="B563" t="str">
            <v>001-00000271-6</v>
          </cell>
          <cell r="C563" t="str">
            <v>h</v>
          </cell>
          <cell r="D563" t="str">
            <v>น.ส.เพ็ญประภา บูลภักดิ์</v>
          </cell>
          <cell r="E563">
            <v>2404688.36</v>
          </cell>
          <cell r="F563">
            <v>13</v>
          </cell>
          <cell r="G563" t="str">
            <v>ห้องชุดพักอาศัย</v>
          </cell>
          <cell r="H563">
            <v>228000</v>
          </cell>
        </row>
        <row r="564">
          <cell r="B564" t="str">
            <v>001-00000612-1</v>
          </cell>
          <cell r="C564" t="str">
            <v>h</v>
          </cell>
          <cell r="D564" t="str">
            <v xml:space="preserve">นาย ไกรสร สุทัศน์ ณ อยุธยา </v>
          </cell>
          <cell r="E564">
            <v>1300000</v>
          </cell>
          <cell r="F564">
            <v>15</v>
          </cell>
          <cell r="G564" t="str">
            <v>ห้องชุดพักอาศัย</v>
          </cell>
          <cell r="H564">
            <v>86280</v>
          </cell>
        </row>
        <row r="565">
          <cell r="B565" t="str">
            <v>001-00000725-5</v>
          </cell>
          <cell r="C565" t="str">
            <v>h</v>
          </cell>
          <cell r="D565" t="str">
            <v>นาย พงษ์สิริ จิรภพ / นางลักขณา จิรภพ</v>
          </cell>
          <cell r="E565">
            <v>1550000</v>
          </cell>
          <cell r="F565">
            <v>15</v>
          </cell>
          <cell r="G565" t="str">
            <v>บ้านพักอาศัย 2 ชั้น</v>
          </cell>
          <cell r="H565">
            <v>114600</v>
          </cell>
        </row>
        <row r="566">
          <cell r="B566" t="str">
            <v>001-00000616-7</v>
          </cell>
          <cell r="C566" t="str">
            <v>h</v>
          </cell>
          <cell r="D566" t="str">
            <v xml:space="preserve">นางสาว กุลวดี กวยาวงศ์ </v>
          </cell>
          <cell r="E566">
            <v>2980000</v>
          </cell>
          <cell r="F566">
            <v>15</v>
          </cell>
          <cell r="G566" t="str">
            <v>ห้องชุดพักอาศัย</v>
          </cell>
          <cell r="H566">
            <v>232200</v>
          </cell>
        </row>
        <row r="567">
          <cell r="B567" t="str">
            <v>001-00000617-6</v>
          </cell>
          <cell r="C567" t="str">
            <v>h</v>
          </cell>
          <cell r="D567" t="str">
            <v xml:space="preserve">นาย กิตติ เลิศวศิน </v>
          </cell>
          <cell r="E567">
            <v>2320000</v>
          </cell>
          <cell r="F567">
            <v>17</v>
          </cell>
          <cell r="G567" t="str">
            <v>ที่ดินเปล่า</v>
          </cell>
          <cell r="H567">
            <v>180000</v>
          </cell>
        </row>
        <row r="568">
          <cell r="B568" t="str">
            <v>001-00000590-4</v>
          </cell>
          <cell r="C568" t="str">
            <v>b</v>
          </cell>
          <cell r="D568" t="str">
            <v>นาย พิชัย แก้วผูกนาค / นางลักขณา  แก้วผูกนาค</v>
          </cell>
          <cell r="E568">
            <v>1585511.22</v>
          </cell>
          <cell r="F568">
            <v>19</v>
          </cell>
          <cell r="G568" t="str">
            <v>หอพัก</v>
          </cell>
          <cell r="H568">
            <v>90000</v>
          </cell>
        </row>
        <row r="569">
          <cell r="B569" t="str">
            <v>001-00000877-6</v>
          </cell>
          <cell r="C569" t="str">
            <v>h</v>
          </cell>
          <cell r="D569" t="str">
            <v xml:space="preserve">นาย ราชวิน นฤหล้า </v>
          </cell>
          <cell r="E569">
            <v>1800000</v>
          </cell>
          <cell r="F569">
            <v>20</v>
          </cell>
          <cell r="G569" t="str">
            <v>ห้องชุดพักอาศัย</v>
          </cell>
          <cell r="H569">
            <v>270000</v>
          </cell>
        </row>
        <row r="570">
          <cell r="B570" t="str">
            <v>001-00000730-4</v>
          </cell>
          <cell r="C570" t="str">
            <v>b</v>
          </cell>
          <cell r="D570" t="str">
            <v xml:space="preserve">นาย สมพล เกยุราพันธ์ </v>
          </cell>
          <cell r="E570">
            <v>1300000</v>
          </cell>
          <cell r="F570">
            <v>21</v>
          </cell>
          <cell r="G570" t="str">
            <v>บ้านครึ่งตึกครึ่งไม้</v>
          </cell>
          <cell r="H570">
            <v>192000</v>
          </cell>
        </row>
        <row r="571">
          <cell r="B571" t="str">
            <v>001-00000878-5</v>
          </cell>
          <cell r="C571" t="str">
            <v>b</v>
          </cell>
          <cell r="D571" t="str">
            <v>นายราชวิน  นฤหล้า</v>
          </cell>
          <cell r="E571">
            <v>2500000</v>
          </cell>
          <cell r="F571">
            <v>21</v>
          </cell>
          <cell r="G571" t="str">
            <v>ห้องชุดพักอาศัย</v>
          </cell>
          <cell r="H571">
            <v>162000</v>
          </cell>
        </row>
        <row r="572">
          <cell r="B572" t="str">
            <v>001-00000496-7</v>
          </cell>
          <cell r="C572" t="str">
            <v>h</v>
          </cell>
          <cell r="D572" t="str">
            <v xml:space="preserve">นาย เกรียงไกร มูลสุวรรณ์ </v>
          </cell>
          <cell r="E572">
            <v>3647324.21</v>
          </cell>
          <cell r="F572">
            <v>21</v>
          </cell>
          <cell r="G572" t="str">
            <v>อาคารพาณิชย์</v>
          </cell>
          <cell r="H572">
            <v>180000</v>
          </cell>
        </row>
        <row r="573">
          <cell r="B573" t="str">
            <v>001-00000799-1</v>
          </cell>
          <cell r="C573" t="str">
            <v>h</v>
          </cell>
          <cell r="D573" t="str">
            <v xml:space="preserve">นาย ราชวิน นฤหล้า </v>
          </cell>
          <cell r="E573">
            <v>5500000</v>
          </cell>
          <cell r="F573">
            <v>21</v>
          </cell>
          <cell r="G573" t="str">
            <v>ห้องชุดพักอาศัย</v>
          </cell>
          <cell r="H573">
            <v>327000</v>
          </cell>
        </row>
        <row r="574">
          <cell r="B574" t="str">
            <v>001-00000669-4</v>
          </cell>
          <cell r="C574" t="str">
            <v>h</v>
          </cell>
          <cell r="D574" t="str">
            <v xml:space="preserve">วัลวลี ตันติกาญจน์ </v>
          </cell>
          <cell r="E574">
            <v>5000000</v>
          </cell>
          <cell r="F574">
            <v>23</v>
          </cell>
          <cell r="G574" t="str">
            <v>ห้องชุดพักอาศัย</v>
          </cell>
          <cell r="H574">
            <v>439200</v>
          </cell>
        </row>
        <row r="575">
          <cell r="B575" t="str">
            <v>001-00000521-9</v>
          </cell>
          <cell r="C575" t="str">
            <v>h</v>
          </cell>
          <cell r="D575" t="str">
            <v xml:space="preserve">นางสาว วรรณิสา ชัยประเสริฐ </v>
          </cell>
          <cell r="E575">
            <v>2309079.9300000002</v>
          </cell>
          <cell r="F575">
            <v>25</v>
          </cell>
          <cell r="G575" t="str">
            <v>ทาวน์เฮ้าส์</v>
          </cell>
          <cell r="H575">
            <v>127200</v>
          </cell>
        </row>
        <row r="576">
          <cell r="B576" t="str">
            <v>001-00000261-6</v>
          </cell>
          <cell r="C576" t="str">
            <v>h</v>
          </cell>
          <cell r="D576" t="str">
            <v xml:space="preserve">นาย สมเจตน์ สวนจิตต์ </v>
          </cell>
          <cell r="E576">
            <v>1330000</v>
          </cell>
          <cell r="F576">
            <v>29</v>
          </cell>
          <cell r="G576" t="str">
            <v>ทาวน์เฮ้าส์</v>
          </cell>
          <cell r="H576">
            <v>96000</v>
          </cell>
        </row>
        <row r="577">
          <cell r="B577" t="str">
            <v>001-00000715-5</v>
          </cell>
          <cell r="C577" t="str">
            <v>h</v>
          </cell>
          <cell r="D577" t="str">
            <v>นาย ศรัญปกรณ์ แสงทอง -  นางเพ็ญศรี   หนูวงศ์</v>
          </cell>
          <cell r="E577">
            <v>3200000</v>
          </cell>
          <cell r="F577">
            <v>29</v>
          </cell>
          <cell r="G577" t="str">
            <v>อาคารพาณิชย์ 4 ชั้น</v>
          </cell>
          <cell r="H577">
            <v>201000</v>
          </cell>
        </row>
        <row r="578">
          <cell r="B578" t="str">
            <v>001-00000417-6</v>
          </cell>
          <cell r="C578" t="str">
            <v>h</v>
          </cell>
          <cell r="D578" t="str">
            <v>นาย เอกชัย มณี -  นางลิ่ว  กิ่งแก้ว  -  นายเอกรัตน์  มณี</v>
          </cell>
          <cell r="E578">
            <v>1800000</v>
          </cell>
          <cell r="F578">
            <v>31</v>
          </cell>
          <cell r="G578" t="str">
            <v>บ้านเดี่ยว</v>
          </cell>
          <cell r="H578">
            <v>162600</v>
          </cell>
        </row>
        <row r="579">
          <cell r="B579" t="str">
            <v>001-00000212-5</v>
          </cell>
          <cell r="C579" t="str">
            <v>h</v>
          </cell>
          <cell r="D579" t="str">
            <v>นายชำนาญ มาร์คเซียน วีรวรรณ,นางธนิตา วีรวรรณ</v>
          </cell>
          <cell r="E579">
            <v>4690000</v>
          </cell>
          <cell r="F579">
            <v>35</v>
          </cell>
          <cell r="G579" t="str">
            <v>บ้านเดี่ยว</v>
          </cell>
          <cell r="H579">
            <v>235800</v>
          </cell>
        </row>
        <row r="580">
          <cell r="B580" t="str">
            <v>001-00000199-1</v>
          </cell>
          <cell r="C580" t="str">
            <v>b</v>
          </cell>
          <cell r="D580" t="str">
            <v xml:space="preserve">นายนที - นางเมตตา อมาตยกุล </v>
          </cell>
          <cell r="E580">
            <v>1120000</v>
          </cell>
          <cell r="F580">
            <v>39</v>
          </cell>
          <cell r="G580" t="str">
            <v>ที่ดินเปล่า</v>
          </cell>
          <cell r="H580">
            <v>150000</v>
          </cell>
        </row>
        <row r="581">
          <cell r="B581" t="str">
            <v>001-00000411-2</v>
          </cell>
          <cell r="C581" t="str">
            <v>h</v>
          </cell>
          <cell r="D581" t="str">
            <v xml:space="preserve">นาย ชาญณรงค์ ภูผา </v>
          </cell>
          <cell r="E581">
            <v>1400000</v>
          </cell>
          <cell r="F581">
            <v>41</v>
          </cell>
          <cell r="G581" t="str">
            <v>ทาวน์เฮ้าส์</v>
          </cell>
          <cell r="H581">
            <v>189000</v>
          </cell>
        </row>
        <row r="582">
          <cell r="B582" t="str">
            <v>001-00000452-1</v>
          </cell>
          <cell r="C582" t="str">
            <v>h</v>
          </cell>
          <cell r="D582" t="str">
            <v>นาย ณัฐพงษ์ กิมเสวตร์ / นางลักขณา  กิมเสวตร์</v>
          </cell>
          <cell r="E582">
            <v>6700000</v>
          </cell>
          <cell r="F582">
            <v>42</v>
          </cell>
          <cell r="G582" t="str">
            <v>ที่ดินเปล่า</v>
          </cell>
          <cell r="H582">
            <v>48000</v>
          </cell>
        </row>
        <row r="583">
          <cell r="B583" t="str">
            <v>001-00000396-4</v>
          </cell>
          <cell r="C583" t="str">
            <v>h</v>
          </cell>
          <cell r="D583" t="str">
            <v xml:space="preserve">นาย นพดล ปัทมะ </v>
          </cell>
          <cell r="E583">
            <v>3090000</v>
          </cell>
          <cell r="F583">
            <v>43</v>
          </cell>
          <cell r="G583" t="str">
            <v>ห้องชุดพักอาศัย</v>
          </cell>
          <cell r="H583">
            <v>282000</v>
          </cell>
        </row>
        <row r="584">
          <cell r="B584" t="str">
            <v>001-00000561-9</v>
          </cell>
          <cell r="C584" t="str">
            <v>h</v>
          </cell>
          <cell r="D584" t="str">
            <v xml:space="preserve">นาย ทำนุ วชิรฉัตรโชติ </v>
          </cell>
          <cell r="E584">
            <v>1280000</v>
          </cell>
          <cell r="F584">
            <v>60</v>
          </cell>
          <cell r="G584" t="str">
            <v>ห้องชุดพักอาศัย</v>
          </cell>
          <cell r="H584">
            <v>84960</v>
          </cell>
        </row>
        <row r="585">
          <cell r="B585" t="str">
            <v>001-00000714-6</v>
          </cell>
          <cell r="C585" t="str">
            <v>b</v>
          </cell>
          <cell r="D585" t="str">
            <v xml:space="preserve">นางสาว วิสาข์ รายนานนท์ </v>
          </cell>
          <cell r="E585">
            <v>1500000</v>
          </cell>
          <cell r="F585">
            <v>62</v>
          </cell>
          <cell r="G585" t="str">
            <v>ที่ดินเปล่า</v>
          </cell>
          <cell r="H585">
            <v>126000</v>
          </cell>
        </row>
        <row r="586">
          <cell r="B586" t="str">
            <v>001-00000547-3</v>
          </cell>
          <cell r="C586" t="str">
            <v>h</v>
          </cell>
          <cell r="D586" t="str">
            <v xml:space="preserve">นายกฤกสิทธิ์ ศิริยงค์ </v>
          </cell>
          <cell r="E586">
            <v>2000000</v>
          </cell>
          <cell r="F586">
            <v>62</v>
          </cell>
          <cell r="G586" t="str">
            <v>ห้องชุดพักอาศัย</v>
          </cell>
          <cell r="H586">
            <v>148200</v>
          </cell>
        </row>
        <row r="587">
          <cell r="B587" t="str">
            <v>001-00000713-7</v>
          </cell>
          <cell r="C587" t="str">
            <v>b</v>
          </cell>
          <cell r="D587" t="str">
            <v xml:space="preserve">นางสาว วิสาข์ รายนานนท์ </v>
          </cell>
          <cell r="E587">
            <v>3300000</v>
          </cell>
          <cell r="F587">
            <v>64</v>
          </cell>
          <cell r="G587" t="str">
            <v>ที่ดินเปล่า</v>
          </cell>
          <cell r="H587">
            <v>270000</v>
          </cell>
        </row>
        <row r="588">
          <cell r="B588" t="str">
            <v>001-00000238-9</v>
          </cell>
          <cell r="C588" t="str">
            <v>b</v>
          </cell>
          <cell r="D588" t="str">
            <v>บริษัท ปฤษฐธุรกิจ จำกัด</v>
          </cell>
          <cell r="E588">
            <v>5000000</v>
          </cell>
          <cell r="F588">
            <v>64</v>
          </cell>
          <cell r="G588" t="str">
            <v>ห้องชุดพักอาศัย</v>
          </cell>
          <cell r="H588">
            <v>150000</v>
          </cell>
        </row>
        <row r="589">
          <cell r="B589" t="str">
            <v>001-00000767-3</v>
          </cell>
          <cell r="C589" t="str">
            <v>h</v>
          </cell>
          <cell r="D589" t="str">
            <v xml:space="preserve">นาย สมศักดิ์ จันทรสกาวงศ์ </v>
          </cell>
          <cell r="E589">
            <v>1250000</v>
          </cell>
          <cell r="F589">
            <v>65</v>
          </cell>
          <cell r="G589" t="str">
            <v>ทาวน์เฮ้าส์ 4 ชั้น</v>
          </cell>
          <cell r="H589">
            <v>84000</v>
          </cell>
        </row>
        <row r="590">
          <cell r="B590" t="str">
            <v>001-00000531-9</v>
          </cell>
          <cell r="C590" t="str">
            <v>h</v>
          </cell>
          <cell r="D590" t="str">
            <v xml:space="preserve">นาง ประทุมพร คุณเวช </v>
          </cell>
          <cell r="E590">
            <v>1200000</v>
          </cell>
          <cell r="F590">
            <v>67</v>
          </cell>
          <cell r="G590" t="str">
            <v>อาคารพาณิชย์ 3 ชั้น</v>
          </cell>
          <cell r="H590">
            <v>86460</v>
          </cell>
        </row>
        <row r="591">
          <cell r="B591" t="str">
            <v>001-00000345-5</v>
          </cell>
          <cell r="C591" t="str">
            <v>b</v>
          </cell>
          <cell r="D591" t="str">
            <v xml:space="preserve">นาย วิสุทธิ์ มลิวรรณ </v>
          </cell>
          <cell r="E591">
            <v>4700000</v>
          </cell>
          <cell r="F591">
            <v>68</v>
          </cell>
          <cell r="G591" t="str">
            <v>ทาวน์เฮ้าส์</v>
          </cell>
          <cell r="H591">
            <v>96148.318991666674</v>
          </cell>
        </row>
        <row r="592">
          <cell r="B592" t="str">
            <v>001-00000645-8</v>
          </cell>
          <cell r="C592" t="str">
            <v>h</v>
          </cell>
          <cell r="D592" t="str">
            <v>นาย ทิ้ง มัคเจริญ / นายเก่งวันชัย  มัคเจริญ / นางกัลยา  ตุ้มเพ็ชร์</v>
          </cell>
          <cell r="E592">
            <v>1450000</v>
          </cell>
          <cell r="F592">
            <v>69</v>
          </cell>
          <cell r="G592" t="str">
            <v>บ้านเดี่ยว 1 ชั้น</v>
          </cell>
          <cell r="H592">
            <v>141000</v>
          </cell>
        </row>
        <row r="593">
          <cell r="B593" t="str">
            <v>001-00000759-1</v>
          </cell>
          <cell r="C593" t="str">
            <v>h</v>
          </cell>
          <cell r="D593" t="str">
            <v xml:space="preserve">นาย ชัยวุฒิ ปรียะพานิช </v>
          </cell>
          <cell r="E593">
            <v>2200000</v>
          </cell>
          <cell r="F593">
            <v>70</v>
          </cell>
          <cell r="G593" t="str">
            <v>บ้านเดี่ยว 1 ชั้น</v>
          </cell>
          <cell r="H593">
            <v>158460</v>
          </cell>
        </row>
        <row r="594">
          <cell r="B594" t="str">
            <v>001-00000816-7</v>
          </cell>
          <cell r="C594" t="str">
            <v>h</v>
          </cell>
          <cell r="D594" t="str">
            <v>นาย สามารถ โชคโชยมา - นางวินิตา บูรณศิลปิน</v>
          </cell>
          <cell r="E594">
            <v>2920000</v>
          </cell>
          <cell r="F594">
            <v>72</v>
          </cell>
          <cell r="G594" t="str">
            <v>บ้านเดี่ยว 2 ชั้น</v>
          </cell>
          <cell r="H594">
            <v>199200</v>
          </cell>
        </row>
        <row r="595">
          <cell r="B595" t="str">
            <v>001-00000588-2</v>
          </cell>
          <cell r="C595" t="str">
            <v>h</v>
          </cell>
          <cell r="D595" t="str">
            <v>นาง เรณู รุจาคม / นายสมบูรณ์  รุจาคม</v>
          </cell>
          <cell r="E595">
            <v>1900000</v>
          </cell>
          <cell r="F595">
            <v>73</v>
          </cell>
          <cell r="G595" t="str">
            <v>อาคารพาณิชย์</v>
          </cell>
          <cell r="H595">
            <v>137400</v>
          </cell>
        </row>
        <row r="596">
          <cell r="B596" t="str">
            <v>001-00000406-7</v>
          </cell>
          <cell r="C596" t="str">
            <v>b</v>
          </cell>
          <cell r="D596" t="str">
            <v xml:space="preserve">นาย สมพงษ์ วธาวนิชกุล </v>
          </cell>
          <cell r="E596">
            <v>2100000</v>
          </cell>
          <cell r="F596">
            <v>73</v>
          </cell>
          <cell r="G596" t="str">
            <v>ทาวน์เฮ้าส์ 4 ชั้น</v>
          </cell>
          <cell r="H596">
            <v>176400</v>
          </cell>
        </row>
        <row r="597">
          <cell r="B597" t="str">
            <v>001-00000401-2</v>
          </cell>
          <cell r="C597" t="str">
            <v>h</v>
          </cell>
          <cell r="D597" t="str">
            <v>นางสาว สิริวัฒนา คงสวัสดิ์ - นางสาวเสวภา  คงสวัสดิ์ - นายพงษ์เทพ  คงสวัสดิ์</v>
          </cell>
          <cell r="E597">
            <v>2880000</v>
          </cell>
          <cell r="F597">
            <v>73</v>
          </cell>
          <cell r="G597" t="str">
            <v>บ้านเดี่ยว</v>
          </cell>
          <cell r="H597">
            <v>211200</v>
          </cell>
        </row>
        <row r="598">
          <cell r="B598" t="str">
            <v>001-00000015-2</v>
          </cell>
          <cell r="C598" t="str">
            <v>b</v>
          </cell>
          <cell r="D598" t="str">
            <v xml:space="preserve">นาย ชูเกียรติ ประมูลผล </v>
          </cell>
          <cell r="E598">
            <v>3999411.86</v>
          </cell>
          <cell r="F598">
            <v>74</v>
          </cell>
          <cell r="G598" t="str">
            <v>บ้านเดี่ยว 2 ชั้น</v>
          </cell>
          <cell r="H598">
            <v>150000</v>
          </cell>
        </row>
        <row r="599">
          <cell r="B599" t="str">
            <v>001-00000440-7</v>
          </cell>
          <cell r="C599" t="str">
            <v>h</v>
          </cell>
          <cell r="D599" t="str">
            <v xml:space="preserve">นางสาว สายสุนีย์ ทิพย์จรรยาวัตร์ </v>
          </cell>
          <cell r="E599">
            <v>4700000</v>
          </cell>
          <cell r="F599">
            <v>74</v>
          </cell>
          <cell r="G599" t="str">
            <v>บ้านเดี่ยว</v>
          </cell>
          <cell r="H599">
            <v>338460</v>
          </cell>
        </row>
        <row r="600">
          <cell r="B600" t="str">
            <v>001-00000514-6</v>
          </cell>
          <cell r="C600" t="str">
            <v>b</v>
          </cell>
          <cell r="D600" t="str">
            <v xml:space="preserve">นาง นันทนมาลา มาลากุล </v>
          </cell>
          <cell r="E600">
            <v>1490000</v>
          </cell>
          <cell r="F600">
            <v>76</v>
          </cell>
          <cell r="G600" t="str">
            <v>ที่ดินเปล่า</v>
          </cell>
          <cell r="H600">
            <v>138000</v>
          </cell>
        </row>
        <row r="601">
          <cell r="B601" t="str">
            <v>001-00000301-9</v>
          </cell>
          <cell r="C601" t="str">
            <v>h</v>
          </cell>
          <cell r="D601" t="str">
            <v>นาย จำลอง คงหิ้น -  นางนงเยาว์  คงหิ้น</v>
          </cell>
          <cell r="E601">
            <v>1400000</v>
          </cell>
          <cell r="F601">
            <v>81</v>
          </cell>
          <cell r="G601" t="str">
            <v>บ้านเดี่ยว</v>
          </cell>
          <cell r="H601">
            <v>120000</v>
          </cell>
        </row>
        <row r="602">
          <cell r="B602" t="str">
            <v>001-00000599-1</v>
          </cell>
          <cell r="C602" t="str">
            <v>b</v>
          </cell>
          <cell r="D602" t="str">
            <v>บริษัท คอนกรีตทักษิณนคร จำกัด</v>
          </cell>
          <cell r="E602">
            <v>4000000</v>
          </cell>
          <cell r="F602">
            <v>81</v>
          </cell>
          <cell r="G602" t="str">
            <v>ที่ดินเปล่า</v>
          </cell>
          <cell r="H602">
            <v>35370.988533333337</v>
          </cell>
        </row>
        <row r="603">
          <cell r="B603" t="str">
            <v>001-00000598-2</v>
          </cell>
          <cell r="C603" t="str">
            <v>b</v>
          </cell>
          <cell r="D603" t="str">
            <v>บริษัท คอนกรีตทักษิณนคร จำกัด</v>
          </cell>
          <cell r="E603">
            <v>5000000</v>
          </cell>
          <cell r="F603">
            <v>81</v>
          </cell>
          <cell r="G603" t="str">
            <v>ที่ดินเปล่า</v>
          </cell>
          <cell r="H603">
            <v>82288.949049999996</v>
          </cell>
        </row>
        <row r="604">
          <cell r="B604" t="str">
            <v>001-00000309-1</v>
          </cell>
          <cell r="C604" t="str">
            <v>h</v>
          </cell>
          <cell r="D604" t="str">
            <v xml:space="preserve">นาย ปฏิภาณ คชภักดี </v>
          </cell>
          <cell r="E604">
            <v>5000000</v>
          </cell>
          <cell r="F604">
            <v>81</v>
          </cell>
          <cell r="G604" t="str">
            <v>อาคารพาณิชย์</v>
          </cell>
          <cell r="H604">
            <v>342000</v>
          </cell>
        </row>
        <row r="605">
          <cell r="B605" t="str">
            <v>001-00000821-2</v>
          </cell>
          <cell r="C605" t="str">
            <v>h</v>
          </cell>
          <cell r="D605" t="str">
            <v xml:space="preserve">นาย เอกสิทธิ์ สหะศักดิมนตรี </v>
          </cell>
          <cell r="E605">
            <v>4200000</v>
          </cell>
          <cell r="F605">
            <v>82</v>
          </cell>
          <cell r="G605" t="str">
            <v>บ้านเดี่ยว 2 ชั้น</v>
          </cell>
          <cell r="H605">
            <v>386919.08</v>
          </cell>
        </row>
        <row r="606">
          <cell r="B606" t="str">
            <v>001-00000850-7</v>
          </cell>
          <cell r="C606" t="str">
            <v>b</v>
          </cell>
          <cell r="D606" t="str">
            <v>นาย นิพนธ์ สรการ</v>
          </cell>
          <cell r="E606">
            <v>5600000</v>
          </cell>
          <cell r="F606">
            <v>82</v>
          </cell>
          <cell r="G606" t="str">
            <v>บ้านเดี่ยว 2 ชั้น</v>
          </cell>
          <cell r="H606">
            <v>542400</v>
          </cell>
        </row>
        <row r="607">
          <cell r="B607" t="str">
            <v>001-00000164-6</v>
          </cell>
          <cell r="C607" t="str">
            <v>h</v>
          </cell>
          <cell r="D607" t="str">
            <v xml:space="preserve">นาวาอากาศโท ชาย ศิริเวทิน </v>
          </cell>
          <cell r="E607">
            <v>5000000</v>
          </cell>
          <cell r="F607">
            <v>84</v>
          </cell>
          <cell r="G607" t="str">
            <v>อาคารพาณิชย์</v>
          </cell>
          <cell r="H607">
            <v>342000</v>
          </cell>
        </row>
        <row r="608">
          <cell r="B608" t="str">
            <v>001-00000108-2</v>
          </cell>
          <cell r="C608" t="str">
            <v>h</v>
          </cell>
          <cell r="D608" t="str">
            <v xml:space="preserve">นางสาว เสาวลักษณ์ ศิริศักดิพร </v>
          </cell>
          <cell r="E608">
            <v>1500000</v>
          </cell>
          <cell r="F608">
            <v>85</v>
          </cell>
          <cell r="G608" t="str">
            <v>ห้องชุดพักอาศัย</v>
          </cell>
          <cell r="H608">
            <v>111000</v>
          </cell>
        </row>
        <row r="609">
          <cell r="B609" t="str">
            <v>001-00000846-7</v>
          </cell>
          <cell r="C609" t="str">
            <v>b</v>
          </cell>
          <cell r="D609" t="str">
            <v xml:space="preserve">นาง ภัทรมาศ ฮุนตระกูล </v>
          </cell>
          <cell r="E609">
            <v>2000000</v>
          </cell>
          <cell r="F609">
            <v>85</v>
          </cell>
          <cell r="G609" t="str">
            <v>ทาวน์เฮ้าส์ 3 ชั้น</v>
          </cell>
          <cell r="H609">
            <v>193800</v>
          </cell>
        </row>
        <row r="610">
          <cell r="B610" t="str">
            <v>001-00000745-5</v>
          </cell>
          <cell r="C610" t="str">
            <v>h</v>
          </cell>
          <cell r="D610" t="str">
            <v xml:space="preserve">นาย ทองอยู่ คงขันธ์ </v>
          </cell>
          <cell r="E610">
            <v>4100000</v>
          </cell>
          <cell r="F610">
            <v>87</v>
          </cell>
          <cell r="G610" t="str">
            <v>ห้องชุดพักอาศัย</v>
          </cell>
          <cell r="H610">
            <v>338400</v>
          </cell>
        </row>
        <row r="611">
          <cell r="B611" t="str">
            <v>001-00000564-6</v>
          </cell>
          <cell r="C611" t="str">
            <v>h</v>
          </cell>
          <cell r="D611" t="str">
            <v xml:space="preserve">นาย ประวิทย์ เงินแย้ม </v>
          </cell>
          <cell r="E611">
            <v>4000000</v>
          </cell>
          <cell r="F611">
            <v>88</v>
          </cell>
          <cell r="G611" t="str">
            <v>ห้องชุดพักอาศัย</v>
          </cell>
          <cell r="H611">
            <v>387240</v>
          </cell>
        </row>
        <row r="612">
          <cell r="B612" t="str">
            <v>001-00000421-2</v>
          </cell>
          <cell r="C612" t="str">
            <v>h</v>
          </cell>
          <cell r="D612" t="str">
            <v xml:space="preserve">นาย มานัส พรมฮวด </v>
          </cell>
          <cell r="E612">
            <v>1250000</v>
          </cell>
          <cell r="F612">
            <v>89</v>
          </cell>
          <cell r="G612" t="str">
            <v>ทาวน์เฮ้าส์ 4 ชั้น</v>
          </cell>
          <cell r="H612">
            <v>114600</v>
          </cell>
        </row>
        <row r="613">
          <cell r="B613" t="str">
            <v>001-00000479-4</v>
          </cell>
          <cell r="C613" t="str">
            <v>h</v>
          </cell>
          <cell r="D613" t="str">
            <v xml:space="preserve">นาย สมพร พรมฮวด </v>
          </cell>
          <cell r="E613">
            <v>1250000</v>
          </cell>
          <cell r="F613">
            <v>89</v>
          </cell>
          <cell r="G613" t="str">
            <v>ทาวน์เฮ้าส์ 4 ชั้น</v>
          </cell>
          <cell r="H613">
            <v>114600</v>
          </cell>
        </row>
        <row r="614">
          <cell r="B614" t="str">
            <v>001-00000127-3</v>
          </cell>
          <cell r="C614" t="str">
            <v>h</v>
          </cell>
          <cell r="D614" t="str">
            <v xml:space="preserve">นาย สุรสิงห์ , นางยุพา วงศ์ศิริ </v>
          </cell>
          <cell r="E614">
            <v>2000000</v>
          </cell>
          <cell r="F614">
            <v>90</v>
          </cell>
          <cell r="G614" t="str">
            <v>อาคารพาณิชย์</v>
          </cell>
          <cell r="H614">
            <v>156000</v>
          </cell>
        </row>
        <row r="615">
          <cell r="B615" t="str">
            <v>001-00000833-0</v>
          </cell>
          <cell r="C615" t="str">
            <v>h</v>
          </cell>
          <cell r="D615" t="str">
            <v xml:space="preserve">นาย พรชัย มโนมัยวิบูลย์ </v>
          </cell>
          <cell r="E615">
            <v>4200000</v>
          </cell>
          <cell r="F615">
            <v>90</v>
          </cell>
          <cell r="G615" t="str">
            <v>ห้องชุดพักอาศัย</v>
          </cell>
          <cell r="H615">
            <v>408000</v>
          </cell>
        </row>
        <row r="616">
          <cell r="B616" t="str">
            <v>001-00000579-1</v>
          </cell>
          <cell r="C616" t="str">
            <v>h</v>
          </cell>
          <cell r="D616" t="str">
            <v>นาย กฤกสิทธิ์ ศิริยงค์ - นางเอื้อมพร   ศิริยงค์</v>
          </cell>
          <cell r="E616">
            <v>5000000</v>
          </cell>
          <cell r="F616">
            <v>90</v>
          </cell>
          <cell r="G616" t="str">
            <v>บ้านเดี่ยว 2 ชั้น</v>
          </cell>
          <cell r="H616">
            <v>372000</v>
          </cell>
        </row>
        <row r="617">
          <cell r="B617" t="str">
            <v>001-00000513-7</v>
          </cell>
          <cell r="C617" t="str">
            <v>h</v>
          </cell>
          <cell r="D617" t="str">
            <v xml:space="preserve">นาวาอากาศเอก ประสิทธิ์ ธนณาเคนทร์ </v>
          </cell>
          <cell r="E617">
            <v>2500000</v>
          </cell>
          <cell r="F617">
            <v>91</v>
          </cell>
          <cell r="G617" t="str">
            <v>อพาร์ทเมนท์</v>
          </cell>
          <cell r="H617">
            <v>204840</v>
          </cell>
        </row>
        <row r="618">
          <cell r="B618" t="str">
            <v>001-00000844-9</v>
          </cell>
          <cell r="C618" t="str">
            <v>h</v>
          </cell>
          <cell r="D618" t="str">
            <v xml:space="preserve">นาย สุรศักดิ์ วงษ์กาญจนกุล </v>
          </cell>
          <cell r="E618">
            <v>3520000</v>
          </cell>
          <cell r="F618">
            <v>91</v>
          </cell>
          <cell r="G618" t="str">
            <v>บ้านเดี่ยว</v>
          </cell>
          <cell r="H618">
            <v>253500</v>
          </cell>
        </row>
        <row r="619">
          <cell r="B619" t="str">
            <v>001-00000831-2</v>
          </cell>
          <cell r="C619" t="str">
            <v>h</v>
          </cell>
          <cell r="D619" t="str">
            <v>นาย สยมภู จันทพันธ์ / นางโสภิต  ธรรมรัตน์</v>
          </cell>
          <cell r="E619">
            <v>3000000</v>
          </cell>
          <cell r="F619">
            <v>92</v>
          </cell>
          <cell r="G619" t="str">
            <v>ที่ดินเปล่า</v>
          </cell>
          <cell r="H619">
            <v>216060</v>
          </cell>
        </row>
        <row r="620">
          <cell r="B620" t="str">
            <v>001-00000425-8</v>
          </cell>
          <cell r="C620" t="str">
            <v>h</v>
          </cell>
          <cell r="D620" t="str">
            <v xml:space="preserve">นาย มนัส ชลศิริ </v>
          </cell>
          <cell r="E620">
            <v>3150000</v>
          </cell>
          <cell r="F620">
            <v>92</v>
          </cell>
          <cell r="G620" t="str">
            <v>ห้องชุดพักอาศัย</v>
          </cell>
          <cell r="H620">
            <v>277200</v>
          </cell>
        </row>
        <row r="621">
          <cell r="B621" t="str">
            <v>001-00000860-7</v>
          </cell>
          <cell r="C621" t="str">
            <v>h</v>
          </cell>
          <cell r="D621" t="str">
            <v xml:space="preserve">นาย ชาญ ฉันท์อุดมพร </v>
          </cell>
          <cell r="E621">
            <v>3150000</v>
          </cell>
          <cell r="F621">
            <v>92</v>
          </cell>
          <cell r="G621" t="str">
            <v>ทาวน์เฮ้าส์</v>
          </cell>
          <cell r="H621">
            <v>264540</v>
          </cell>
        </row>
        <row r="622">
          <cell r="B622" t="str">
            <v>001-00000859-4</v>
          </cell>
          <cell r="C622" t="str">
            <v>h</v>
          </cell>
          <cell r="D622" t="str">
            <v xml:space="preserve">นาย ไกรสร ลีละเมฆินทร์ </v>
          </cell>
          <cell r="E622">
            <v>5000000</v>
          </cell>
          <cell r="F622">
            <v>92</v>
          </cell>
          <cell r="G622" t="str">
            <v>ทาวน์เฮ้าส์</v>
          </cell>
          <cell r="H622">
            <v>360060</v>
          </cell>
        </row>
        <row r="623">
          <cell r="B623" t="str">
            <v>001-00000820-7</v>
          </cell>
          <cell r="C623" t="str">
            <v>h</v>
          </cell>
          <cell r="D623" t="str">
            <v xml:space="preserve">นาง สุภาภรณ์ ศาตะมาน </v>
          </cell>
          <cell r="E623">
            <v>1820000</v>
          </cell>
          <cell r="F623">
            <v>94</v>
          </cell>
          <cell r="G623" t="str">
            <v>ห้องชุดพักอาศัย</v>
          </cell>
          <cell r="H623">
            <v>120600</v>
          </cell>
        </row>
        <row r="624">
          <cell r="B624" t="str">
            <v>001-00000103-7</v>
          </cell>
          <cell r="C624" t="str">
            <v>b</v>
          </cell>
          <cell r="D624" t="str">
            <v xml:space="preserve">นาย เอกตนัย ชุตินทรานนท์ </v>
          </cell>
          <cell r="E624">
            <v>3290000</v>
          </cell>
          <cell r="F624">
            <v>94</v>
          </cell>
          <cell r="G624" t="str">
            <v>ห้องชุดพักอาศัย</v>
          </cell>
          <cell r="H624">
            <v>300600</v>
          </cell>
        </row>
        <row r="625">
          <cell r="B625" t="str">
            <v>001-00000580-4</v>
          </cell>
          <cell r="C625" t="str">
            <v>b</v>
          </cell>
          <cell r="D625" t="str">
            <v>นาย กฤกสิทธิ์ ศิริยงค์ -  นางเอื้อมพร  ศิริยงค์</v>
          </cell>
          <cell r="E625">
            <v>10000000</v>
          </cell>
          <cell r="F625">
            <v>96</v>
          </cell>
          <cell r="G625" t="str">
            <v>บ้านเดี่ยว 2 ชั้น</v>
          </cell>
          <cell r="H625">
            <v>840000</v>
          </cell>
        </row>
        <row r="626">
          <cell r="B626" t="str">
            <v>001-00000822-1</v>
          </cell>
          <cell r="C626" t="str">
            <v>h</v>
          </cell>
          <cell r="D626" t="str">
            <v xml:space="preserve">นาย ชุมพล เที่ยงธรรม </v>
          </cell>
          <cell r="E626">
            <v>3150000</v>
          </cell>
          <cell r="F626">
            <v>100</v>
          </cell>
          <cell r="G626" t="str">
            <v>ทาวน์เฮ้าส์</v>
          </cell>
          <cell r="H626">
            <v>264600</v>
          </cell>
        </row>
        <row r="627">
          <cell r="B627" t="str">
            <v>001-00000811-2</v>
          </cell>
          <cell r="C627" t="str">
            <v>b</v>
          </cell>
          <cell r="D627" t="str">
            <v>บริษัท สุนทรบุรี จำกัด</v>
          </cell>
          <cell r="E627">
            <v>10000000</v>
          </cell>
          <cell r="F627">
            <v>103</v>
          </cell>
          <cell r="G627" t="str">
            <v>ที่ดินเปล่า</v>
          </cell>
          <cell r="H627">
            <v>216471.41987500002</v>
          </cell>
        </row>
        <row r="628">
          <cell r="B628" t="str">
            <v>001-00000459-4</v>
          </cell>
          <cell r="C628" t="str">
            <v>b</v>
          </cell>
          <cell r="D628" t="str">
            <v>บริษัท ฮอลิเดย์ อินเตอร์เนชั่นแนล(ไทยแลนด์) จำกัด</v>
          </cell>
          <cell r="E628">
            <v>1560000</v>
          </cell>
          <cell r="F628">
            <v>106</v>
          </cell>
          <cell r="G628" t="str">
            <v>ห้องชุดพักอาศัย</v>
          </cell>
          <cell r="H628">
            <v>87637.593641500032</v>
          </cell>
        </row>
        <row r="629">
          <cell r="B629" t="str">
            <v>001-00000451-2</v>
          </cell>
          <cell r="C629" t="str">
            <v>h</v>
          </cell>
          <cell r="D629" t="str">
            <v>นาย ประดิษฐ์ สุภาพันธ์ / นางอนงค์  สุภาพันธ์</v>
          </cell>
          <cell r="E629">
            <v>2500000</v>
          </cell>
          <cell r="F629">
            <v>106</v>
          </cell>
          <cell r="G629" t="str">
            <v>บ้านเดี่ยว</v>
          </cell>
          <cell r="H629">
            <v>236101.18</v>
          </cell>
        </row>
        <row r="630">
          <cell r="B630" t="str">
            <v>001-00000457-6</v>
          </cell>
          <cell r="C630" t="str">
            <v>b</v>
          </cell>
          <cell r="D630" t="str">
            <v>บริษัท ฮอลิเดย์ อินเตอร์เนชั่นแนล(ไทยแลนด์) จำกัด</v>
          </cell>
          <cell r="E630">
            <v>3480000</v>
          </cell>
          <cell r="F630">
            <v>106</v>
          </cell>
          <cell r="G630" t="str">
            <v>ห้องชุดพักอาศัย</v>
          </cell>
          <cell r="H630">
            <v>16928.191954166668</v>
          </cell>
        </row>
        <row r="631">
          <cell r="B631" t="str">
            <v>001-00000458-5</v>
          </cell>
          <cell r="C631" t="str">
            <v>b</v>
          </cell>
          <cell r="D631" t="str">
            <v>บริษัท ฮอลิเดย์ อินเตอร์เนชั่นแนล(ไทยแลนด์) จำกัด</v>
          </cell>
          <cell r="E631">
            <v>2100000</v>
          </cell>
          <cell r="F631">
            <v>107</v>
          </cell>
          <cell r="G631" t="str">
            <v>ห้องชุดพักอาศัย</v>
          </cell>
          <cell r="H631">
            <v>113546.03125833333</v>
          </cell>
        </row>
        <row r="632">
          <cell r="B632" t="str">
            <v>001-00000460-7</v>
          </cell>
          <cell r="C632" t="str">
            <v>b</v>
          </cell>
          <cell r="D632" t="str">
            <v>บริษัท ฮอลิเดย์ อินเตอร์เนชั่นแนล(ไทยแลนด์) จำกัด</v>
          </cell>
          <cell r="E632">
            <v>5000000</v>
          </cell>
          <cell r="F632">
            <v>107</v>
          </cell>
          <cell r="G632" t="str">
            <v>ห้องชุดพักอาศัย</v>
          </cell>
          <cell r="H632">
            <v>151447.97241666669</v>
          </cell>
        </row>
        <row r="633">
          <cell r="B633" t="str">
            <v>001-00000738-2</v>
          </cell>
          <cell r="C633" t="str">
            <v>b</v>
          </cell>
          <cell r="D633" t="str">
            <v>นาย อมร เพชรนรรัตน์ / นางสุจิตรา  จรินทร์ธนินทร</v>
          </cell>
          <cell r="E633">
            <v>3000000</v>
          </cell>
          <cell r="F633">
            <v>108</v>
          </cell>
          <cell r="G633" t="str">
            <v>บ้านเดี่ยว</v>
          </cell>
          <cell r="H633">
            <v>186795.32779166667</v>
          </cell>
        </row>
        <row r="634">
          <cell r="B634" t="str">
            <v>001-00000243-4</v>
          </cell>
          <cell r="C634" t="str">
            <v>h</v>
          </cell>
          <cell r="D634" t="str">
            <v>นาย ณรงค์ศักดิ์ ยูนุช -  นางสุมาลี  ยูนุช</v>
          </cell>
          <cell r="E634">
            <v>1300000</v>
          </cell>
          <cell r="F634">
            <v>117</v>
          </cell>
          <cell r="G634" t="str">
            <v>ทาวน์เฮ้าส์</v>
          </cell>
          <cell r="H634">
            <v>93660</v>
          </cell>
        </row>
        <row r="635">
          <cell r="B635" t="str">
            <v>001-00000117-3</v>
          </cell>
          <cell r="C635" t="str">
            <v>b</v>
          </cell>
          <cell r="D635" t="str">
            <v xml:space="preserve">นาง ประไพ เชี่ยววณิชย์กร </v>
          </cell>
          <cell r="E635">
            <v>4000000</v>
          </cell>
          <cell r="F635">
            <v>128</v>
          </cell>
          <cell r="G635" t="str">
            <v>ห้องเช่า</v>
          </cell>
          <cell r="H635">
            <v>55249.477325</v>
          </cell>
        </row>
        <row r="636">
          <cell r="B636" t="str">
            <v>001-00000118-2</v>
          </cell>
          <cell r="C636" t="str">
            <v>b</v>
          </cell>
          <cell r="D636" t="str">
            <v xml:space="preserve">นาง ประไพ เชี่ยววณิชย์กร </v>
          </cell>
          <cell r="E636">
            <v>1750000</v>
          </cell>
          <cell r="F636">
            <v>129</v>
          </cell>
          <cell r="G636" t="str">
            <v>ห้องเช่า</v>
          </cell>
          <cell r="H636">
            <v>35108.124066666664</v>
          </cell>
        </row>
        <row r="637">
          <cell r="B637" t="str">
            <v>001-00000080-1</v>
          </cell>
          <cell r="C637" t="str">
            <v>h</v>
          </cell>
          <cell r="D637" t="str">
            <v>นาย ประกอบ แย้มเจริญวงศ์ / นางศิลป์สุภา  แย้มเจริญวงศ์</v>
          </cell>
          <cell r="E637">
            <v>3150000</v>
          </cell>
          <cell r="F637">
            <v>129</v>
          </cell>
          <cell r="G637" t="str">
            <v>ทาวน์เฮ้าส์</v>
          </cell>
          <cell r="H637">
            <v>264600</v>
          </cell>
        </row>
        <row r="638">
          <cell r="B638" t="str">
            <v>001-00000121-9</v>
          </cell>
          <cell r="C638" t="str">
            <v>b</v>
          </cell>
          <cell r="D638" t="str">
            <v xml:space="preserve">นาง ประไพ เชี่ยววณิชย์กร </v>
          </cell>
          <cell r="E638">
            <v>9700000</v>
          </cell>
          <cell r="F638">
            <v>129</v>
          </cell>
          <cell r="G638" t="str">
            <v>หัองชุดสำนักงาน</v>
          </cell>
          <cell r="H638">
            <v>200095.45129166669</v>
          </cell>
        </row>
        <row r="639">
          <cell r="B639" t="str">
            <v>001-00000071-6</v>
          </cell>
          <cell r="C639" t="str">
            <v>b</v>
          </cell>
          <cell r="D639" t="str">
            <v xml:space="preserve">นาง ประไพ เชี่ยววณิชย์กร </v>
          </cell>
          <cell r="E639">
            <v>10000000</v>
          </cell>
          <cell r="F639">
            <v>129</v>
          </cell>
          <cell r="G639" t="str">
            <v>ห้องเช่า</v>
          </cell>
          <cell r="H639">
            <v>477643.52620833332</v>
          </cell>
        </row>
        <row r="640">
          <cell r="B640" t="str">
            <v>001-00000331-9</v>
          </cell>
          <cell r="C640" t="str">
            <v>h</v>
          </cell>
          <cell r="D640" t="str">
            <v xml:space="preserve">นาย จตุพร สงวนชาติศรไกร </v>
          </cell>
          <cell r="E640">
            <v>3150000</v>
          </cell>
          <cell r="F640">
            <v>134</v>
          </cell>
          <cell r="G640" t="str">
            <v>ทาวน์เฮ้าส์</v>
          </cell>
          <cell r="H640">
            <v>264540</v>
          </cell>
        </row>
        <row r="641">
          <cell r="C641">
            <v>82</v>
          </cell>
          <cell r="D641" t="str">
            <v>เงินกู้   1 - 10  ลบ.  ( 12 ด.ขึ้นไป)</v>
          </cell>
        </row>
        <row r="642">
          <cell r="C642">
            <v>119</v>
          </cell>
          <cell r="D642" t="str">
            <v>ชำระบางส่วน 1 - 10 ลบ.</v>
          </cell>
          <cell r="H642">
            <v>43216405.040911078</v>
          </cell>
        </row>
        <row r="643">
          <cell r="B643" t="str">
            <v>001-00000251-6</v>
          </cell>
          <cell r="C643" t="str">
            <v>h</v>
          </cell>
          <cell r="D643" t="str">
            <v>นางสาวสุรีย์รัตน์ เนตรจรัส</v>
          </cell>
          <cell r="E643">
            <v>1020000</v>
          </cell>
          <cell r="F643">
            <v>0</v>
          </cell>
          <cell r="G643" t="str">
            <v>ห้องชุดพักอาศัย</v>
          </cell>
          <cell r="H643">
            <v>79800</v>
          </cell>
        </row>
        <row r="644">
          <cell r="B644" t="str">
            <v>001-00000329-1</v>
          </cell>
          <cell r="C644" t="str">
            <v>h</v>
          </cell>
          <cell r="D644" t="str">
            <v xml:space="preserve">นาย กัมพุช ลิลิตธรรม </v>
          </cell>
          <cell r="E644">
            <v>1050000</v>
          </cell>
          <cell r="F644">
            <v>0</v>
          </cell>
          <cell r="G644" t="str">
            <v>ทาวน์เฮ้าส์ 4 ชั้น</v>
          </cell>
          <cell r="H644">
            <v>88200</v>
          </cell>
        </row>
        <row r="645">
          <cell r="B645" t="str">
            <v>001-00000959-7</v>
          </cell>
          <cell r="C645" t="str">
            <v>b</v>
          </cell>
          <cell r="D645" t="str">
            <v>นาง จิระวรรณ จัดพล,นายกฤษณะ จัดพล</v>
          </cell>
          <cell r="E645">
            <v>1100000</v>
          </cell>
          <cell r="F645">
            <v>0</v>
          </cell>
          <cell r="G645" t="str">
            <v>อาคารพาณิชย์ 3 ชั้น</v>
          </cell>
          <cell r="H645">
            <v>40800</v>
          </cell>
        </row>
        <row r="646">
          <cell r="B646" t="str">
            <v>001-00000545-5</v>
          </cell>
          <cell r="C646" t="str">
            <v>h</v>
          </cell>
          <cell r="D646" t="str">
            <v>นางสาว สิริกุล เรียบเจริญ -  นายจีรศักดิ์   เรียบเจริญ</v>
          </cell>
          <cell r="E646">
            <v>1100000</v>
          </cell>
          <cell r="F646">
            <v>0</v>
          </cell>
          <cell r="G646" t="str">
            <v>ทาวน์เฮ้าส์</v>
          </cell>
          <cell r="H646">
            <v>72000</v>
          </cell>
        </row>
        <row r="647">
          <cell r="B647" t="str">
            <v>001-00000132-8</v>
          </cell>
          <cell r="C647" t="str">
            <v>h</v>
          </cell>
          <cell r="D647" t="str">
            <v>นาย สุชาติ ผาดไธสงค์ - นางบุษกร   ผาดไธสงค์</v>
          </cell>
          <cell r="E647">
            <v>1180000</v>
          </cell>
          <cell r="F647">
            <v>0</v>
          </cell>
          <cell r="G647" t="str">
            <v>ทาวน์เฮ้าส์</v>
          </cell>
          <cell r="H647">
            <v>87600</v>
          </cell>
        </row>
        <row r="648">
          <cell r="B648" t="str">
            <v>001-00000865-8</v>
          </cell>
          <cell r="C648" t="str">
            <v>b</v>
          </cell>
          <cell r="D648" t="str">
            <v xml:space="preserve">นาย เฉลิมพล รุจินิรันดร์ </v>
          </cell>
          <cell r="E648">
            <v>1200000</v>
          </cell>
          <cell r="F648">
            <v>0</v>
          </cell>
          <cell r="G648" t="str">
            <v>ทาวน์เฮ้าส์ 2 ชั้น</v>
          </cell>
          <cell r="H648">
            <v>90000</v>
          </cell>
        </row>
        <row r="649">
          <cell r="B649" t="str">
            <v>001-00000088-9</v>
          </cell>
          <cell r="C649" t="str">
            <v>h</v>
          </cell>
          <cell r="D649" t="str">
            <v>นาย เอกชัย รัตนสุขโก , นางสุรีรัตน์  รัตนสุขโก , นางสาลี  รัตนสุขโก</v>
          </cell>
          <cell r="E649">
            <v>1200000</v>
          </cell>
          <cell r="F649">
            <v>0</v>
          </cell>
          <cell r="G649" t="str">
            <v>ที่ดินเปล่า</v>
          </cell>
          <cell r="H649">
            <v>86400</v>
          </cell>
        </row>
        <row r="650">
          <cell r="B650" t="str">
            <v>001-00000463-0</v>
          </cell>
          <cell r="C650" t="str">
            <v>h</v>
          </cell>
          <cell r="D650" t="str">
            <v>นาย อำนวยพร ศิริอักษร  - นางกรรณิการ์  ศิริอักษร</v>
          </cell>
          <cell r="E650">
            <v>1280000</v>
          </cell>
          <cell r="F650">
            <v>0</v>
          </cell>
          <cell r="G650" t="str">
            <v>ทาวน์เฮ้าส์</v>
          </cell>
          <cell r="H650">
            <v>94800</v>
          </cell>
        </row>
        <row r="651">
          <cell r="B651" t="str">
            <v>001-00000792-8</v>
          </cell>
          <cell r="C651" t="str">
            <v>h</v>
          </cell>
          <cell r="D651" t="str">
            <v xml:space="preserve">นาย ฉัตรชัย มโนชัย </v>
          </cell>
          <cell r="E651">
            <v>1300000</v>
          </cell>
          <cell r="F651">
            <v>0</v>
          </cell>
          <cell r="G651" t="str">
            <v>ทาวน์เฮ้าส์</v>
          </cell>
          <cell r="H651">
            <v>94200</v>
          </cell>
        </row>
        <row r="652">
          <cell r="B652" t="str">
            <v>001-00000124-6</v>
          </cell>
          <cell r="C652" t="str">
            <v>h</v>
          </cell>
          <cell r="D652" t="str">
            <v xml:space="preserve">นาง รพีพร ณ ป้อมเพชร </v>
          </cell>
          <cell r="E652">
            <v>1390000</v>
          </cell>
          <cell r="F652">
            <v>0</v>
          </cell>
          <cell r="G652" t="str">
            <v>ห้องชุดพักอาศัย</v>
          </cell>
          <cell r="H652">
            <v>100200</v>
          </cell>
        </row>
        <row r="653">
          <cell r="B653" t="str">
            <v>001-00000191-9</v>
          </cell>
          <cell r="C653" t="str">
            <v>h</v>
          </cell>
          <cell r="D653" t="str">
            <v>นางกนกวรรณ นันทมานพ</v>
          </cell>
          <cell r="E653">
            <v>1400000</v>
          </cell>
          <cell r="F653">
            <v>0</v>
          </cell>
          <cell r="G653" t="str">
            <v>ห้องชุดพักอาศัย</v>
          </cell>
          <cell r="H653">
            <v>109200</v>
          </cell>
        </row>
        <row r="654">
          <cell r="B654" t="str">
            <v>001-00000874-9</v>
          </cell>
          <cell r="C654" t="str">
            <v>h</v>
          </cell>
          <cell r="D654" t="str">
            <v xml:space="preserve">นางสาวพิชญา ไชยานุพงค์ </v>
          </cell>
          <cell r="E654">
            <v>1500000</v>
          </cell>
          <cell r="F654">
            <v>0</v>
          </cell>
          <cell r="G654" t="str">
            <v>ทาวน์เฮ้าส์</v>
          </cell>
          <cell r="H654">
            <v>69600</v>
          </cell>
        </row>
        <row r="655">
          <cell r="B655" t="str">
            <v>001-00000497-6</v>
          </cell>
          <cell r="C655" t="str">
            <v>h</v>
          </cell>
          <cell r="D655" t="str">
            <v xml:space="preserve">นาย สุปรีย์ ภิรมย์สวัสดิ์ </v>
          </cell>
          <cell r="E655">
            <v>1750000</v>
          </cell>
          <cell r="F655">
            <v>0</v>
          </cell>
          <cell r="G655" t="str">
            <v>ห้องชุดพักอาศัย</v>
          </cell>
          <cell r="H655">
            <v>136800</v>
          </cell>
        </row>
        <row r="656">
          <cell r="B656" t="str">
            <v>001-00000578-2</v>
          </cell>
          <cell r="C656" t="str">
            <v>b</v>
          </cell>
          <cell r="D656" t="str">
            <v>นาย สยมภู จันทพันธ์ / นางโสภิต  ธรรมรัตน์</v>
          </cell>
          <cell r="E656">
            <v>1800000</v>
          </cell>
          <cell r="F656">
            <v>0</v>
          </cell>
          <cell r="G656" t="str">
            <v>บ้านเดี่ยวพร้อมอู่ซ่อมรถ</v>
          </cell>
          <cell r="H656">
            <v>9305.3950916666654</v>
          </cell>
        </row>
        <row r="657">
          <cell r="B657" t="str">
            <v>001-00000027-0</v>
          </cell>
          <cell r="C657" t="str">
            <v>h</v>
          </cell>
          <cell r="D657" t="str">
            <v>นายยงยส,นายกิตติพงษ์ จิระธัญญาสกุล</v>
          </cell>
          <cell r="E657">
            <v>1880000</v>
          </cell>
          <cell r="F657">
            <v>0</v>
          </cell>
          <cell r="G657" t="str">
            <v>ทาวน์เฮ้าส์</v>
          </cell>
          <cell r="H657">
            <v>139200</v>
          </cell>
        </row>
        <row r="658">
          <cell r="B658" t="str">
            <v>001-00000510-4</v>
          </cell>
          <cell r="C658" t="str">
            <v>b</v>
          </cell>
          <cell r="D658" t="str">
            <v xml:space="preserve">นาง จริยา ทองคำ </v>
          </cell>
          <cell r="E658">
            <v>2000000</v>
          </cell>
          <cell r="F658">
            <v>0</v>
          </cell>
          <cell r="G658" t="str">
            <v>ที่ดินเปล่า</v>
          </cell>
          <cell r="H658">
            <v>53711.360000000001</v>
          </cell>
        </row>
        <row r="659">
          <cell r="B659" t="str">
            <v>001-00000940-0</v>
          </cell>
          <cell r="C659" t="str">
            <v>b</v>
          </cell>
          <cell r="D659" t="str">
            <v xml:space="preserve">นางสาว ศศิกานต์ ตันติพันธร </v>
          </cell>
          <cell r="E659">
            <v>2000000</v>
          </cell>
          <cell r="F659">
            <v>0</v>
          </cell>
          <cell r="G659" t="str">
            <v>ที่ดิน+สปส.</v>
          </cell>
          <cell r="H659">
            <v>16800</v>
          </cell>
        </row>
        <row r="660">
          <cell r="B660" t="str">
            <v>001-00000552-8</v>
          </cell>
          <cell r="C660" t="str">
            <v>h</v>
          </cell>
          <cell r="D660" t="str">
            <v>นาย ทวีวัฒน์ วุฒิกุล -  นางธิดารัตน์  เกษมสุวรรณ</v>
          </cell>
          <cell r="E660">
            <v>2000000</v>
          </cell>
          <cell r="F660">
            <v>0</v>
          </cell>
          <cell r="G660" t="str">
            <v>บ้านเดี่ยว 2 ชั้น</v>
          </cell>
          <cell r="H660">
            <v>148200</v>
          </cell>
        </row>
        <row r="661">
          <cell r="B661" t="str">
            <v>001-00000362-8</v>
          </cell>
          <cell r="C661" t="str">
            <v>h</v>
          </cell>
          <cell r="D661" t="str">
            <v xml:space="preserve">นาย กิตติ ตู้จินดา </v>
          </cell>
          <cell r="E661">
            <v>2060000</v>
          </cell>
          <cell r="F661">
            <v>0</v>
          </cell>
          <cell r="G661" t="str">
            <v>บ้านเดี่ยว 2 ชั้น</v>
          </cell>
          <cell r="H661">
            <v>51000</v>
          </cell>
        </row>
        <row r="662">
          <cell r="B662" t="str">
            <v>001-00000756-4</v>
          </cell>
          <cell r="C662" t="str">
            <v>h</v>
          </cell>
          <cell r="D662" t="str">
            <v xml:space="preserve">นาย เรืองฤทธิ์ รุ่งเรืองวัฒน์ </v>
          </cell>
          <cell r="E662">
            <v>2130000</v>
          </cell>
          <cell r="F662">
            <v>0</v>
          </cell>
          <cell r="G662" t="str">
            <v>ห้องชุดพักอาศัย</v>
          </cell>
          <cell r="H662">
            <v>157800</v>
          </cell>
        </row>
        <row r="663">
          <cell r="B663" t="str">
            <v>001-00000516-4</v>
          </cell>
          <cell r="C663" t="str">
            <v>h</v>
          </cell>
          <cell r="D663" t="str">
            <v xml:space="preserve">นาย สาธิต สัทธาพงศ์ </v>
          </cell>
          <cell r="E663">
            <v>2200000</v>
          </cell>
          <cell r="F663">
            <v>0</v>
          </cell>
          <cell r="G663" t="str">
            <v>ที่ดินเปล่า</v>
          </cell>
          <cell r="H663">
            <v>171600</v>
          </cell>
        </row>
        <row r="664">
          <cell r="B664" t="str">
            <v>001-00000509-1</v>
          </cell>
          <cell r="C664" t="str">
            <v>h</v>
          </cell>
          <cell r="D664" t="str">
            <v>นาย กรเทพ อมรสิทธิพิพัฒน์ -  นายพรหมสร   อมรสิทธิพิพัฒน์</v>
          </cell>
          <cell r="E664">
            <v>2300000</v>
          </cell>
          <cell r="F664">
            <v>0</v>
          </cell>
          <cell r="G664" t="str">
            <v>บ้านเดี่ยว 2 ชั้น</v>
          </cell>
          <cell r="H664">
            <v>166800</v>
          </cell>
        </row>
        <row r="665">
          <cell r="B665" t="str">
            <v>001-00000723-7</v>
          </cell>
          <cell r="C665" t="str">
            <v>h</v>
          </cell>
          <cell r="D665" t="str">
            <v>นาย สัญญา นองสุวรรณ -นางกนกจิตต์ นองสุวรรณ</v>
          </cell>
          <cell r="E665">
            <v>2350000</v>
          </cell>
          <cell r="F665">
            <v>0</v>
          </cell>
          <cell r="G665" t="str">
            <v>บ้านเดี่ยว</v>
          </cell>
          <cell r="H665">
            <v>174000</v>
          </cell>
        </row>
        <row r="666">
          <cell r="B666" t="str">
            <v>001-00000896-7</v>
          </cell>
          <cell r="C666" t="str">
            <v>h</v>
          </cell>
          <cell r="D666" t="str">
            <v xml:space="preserve">นางสาว สุพิน ฉายศิริไพบูลย์ </v>
          </cell>
          <cell r="E666">
            <v>2400000</v>
          </cell>
          <cell r="F666">
            <v>0</v>
          </cell>
          <cell r="G666" t="str">
            <v>ทาวน์เฮ้าส์</v>
          </cell>
          <cell r="H666">
            <v>282000</v>
          </cell>
        </row>
        <row r="667">
          <cell r="B667" t="str">
            <v>001-00000795-5</v>
          </cell>
          <cell r="C667" t="str">
            <v>h</v>
          </cell>
          <cell r="D667" t="str">
            <v xml:space="preserve">นาย วีระพันธ์ ฉัตรภูติ </v>
          </cell>
          <cell r="E667">
            <v>2450000</v>
          </cell>
          <cell r="F667">
            <v>0</v>
          </cell>
          <cell r="G667" t="str">
            <v>ทาวน์เฮ้าส์ 2 ชั้น</v>
          </cell>
          <cell r="H667">
            <v>201000</v>
          </cell>
        </row>
        <row r="668">
          <cell r="B668" t="str">
            <v>001-00000764-6</v>
          </cell>
          <cell r="C668" t="str">
            <v>b</v>
          </cell>
          <cell r="D668" t="str">
            <v xml:space="preserve">นาง ดวงพร พลัดพริ้ง </v>
          </cell>
          <cell r="E668">
            <v>2497318.0499999998</v>
          </cell>
          <cell r="F668">
            <v>0</v>
          </cell>
          <cell r="G668" t="str">
            <v>อาคารพาณิชย์ 3 ชั้น</v>
          </cell>
          <cell r="H668">
            <v>270000</v>
          </cell>
        </row>
        <row r="669">
          <cell r="B669" t="str">
            <v>001-00000711-9</v>
          </cell>
          <cell r="C669" t="str">
            <v>h</v>
          </cell>
          <cell r="D669" t="str">
            <v xml:space="preserve">นาย วรกานต์ กานตานนท์ - นางสวยศนี  กานตานนท์  </v>
          </cell>
          <cell r="E669">
            <v>2500000</v>
          </cell>
          <cell r="F669">
            <v>0</v>
          </cell>
          <cell r="G669" t="str">
            <v>ที่ดินเปล่า</v>
          </cell>
          <cell r="H669">
            <v>165180</v>
          </cell>
        </row>
        <row r="670">
          <cell r="B670" t="str">
            <v>001-00000064-3</v>
          </cell>
          <cell r="C670" t="str">
            <v>b</v>
          </cell>
          <cell r="D670" t="str">
            <v xml:space="preserve">นาง ศรีสอางค์ เกษสำลี </v>
          </cell>
          <cell r="E670">
            <v>2800000</v>
          </cell>
          <cell r="F670">
            <v>0</v>
          </cell>
          <cell r="G670" t="str">
            <v>บ้านเดี่ยว</v>
          </cell>
          <cell r="H670">
            <v>29022.498875000001</v>
          </cell>
        </row>
        <row r="671">
          <cell r="B671" t="str">
            <v>001-00000929-7</v>
          </cell>
          <cell r="C671" t="str">
            <v>b</v>
          </cell>
          <cell r="D671" t="str">
            <v xml:space="preserve">นางสาว รังสิมา รอดรัศมี </v>
          </cell>
          <cell r="E671">
            <v>2870000</v>
          </cell>
          <cell r="F671">
            <v>0</v>
          </cell>
          <cell r="G671" t="str">
            <v>อาคารพาณิชย์ 3 ชั้น</v>
          </cell>
          <cell r="H671">
            <v>204000</v>
          </cell>
        </row>
        <row r="672">
          <cell r="B672" t="str">
            <v>001-00000338-2</v>
          </cell>
          <cell r="C672" t="str">
            <v>h</v>
          </cell>
          <cell r="D672" t="str">
            <v>นาย บรรยง ธนทวิกร -  นางสาวเจตนา  กิ่งจงเจริญสุข</v>
          </cell>
          <cell r="E672">
            <v>2950000</v>
          </cell>
          <cell r="F672">
            <v>0</v>
          </cell>
          <cell r="G672" t="str">
            <v>บ้านเดี่ยว</v>
          </cell>
          <cell r="H672">
            <v>159000</v>
          </cell>
        </row>
        <row r="673">
          <cell r="B673" t="str">
            <v>001-00000889-4</v>
          </cell>
          <cell r="C673" t="str">
            <v>b</v>
          </cell>
          <cell r="D673" t="str">
            <v>บริษัท เอส.เอ.พี.เหมืองแร่ จำกัด</v>
          </cell>
          <cell r="E673">
            <v>2970000</v>
          </cell>
          <cell r="F673">
            <v>0</v>
          </cell>
          <cell r="G673" t="str">
            <v>ที่ดินเปล่า</v>
          </cell>
          <cell r="H673">
            <v>342000</v>
          </cell>
        </row>
        <row r="674">
          <cell r="B674" t="str">
            <v>001-00000359-1</v>
          </cell>
          <cell r="C674" t="str">
            <v>b</v>
          </cell>
          <cell r="D674" t="str">
            <v xml:space="preserve">นาง กรรณิการ์ ขันทปราบ </v>
          </cell>
          <cell r="E674">
            <v>3000000</v>
          </cell>
          <cell r="F674">
            <v>0</v>
          </cell>
          <cell r="G674" t="str">
            <v>ที่ดินเปล่า</v>
          </cell>
          <cell r="H674">
            <v>129300</v>
          </cell>
        </row>
        <row r="675">
          <cell r="B675" t="str">
            <v>001-00000462-1</v>
          </cell>
          <cell r="C675" t="str">
            <v>h</v>
          </cell>
          <cell r="D675" t="str">
            <v>นาง วรรณา ชวะโนทัย -    นายพัฒนพงศ์  ชวะโนทัย</v>
          </cell>
          <cell r="E675">
            <v>3300000</v>
          </cell>
          <cell r="F675">
            <v>0</v>
          </cell>
          <cell r="G675" t="str">
            <v>ทาวน์เฮ้าส์ 3 ชั้น</v>
          </cell>
          <cell r="H675">
            <v>289800</v>
          </cell>
        </row>
        <row r="676">
          <cell r="B676" t="str">
            <v>001-00000476-7</v>
          </cell>
          <cell r="C676" t="str">
            <v>h</v>
          </cell>
          <cell r="D676" t="str">
            <v xml:space="preserve">นาย สุทธิชัย พัฒนรังสรรค์ </v>
          </cell>
          <cell r="E676">
            <v>3400000</v>
          </cell>
          <cell r="F676">
            <v>0</v>
          </cell>
          <cell r="G676" t="str">
            <v>ที่ดินเปล่า</v>
          </cell>
          <cell r="H676">
            <v>252000</v>
          </cell>
        </row>
        <row r="677">
          <cell r="B677" t="str">
            <v>001-00000192-8</v>
          </cell>
          <cell r="C677" t="str">
            <v>h</v>
          </cell>
          <cell r="D677" t="str">
            <v>นายยศ-นางทัศนีย์ นวฤทธิ์โลหะ</v>
          </cell>
          <cell r="E677">
            <v>3500000</v>
          </cell>
          <cell r="F677">
            <v>0</v>
          </cell>
          <cell r="G677" t="str">
            <v>ห้องชุดพักอาศัย</v>
          </cell>
          <cell r="H677">
            <v>240000</v>
          </cell>
        </row>
        <row r="678">
          <cell r="B678" t="str">
            <v>001-00000908-8</v>
          </cell>
          <cell r="C678" t="str">
            <v>h</v>
          </cell>
          <cell r="D678" t="str">
            <v xml:space="preserve">นาย ปราโมทย์ ศักดิ์กำจร </v>
          </cell>
          <cell r="E678">
            <v>3500000</v>
          </cell>
          <cell r="F678">
            <v>0</v>
          </cell>
          <cell r="G678" t="str">
            <v>บ้านเดี่ยว</v>
          </cell>
          <cell r="H678">
            <v>24800</v>
          </cell>
        </row>
        <row r="679">
          <cell r="B679" t="str">
            <v>001-00000482-1</v>
          </cell>
          <cell r="C679" t="str">
            <v>h</v>
          </cell>
          <cell r="D679" t="str">
            <v xml:space="preserve">นางสาว เอมอร โสมนะพันธ์ </v>
          </cell>
          <cell r="E679">
            <v>3700000</v>
          </cell>
          <cell r="F679">
            <v>0</v>
          </cell>
          <cell r="G679" t="str">
            <v>ห้องชุดพักอาศัย</v>
          </cell>
          <cell r="H679">
            <v>331800</v>
          </cell>
        </row>
        <row r="680">
          <cell r="B680" t="str">
            <v>001-00000002-5</v>
          </cell>
          <cell r="C680" t="str">
            <v>b</v>
          </cell>
          <cell r="D680" t="str">
            <v xml:space="preserve">ห้างหุ้นส่วนจำกัด กรุงเทพสุโขทัย </v>
          </cell>
          <cell r="E680">
            <v>4000000</v>
          </cell>
          <cell r="F680">
            <v>0</v>
          </cell>
          <cell r="G680" t="str">
            <v>อพาร์ทเมนท์</v>
          </cell>
          <cell r="H680">
            <v>65899.016224999999</v>
          </cell>
        </row>
        <row r="681">
          <cell r="B681" t="str">
            <v>001-00000433-0</v>
          </cell>
          <cell r="C681" t="str">
            <v>b</v>
          </cell>
          <cell r="D681" t="str">
            <v xml:space="preserve">นาย วัชระ สิรินันทน์ </v>
          </cell>
          <cell r="E681">
            <v>4000000</v>
          </cell>
          <cell r="F681">
            <v>0</v>
          </cell>
          <cell r="G681" t="str">
            <v>อาคารพาณิชย์</v>
          </cell>
          <cell r="H681">
            <v>423700</v>
          </cell>
        </row>
        <row r="682">
          <cell r="B682" t="str">
            <v>001-00000886-7</v>
          </cell>
          <cell r="C682" t="str">
            <v>b</v>
          </cell>
          <cell r="D682" t="str">
            <v>บริษัท จิราเฮ้าส์ จำกัด</v>
          </cell>
          <cell r="E682">
            <v>4300000</v>
          </cell>
          <cell r="F682">
            <v>0</v>
          </cell>
          <cell r="G682" t="str">
            <v>ห้องชุดพักอาศัย</v>
          </cell>
          <cell r="H682">
            <v>600000</v>
          </cell>
        </row>
        <row r="683">
          <cell r="B683" t="str">
            <v>001-00000916-0</v>
          </cell>
          <cell r="C683" t="str">
            <v>b</v>
          </cell>
          <cell r="D683" t="str">
            <v>บริษัท ทิมอิน กรุ๊ป จำกัด</v>
          </cell>
          <cell r="E683">
            <v>5000000</v>
          </cell>
          <cell r="F683">
            <v>0</v>
          </cell>
          <cell r="G683" t="str">
            <v>ทีดินพร้อมโครงการจัดสรร</v>
          </cell>
          <cell r="H683">
            <v>77491.590916666668</v>
          </cell>
        </row>
        <row r="684">
          <cell r="B684" t="str">
            <v>001-00000341-9</v>
          </cell>
          <cell r="C684" t="str">
            <v>h</v>
          </cell>
          <cell r="D684" t="str">
            <v xml:space="preserve">นาย จตุพร รัตนิน </v>
          </cell>
          <cell r="E684">
            <v>5000000</v>
          </cell>
          <cell r="F684">
            <v>0</v>
          </cell>
          <cell r="G684" t="str">
            <v>อาคารพักอาศัย</v>
          </cell>
          <cell r="H684">
            <v>370200</v>
          </cell>
        </row>
        <row r="685">
          <cell r="B685" t="str">
            <v>001-00000967-9</v>
          </cell>
          <cell r="C685" t="str">
            <v>b</v>
          </cell>
          <cell r="D685" t="str">
            <v>บริษัท ศุภนิมิตร พร็อพเพอร์ตี้ จำกัด</v>
          </cell>
          <cell r="E685">
            <v>9723998.5099999998</v>
          </cell>
          <cell r="F685">
            <v>0</v>
          </cell>
          <cell r="G685" t="str">
            <v>ที่ดินพร้อมโครงการจัดสรร</v>
          </cell>
          <cell r="H685">
            <v>0</v>
          </cell>
        </row>
        <row r="686">
          <cell r="C686">
            <v>43</v>
          </cell>
          <cell r="D686" t="str">
            <v>เงินกู้ 1- 10  ลบ. ไม่ค้างชำระ</v>
          </cell>
          <cell r="H686">
            <v>3146990.6071416666</v>
          </cell>
        </row>
        <row r="687">
          <cell r="B687" t="str">
            <v>001-00000213-4</v>
          </cell>
          <cell r="C687" t="str">
            <v>h</v>
          </cell>
          <cell r="D687" t="str">
            <v xml:space="preserve">นาย ชัยวัฒน์ วรพิบูลพงศ์ </v>
          </cell>
          <cell r="E687">
            <v>1180000</v>
          </cell>
          <cell r="F687">
            <v>1</v>
          </cell>
          <cell r="G687" t="str">
            <v>ทาวน์เฮ้าส์</v>
          </cell>
          <cell r="H687">
            <v>81000</v>
          </cell>
        </row>
        <row r="688">
          <cell r="B688" t="str">
            <v>001-00000753-7</v>
          </cell>
          <cell r="C688" t="str">
            <v>h</v>
          </cell>
          <cell r="D688" t="str">
            <v>นางสาว มณี จิรเมธวรพงศ์ / น.ส.นงนุช  จิรเมธวรพงศ์</v>
          </cell>
          <cell r="E688">
            <v>1200000</v>
          </cell>
          <cell r="F688">
            <v>1</v>
          </cell>
          <cell r="G688" t="str">
            <v>อาคารพาณิชย์</v>
          </cell>
          <cell r="H688">
            <v>87000</v>
          </cell>
        </row>
        <row r="689">
          <cell r="B689" t="str">
            <v>001-00000895-8</v>
          </cell>
          <cell r="C689" t="str">
            <v>h</v>
          </cell>
          <cell r="D689" t="str">
            <v xml:space="preserve">นาง ลัดดาวัลย์ เลาดา </v>
          </cell>
          <cell r="E689">
            <v>1330000</v>
          </cell>
          <cell r="F689">
            <v>1</v>
          </cell>
          <cell r="G689" t="str">
            <v>ทาวน์เฮ้าส์</v>
          </cell>
          <cell r="H689">
            <v>70200</v>
          </cell>
        </row>
        <row r="690">
          <cell r="B690" t="str">
            <v>001-00000797-3</v>
          </cell>
          <cell r="C690" t="str">
            <v>h</v>
          </cell>
          <cell r="D690" t="str">
            <v xml:space="preserve">นาย กอบสิน ธนผลิน </v>
          </cell>
          <cell r="E690">
            <v>1400000</v>
          </cell>
          <cell r="F690">
            <v>1</v>
          </cell>
          <cell r="G690" t="str">
            <v>ห้องชุดพักอาศัย</v>
          </cell>
          <cell r="H690">
            <v>87000</v>
          </cell>
        </row>
        <row r="691">
          <cell r="B691" t="str">
            <v>001-00000519-1</v>
          </cell>
          <cell r="C691" t="str">
            <v>h</v>
          </cell>
          <cell r="D691" t="str">
            <v>นาย สันตินัย จันทร์แก้ว - นางกาญจนา  จันทร์แก้ว</v>
          </cell>
          <cell r="E691">
            <v>2000000</v>
          </cell>
          <cell r="F691">
            <v>1</v>
          </cell>
          <cell r="G691" t="str">
            <v>บ้านเดี่ยวตึก 2-3 ชั้น</v>
          </cell>
          <cell r="H691">
            <v>136800</v>
          </cell>
        </row>
        <row r="692">
          <cell r="B692" t="str">
            <v>001-00000794-6</v>
          </cell>
          <cell r="C692" t="str">
            <v>h</v>
          </cell>
          <cell r="D692" t="str">
            <v xml:space="preserve">นาย รังสรรค์ เกตุศิลป์ </v>
          </cell>
          <cell r="E692">
            <v>2040000</v>
          </cell>
          <cell r="F692">
            <v>1</v>
          </cell>
          <cell r="G692" t="str">
            <v>บ้านเดี่ยวตึก 2-3ชั้น</v>
          </cell>
          <cell r="H692">
            <v>111000</v>
          </cell>
        </row>
        <row r="693">
          <cell r="B693" t="str">
            <v>001-00000928-8</v>
          </cell>
          <cell r="C693" t="str">
            <v>b</v>
          </cell>
          <cell r="D693" t="str">
            <v>บริษัท ทิมอิน กรุ๊ป จำกัด</v>
          </cell>
          <cell r="E693">
            <v>2600000</v>
          </cell>
          <cell r="F693">
            <v>1</v>
          </cell>
          <cell r="G693" t="str">
            <v>ที่ดินพร้อมโครงการจัดสรร</v>
          </cell>
          <cell r="H693">
            <v>172472.58068750001</v>
          </cell>
        </row>
        <row r="694">
          <cell r="B694" t="str">
            <v>001-00000488-5</v>
          </cell>
          <cell r="C694" t="str">
            <v>h</v>
          </cell>
          <cell r="D694" t="str">
            <v>หม่อมหลวง กุลรัตน์ เทวกุล - นายอภิสิทธิ์  อึ้งอร่าม</v>
          </cell>
          <cell r="E694">
            <v>2800000</v>
          </cell>
          <cell r="F694">
            <v>1</v>
          </cell>
          <cell r="G694" t="str">
            <v>ห้องชุดพักอาศัย</v>
          </cell>
          <cell r="H694">
            <v>218400</v>
          </cell>
        </row>
        <row r="695">
          <cell r="B695" t="str">
            <v>001-00000931-5</v>
          </cell>
          <cell r="C695" t="str">
            <v>h</v>
          </cell>
          <cell r="D695" t="str">
            <v>นาย วาสิษฐ์ สุขารมณ์ ,นางวิสุทธา  สุขารมณ์</v>
          </cell>
          <cell r="E695">
            <v>4200000</v>
          </cell>
          <cell r="F695">
            <v>1</v>
          </cell>
          <cell r="G695" t="str">
            <v>บ้านเดี่ยว</v>
          </cell>
          <cell r="H695">
            <v>98100</v>
          </cell>
        </row>
        <row r="696">
          <cell r="B696" t="str">
            <v>001-00000560-4</v>
          </cell>
          <cell r="C696" t="str">
            <v>b</v>
          </cell>
          <cell r="D696" t="str">
            <v xml:space="preserve">นาย ทำนุ วชิรฉัตรโชติ </v>
          </cell>
          <cell r="E696">
            <v>6000000</v>
          </cell>
          <cell r="F696">
            <v>1</v>
          </cell>
          <cell r="G696" t="str">
            <v>บ้านเดี่ยว</v>
          </cell>
          <cell r="H696">
            <v>100116.790725</v>
          </cell>
        </row>
        <row r="697">
          <cell r="B697" t="str">
            <v>001-00000933-3</v>
          </cell>
          <cell r="C697" t="str">
            <v>b</v>
          </cell>
          <cell r="D697" t="str">
            <v xml:space="preserve">นาง มณีวรรณ สนธิธรรม </v>
          </cell>
          <cell r="E697">
            <v>1100000</v>
          </cell>
          <cell r="F697">
            <v>2</v>
          </cell>
          <cell r="G697" t="str">
            <v>อาคารพาณิชย์</v>
          </cell>
          <cell r="H697">
            <v>14009.207471</v>
          </cell>
        </row>
        <row r="698">
          <cell r="B698" t="str">
            <v>001-00000788-2</v>
          </cell>
          <cell r="C698" t="str">
            <v>h</v>
          </cell>
          <cell r="D698" t="str">
            <v xml:space="preserve">นาง มาลีนา สัมฤทธิ์พันธุ์สุข </v>
          </cell>
          <cell r="E698">
            <v>1650000</v>
          </cell>
          <cell r="F698">
            <v>2</v>
          </cell>
          <cell r="G698" t="str">
            <v>อาคารพาณิชย์ 3.5 ชั้น</v>
          </cell>
          <cell r="H698">
            <v>120000</v>
          </cell>
        </row>
        <row r="699">
          <cell r="B699" t="str">
            <v>001-00000787-3</v>
          </cell>
          <cell r="C699" t="str">
            <v>h</v>
          </cell>
          <cell r="D699" t="str">
            <v xml:space="preserve">นาย วีระพันธ์ ไตรสุวรรณ </v>
          </cell>
          <cell r="E699">
            <v>2560000</v>
          </cell>
          <cell r="F699">
            <v>2</v>
          </cell>
          <cell r="G699" t="str">
            <v>อาคารพาณิชย์</v>
          </cell>
          <cell r="H699">
            <v>180000</v>
          </cell>
        </row>
        <row r="700">
          <cell r="B700" t="str">
            <v>001-00000222-5</v>
          </cell>
          <cell r="C700" t="str">
            <v>h</v>
          </cell>
          <cell r="D700" t="str">
            <v>นายเจษฎา  ปากวิเศษ,น.ส.จารุวรรณ  สุผลากร</v>
          </cell>
          <cell r="E700">
            <v>3276000</v>
          </cell>
          <cell r="F700">
            <v>2</v>
          </cell>
          <cell r="G700" t="str">
            <v>บ้านเดี่ยว</v>
          </cell>
          <cell r="H700">
            <v>216600</v>
          </cell>
        </row>
        <row r="701">
          <cell r="B701" t="str">
            <v>001-00000520-4</v>
          </cell>
          <cell r="C701" t="str">
            <v>b</v>
          </cell>
          <cell r="D701" t="str">
            <v xml:space="preserve">นาง พรพรรณ ตันติวงศ์ </v>
          </cell>
          <cell r="E701">
            <v>4000000</v>
          </cell>
          <cell r="F701">
            <v>2</v>
          </cell>
          <cell r="G701" t="str">
            <v>บ้านเดี่ยว</v>
          </cell>
          <cell r="H701">
            <v>113108.22869999999</v>
          </cell>
        </row>
        <row r="702">
          <cell r="C702">
            <v>15</v>
          </cell>
          <cell r="D702" t="str">
            <v>เงินกู้   1 - 10  ลบ. ( 1 - 2.9 งวด)</v>
          </cell>
        </row>
        <row r="703">
          <cell r="B703" t="str">
            <v>001-00000263-4</v>
          </cell>
          <cell r="C703" t="str">
            <v>h</v>
          </cell>
          <cell r="D703" t="str">
            <v xml:space="preserve">นาย สมชาย ชื่นใจชน </v>
          </cell>
          <cell r="E703">
            <v>1020000</v>
          </cell>
          <cell r="F703">
            <v>3</v>
          </cell>
          <cell r="G703" t="str">
            <v>ทาวน์เฮ้าส์</v>
          </cell>
          <cell r="H703">
            <v>73800</v>
          </cell>
        </row>
        <row r="704">
          <cell r="B704" t="str">
            <v>001-00000061-6</v>
          </cell>
          <cell r="C704" t="str">
            <v>h</v>
          </cell>
          <cell r="D704" t="str">
            <v>นางสาว ประภาพร บุริมจิตต์ -นางแก้ว  บุริมจิตต์</v>
          </cell>
          <cell r="E704">
            <v>1500000</v>
          </cell>
          <cell r="F704">
            <v>3</v>
          </cell>
          <cell r="G704" t="str">
            <v>บ้านเดี่ยวตึก 2-3 ชั้น</v>
          </cell>
          <cell r="H704">
            <v>66000</v>
          </cell>
        </row>
        <row r="705">
          <cell r="B705" t="str">
            <v>001-00000924-2</v>
          </cell>
          <cell r="C705" t="str">
            <v>h</v>
          </cell>
          <cell r="D705" t="str">
            <v xml:space="preserve">นาย วิชาธร สารอักษร </v>
          </cell>
          <cell r="E705">
            <v>5000000</v>
          </cell>
          <cell r="F705">
            <v>3</v>
          </cell>
          <cell r="G705" t="str">
            <v>บ้านเดี่ยว</v>
          </cell>
          <cell r="H705">
            <v>111000</v>
          </cell>
        </row>
        <row r="706">
          <cell r="B706" t="str">
            <v>001-00000838-5</v>
          </cell>
          <cell r="C706" t="str">
            <v>b</v>
          </cell>
          <cell r="D706" t="str">
            <v>บริษัท จิราเฮ้าส์ จำกัด</v>
          </cell>
          <cell r="E706">
            <v>5000000</v>
          </cell>
          <cell r="F706">
            <v>4</v>
          </cell>
          <cell r="G706" t="str">
            <v>อพาร์ทเม้นต์ลาดพร้าว</v>
          </cell>
          <cell r="H706">
            <v>300000</v>
          </cell>
        </row>
        <row r="707">
          <cell r="B707" t="str">
            <v>001-00000014-3</v>
          </cell>
          <cell r="C707" t="str">
            <v>b</v>
          </cell>
          <cell r="D707" t="str">
            <v>นาย ชัยวิทูรภัคณัช อมรหิรัญศิริ - นางรัตนา  อมรหิรัญศิริ</v>
          </cell>
          <cell r="E707">
            <v>6300000</v>
          </cell>
          <cell r="F707">
            <v>4</v>
          </cell>
          <cell r="G707" t="str">
            <v>อาคารพาณิชย์</v>
          </cell>
          <cell r="H707">
            <v>344400</v>
          </cell>
        </row>
        <row r="708">
          <cell r="C708">
            <v>5</v>
          </cell>
          <cell r="D708" t="str">
            <v>เงินกู้   1 - 10  ลบ. ( 3 - 5.9 งวด)</v>
          </cell>
        </row>
        <row r="709">
          <cell r="B709" t="str">
            <v>001-00000012-5</v>
          </cell>
          <cell r="C709" t="str">
            <v>h</v>
          </cell>
          <cell r="D709" t="str">
            <v xml:space="preserve">นาย ไชยยศ กิจกุศล </v>
          </cell>
          <cell r="E709">
            <v>1200000</v>
          </cell>
          <cell r="F709">
            <v>6</v>
          </cell>
          <cell r="G709" t="str">
            <v>ห้องชุดพักอาศัย</v>
          </cell>
          <cell r="H709">
            <v>105600</v>
          </cell>
        </row>
        <row r="710">
          <cell r="B710" t="str">
            <v>001-00000431-2</v>
          </cell>
          <cell r="C710" t="str">
            <v>h</v>
          </cell>
          <cell r="D710" t="str">
            <v xml:space="preserve">นางสาว วลี สุขรัตนวงศ์ </v>
          </cell>
          <cell r="E710">
            <v>1700000</v>
          </cell>
          <cell r="F710">
            <v>9</v>
          </cell>
          <cell r="G710" t="str">
            <v>ห้องชุดพักอาศัย</v>
          </cell>
          <cell r="H710">
            <v>81000</v>
          </cell>
        </row>
        <row r="711">
          <cell r="B711" t="str">
            <v>001-00000709-1</v>
          </cell>
          <cell r="C711" t="str">
            <v>h</v>
          </cell>
          <cell r="D711" t="str">
            <v>นายจิรวัฒน์-นางนัฐสุดา สุภรณ์ไพบูลย์</v>
          </cell>
          <cell r="E711">
            <v>4900000</v>
          </cell>
          <cell r="F711">
            <v>9</v>
          </cell>
          <cell r="G711" t="str">
            <v>บ้านเดี่ยว</v>
          </cell>
          <cell r="H711">
            <v>362400</v>
          </cell>
        </row>
        <row r="712">
          <cell r="C712">
            <v>3</v>
          </cell>
          <cell r="D712" t="str">
            <v>เงินกู้   1 - 10  ลบ. ( 6 - 11.9 งวด)</v>
          </cell>
        </row>
        <row r="713">
          <cell r="B713" t="str">
            <v>001-00000489-4</v>
          </cell>
          <cell r="C713" t="str">
            <v>h</v>
          </cell>
          <cell r="D713" t="str">
            <v>นาย เมี่ยน กิจชัยชาญกุล - นางกรองจิต   กิจชันชาญกุล</v>
          </cell>
          <cell r="E713">
            <v>2100000</v>
          </cell>
          <cell r="F713">
            <v>12</v>
          </cell>
          <cell r="G713" t="str">
            <v>ห้องชุดพักอาศัย</v>
          </cell>
          <cell r="H713">
            <v>120000</v>
          </cell>
        </row>
        <row r="714">
          <cell r="B714" t="str">
            <v>001-00000221-6</v>
          </cell>
          <cell r="C714" t="str">
            <v>h</v>
          </cell>
          <cell r="D714" t="str">
            <v xml:space="preserve">นาย สาโรจน์ สินไชย, นายสาครินทร์ สินไชย </v>
          </cell>
          <cell r="E714">
            <v>3100000</v>
          </cell>
          <cell r="F714">
            <v>19</v>
          </cell>
          <cell r="G714" t="str">
            <v>บ้านเดี่ยวตึก 2-3 ชั้น</v>
          </cell>
          <cell r="H714">
            <v>132000</v>
          </cell>
        </row>
        <row r="715">
          <cell r="C715">
            <v>2</v>
          </cell>
          <cell r="D715" t="str">
            <v>เงินกู้   1 - 10  ลบ.  ( 12 ด.ขึ้นไป)</v>
          </cell>
        </row>
        <row r="716">
          <cell r="C716">
            <v>68</v>
          </cell>
          <cell r="D716" t="str">
            <v>ชำระครบ 1 -10 ลบ.</v>
          </cell>
          <cell r="H716">
            <v>13344207.275833501</v>
          </cell>
        </row>
        <row r="717">
          <cell r="C717">
            <v>187</v>
          </cell>
          <cell r="D717" t="str">
            <v>เงินกู้ 1 ลบ. -  10 ลบ.</v>
          </cell>
          <cell r="E717">
            <v>534234966.14000005</v>
          </cell>
          <cell r="H717">
            <v>56560612.316744581</v>
          </cell>
        </row>
        <row r="718">
          <cell r="B718" t="str">
            <v>001-00000466-7</v>
          </cell>
          <cell r="C718" t="str">
            <v>b</v>
          </cell>
          <cell r="D718" t="str">
            <v>บริษัท ดิสทริค ดิเวอลอปเม้นท์ 2000 (โตทับเที่ยง) จำกัด</v>
          </cell>
          <cell r="E718">
            <v>18000000</v>
          </cell>
          <cell r="F718">
            <v>1</v>
          </cell>
          <cell r="G718" t="str">
            <v>บ้านเดี่ยว</v>
          </cell>
          <cell r="H718">
            <v>674617.68599999999</v>
          </cell>
        </row>
        <row r="719">
          <cell r="B719" t="str">
            <v>001-00000926-0</v>
          </cell>
          <cell r="C719" t="str">
            <v>b</v>
          </cell>
          <cell r="D719" t="str">
            <v>บริษัท ศุภนิมิตร พร็อพเพอร์ตี้ จำกัด</v>
          </cell>
          <cell r="E719">
            <v>11228000</v>
          </cell>
          <cell r="F719">
            <v>1</v>
          </cell>
          <cell r="G719" t="str">
            <v>ที่ดินพร้อมโครงการจัดสรร</v>
          </cell>
          <cell r="H719">
            <v>461580.94805833336</v>
          </cell>
        </row>
        <row r="720">
          <cell r="B720" t="str">
            <v>001-00000913-3</v>
          </cell>
          <cell r="C720" t="str">
            <v>b</v>
          </cell>
          <cell r="D720" t="str">
            <v>บริษัท ประภาวสุ จำกัด</v>
          </cell>
          <cell r="E720">
            <v>20000000</v>
          </cell>
          <cell r="F720">
            <v>1</v>
          </cell>
          <cell r="G720" t="str">
            <v>อพาร์ทเมนท์</v>
          </cell>
          <cell r="H720">
            <v>257015.92093333331</v>
          </cell>
        </row>
        <row r="721">
          <cell r="B721" t="str">
            <v>001-00000837-6</v>
          </cell>
          <cell r="C721" t="str">
            <v>b</v>
          </cell>
          <cell r="D721" t="str">
            <v>บริษัท จิราเฮ้าส์ จำกัด</v>
          </cell>
          <cell r="E721">
            <v>23000000</v>
          </cell>
          <cell r="F721">
            <v>2</v>
          </cell>
          <cell r="G721" t="str">
            <v>อพาร์ทเม้นต์ลาดพร้าว</v>
          </cell>
          <cell r="H721">
            <v>1944000</v>
          </cell>
        </row>
        <row r="722">
          <cell r="C722">
            <v>4</v>
          </cell>
          <cell r="D722" t="str">
            <v>เงินกู้ตั้งแต่ 10 ลบ. ขึ้นไป ( 1 - 2.9 งวด)</v>
          </cell>
        </row>
        <row r="723">
          <cell r="B723" t="str">
            <v>001-00000854-9</v>
          </cell>
          <cell r="C723" t="str">
            <v>b</v>
          </cell>
          <cell r="D723" t="str">
            <v>บริษัท เจ ซี เอ็น เคหะภัณฑ์ จำกัด</v>
          </cell>
          <cell r="E723">
            <v>20000000</v>
          </cell>
          <cell r="F723">
            <v>50</v>
          </cell>
          <cell r="G723" t="str">
            <v>ที่ดินเปล่า</v>
          </cell>
          <cell r="H723">
            <v>420000</v>
          </cell>
        </row>
        <row r="724">
          <cell r="B724" t="str">
            <v>001-00000920-9</v>
          </cell>
          <cell r="C724" t="str">
            <v>b</v>
          </cell>
          <cell r="D724" t="str">
            <v>บริษัท เอกจิตร พร็อพเพอร์ตี้ จำกัด</v>
          </cell>
          <cell r="E724">
            <v>89221755.780000001</v>
          </cell>
          <cell r="F724">
            <v>59</v>
          </cell>
          <cell r="G724" t="str">
            <v>ที่ดินพร้อมโครงการจัดสรร</v>
          </cell>
          <cell r="H724">
            <v>1364686.1740583333</v>
          </cell>
        </row>
        <row r="725">
          <cell r="B725" t="str">
            <v>001-00000810-7</v>
          </cell>
          <cell r="C725" t="str">
            <v>b</v>
          </cell>
          <cell r="D725" t="str">
            <v>บริษัท สุนทรบุรี จำกัด</v>
          </cell>
          <cell r="E725">
            <v>20000000</v>
          </cell>
          <cell r="F725">
            <v>72</v>
          </cell>
          <cell r="G725" t="str">
            <v>ที่ดินเปล่า</v>
          </cell>
          <cell r="H725">
            <v>531024.55820833333</v>
          </cell>
        </row>
        <row r="726">
          <cell r="B726" t="str">
            <v>001-00000373-7</v>
          </cell>
          <cell r="C726" t="str">
            <v>b</v>
          </cell>
          <cell r="D726" t="str">
            <v xml:space="preserve">นาย วิวัฒน์ งามดำรงค์ </v>
          </cell>
          <cell r="E726">
            <v>102000000</v>
          </cell>
          <cell r="F726">
            <v>81</v>
          </cell>
          <cell r="G726" t="str">
            <v>ที่ดินเปล่า</v>
          </cell>
          <cell r="H726">
            <v>1629237.4753583334</v>
          </cell>
        </row>
        <row r="727">
          <cell r="B727" t="str">
            <v>001-00000597-3</v>
          </cell>
          <cell r="C727" t="str">
            <v>b</v>
          </cell>
          <cell r="D727" t="str">
            <v>บริษัท คอนกรีตทักษิณนคร จำกัด</v>
          </cell>
          <cell r="E727">
            <v>40000000</v>
          </cell>
          <cell r="F727">
            <v>81</v>
          </cell>
          <cell r="G727" t="str">
            <v>ที่ดินเปล่า</v>
          </cell>
          <cell r="H727">
            <v>649137.98695833341</v>
          </cell>
        </row>
        <row r="728">
          <cell r="B728" t="str">
            <v>001-00000554-6</v>
          </cell>
          <cell r="C728" t="str">
            <v>b</v>
          </cell>
          <cell r="D728" t="str">
            <v>บริษัท ขอนแก่นซิตี้แลนด์ จำกัด</v>
          </cell>
          <cell r="E728">
            <v>106000000</v>
          </cell>
          <cell r="F728">
            <v>85</v>
          </cell>
          <cell r="G728" t="str">
            <v>ที่ดินเปล่า</v>
          </cell>
          <cell r="H728">
            <v>1921366.5405666668</v>
          </cell>
        </row>
        <row r="729">
          <cell r="B729" t="str">
            <v>001-00000866-7</v>
          </cell>
          <cell r="C729" t="str">
            <v>b</v>
          </cell>
          <cell r="D729" t="str">
            <v>บริษัท อุทยานทักษิณนคร จำกัด</v>
          </cell>
          <cell r="E729">
            <v>100000000</v>
          </cell>
          <cell r="F729">
            <v>86</v>
          </cell>
          <cell r="G729" t="str">
            <v>ที่ดินเปล่า</v>
          </cell>
          <cell r="H729">
            <v>1686250</v>
          </cell>
        </row>
        <row r="730">
          <cell r="B730" t="str">
            <v>001-00000555-5</v>
          </cell>
          <cell r="C730" t="str">
            <v>b</v>
          </cell>
          <cell r="D730" t="str">
            <v>บริษัท ขอนแก่นซิตี้แลนด์ จำกัด</v>
          </cell>
          <cell r="E730">
            <v>58000000</v>
          </cell>
          <cell r="F730">
            <v>86</v>
          </cell>
          <cell r="G730" t="str">
            <v>ที่ดินเปล่า</v>
          </cell>
          <cell r="H730">
            <v>1115084.3119999999</v>
          </cell>
        </row>
        <row r="731">
          <cell r="B731" t="str">
            <v>001-00000867-6</v>
          </cell>
          <cell r="C731" t="str">
            <v>b</v>
          </cell>
          <cell r="D731" t="str">
            <v>บริษัท อุทยานทักษิณนคร จำกัด</v>
          </cell>
          <cell r="E731">
            <v>28000000</v>
          </cell>
          <cell r="F731">
            <v>86</v>
          </cell>
          <cell r="G731" t="str">
            <v>ที่ดินเปล่า</v>
          </cell>
          <cell r="H731">
            <v>516771.89425000001</v>
          </cell>
        </row>
        <row r="732">
          <cell r="B732" t="str">
            <v>001-00000743-7</v>
          </cell>
          <cell r="C732" t="str">
            <v>b</v>
          </cell>
          <cell r="D732" t="str">
            <v>บริษัท สุนทรบุรี จำกัด</v>
          </cell>
          <cell r="E732">
            <v>40000000</v>
          </cell>
          <cell r="F732">
            <v>104</v>
          </cell>
          <cell r="G732" t="str">
            <v>ที่ดินเปล่า</v>
          </cell>
          <cell r="H732">
            <v>681321.97612500004</v>
          </cell>
        </row>
        <row r="733">
          <cell r="B733" t="str">
            <v>001-00000809-4</v>
          </cell>
          <cell r="C733" t="str">
            <v>b</v>
          </cell>
          <cell r="D733" t="str">
            <v>บริษัท สุนทรบุรี จำกัด</v>
          </cell>
          <cell r="E733">
            <v>16000000</v>
          </cell>
          <cell r="F733">
            <v>104</v>
          </cell>
          <cell r="G733" t="str">
            <v>ที่ดินเปล่า</v>
          </cell>
          <cell r="H733">
            <v>338816.43599999999</v>
          </cell>
        </row>
        <row r="734">
          <cell r="B734" t="str">
            <v>001-00000535-5</v>
          </cell>
          <cell r="C734" t="str">
            <v>b</v>
          </cell>
          <cell r="D734" t="str">
            <v xml:space="preserve">นาย ไพบูลย์ หาญสวัสดิ์ </v>
          </cell>
          <cell r="E734">
            <v>15000000</v>
          </cell>
          <cell r="F734">
            <v>105</v>
          </cell>
          <cell r="G734" t="str">
            <v>ที่ดินเปล่า</v>
          </cell>
          <cell r="H734">
            <v>322983.10266666667</v>
          </cell>
        </row>
        <row r="735">
          <cell r="B735" t="str">
            <v>001-00000244-3</v>
          </cell>
          <cell r="C735" t="str">
            <v>b</v>
          </cell>
          <cell r="D735" t="str">
            <v>บริษัท มนัสสวาท จำกัด</v>
          </cell>
          <cell r="E735">
            <v>40000000</v>
          </cell>
          <cell r="F735">
            <v>114</v>
          </cell>
          <cell r="G735" t="str">
            <v>ที่ดินเปล่า</v>
          </cell>
          <cell r="H735">
            <v>694110.77083333337</v>
          </cell>
        </row>
        <row r="736">
          <cell r="B736" t="str">
            <v>001-00000834-9</v>
          </cell>
          <cell r="C736" t="str">
            <v>b</v>
          </cell>
          <cell r="D736" t="str">
            <v xml:space="preserve">นาย วิรัช ปัณฑุกำพล </v>
          </cell>
          <cell r="E736">
            <v>25000000</v>
          </cell>
          <cell r="F736">
            <v>161</v>
          </cell>
          <cell r="G736" t="str">
            <v>ที่ดินเปล่า</v>
          </cell>
          <cell r="H736">
            <v>745075.59737500001</v>
          </cell>
        </row>
        <row r="737">
          <cell r="C737">
            <v>14</v>
          </cell>
          <cell r="D737" t="str">
            <v>เงินกู้ตั้งแต่ 10 ลบ. ขึ้นไป ( 12 ด.ขึ้นไป)</v>
          </cell>
        </row>
        <row r="738">
          <cell r="C738">
            <v>18</v>
          </cell>
          <cell r="D738" t="str">
            <v>ชำระบางส่วน 10 ลบ.ขึ้นไป</v>
          </cell>
          <cell r="H738">
            <v>15953081.379391668</v>
          </cell>
        </row>
        <row r="739">
          <cell r="B739" t="str">
            <v>001-00000465-8</v>
          </cell>
          <cell r="C739" t="str">
            <v>b</v>
          </cell>
          <cell r="D739" t="str">
            <v>บริษัท ดิสทริค ดิเวอลอปเม้นท์ 2000 (โตทับเที่ยง) จำกัด</v>
          </cell>
          <cell r="E739">
            <v>16500000</v>
          </cell>
          <cell r="F739">
            <v>0</v>
          </cell>
          <cell r="G739" t="str">
            <v>ที่ดินเปล่า</v>
          </cell>
          <cell r="H739">
            <v>409275.41153333336</v>
          </cell>
        </row>
        <row r="740">
          <cell r="B740" t="str">
            <v>001-00000847-6</v>
          </cell>
          <cell r="C740" t="str">
            <v>b</v>
          </cell>
          <cell r="D740" t="str">
            <v xml:space="preserve">นาย ดุลยเดช บุนนาค </v>
          </cell>
          <cell r="E740">
            <v>17500000</v>
          </cell>
          <cell r="F740">
            <v>0</v>
          </cell>
          <cell r="G740" t="str">
            <v>ห้องชุดพักอาศัย</v>
          </cell>
          <cell r="H740">
            <v>600000</v>
          </cell>
        </row>
        <row r="741">
          <cell r="B741" t="str">
            <v>001-00000420-7</v>
          </cell>
          <cell r="C741" t="str">
            <v>b</v>
          </cell>
          <cell r="D741" t="str">
            <v xml:space="preserve">นาง สงาม เจริญรัถ </v>
          </cell>
          <cell r="E741">
            <v>20000000</v>
          </cell>
          <cell r="F741">
            <v>0</v>
          </cell>
          <cell r="G741" t="str">
            <v>ที่ดินเปล่า</v>
          </cell>
          <cell r="H741">
            <v>1092000</v>
          </cell>
        </row>
        <row r="742">
          <cell r="B742" t="str">
            <v>001-00000419-4</v>
          </cell>
          <cell r="C742" t="str">
            <v>b</v>
          </cell>
          <cell r="D742" t="str">
            <v xml:space="preserve">นาง สงาม เจริญรัถ </v>
          </cell>
          <cell r="E742">
            <v>28887169.800000001</v>
          </cell>
          <cell r="F742">
            <v>0</v>
          </cell>
          <cell r="G742" t="str">
            <v>ที่ดินเปล่า</v>
          </cell>
          <cell r="H742">
            <v>1362000</v>
          </cell>
        </row>
        <row r="743">
          <cell r="B743" t="str">
            <v>001-00000418-5</v>
          </cell>
          <cell r="C743" t="str">
            <v>b</v>
          </cell>
          <cell r="D743" t="str">
            <v xml:space="preserve">นาง สงาม เจริญรัถ </v>
          </cell>
          <cell r="E743">
            <v>29577973.800000001</v>
          </cell>
          <cell r="F743">
            <v>0</v>
          </cell>
          <cell r="G743" t="str">
            <v>ที่ดินเปล่า</v>
          </cell>
          <cell r="H743">
            <v>1395000</v>
          </cell>
        </row>
        <row r="744">
          <cell r="C744">
            <v>5</v>
          </cell>
          <cell r="D744" t="str">
            <v>เงินกู้ตั้งแต่ 10 ลบ. ขึ้นไป ไม่ค้างชำระ</v>
          </cell>
          <cell r="H744">
            <v>24110436.568175003</v>
          </cell>
        </row>
        <row r="745">
          <cell r="B745" t="str">
            <v>001-00000943-3</v>
          </cell>
          <cell r="C745" t="str">
            <v>b</v>
          </cell>
          <cell r="D745" t="str">
            <v xml:space="preserve">บริษัท ทัพพ์ จำกัด </v>
          </cell>
          <cell r="E745">
            <v>20000000</v>
          </cell>
          <cell r="F745">
            <v>1</v>
          </cell>
          <cell r="G745" t="str">
            <v>ที่ดินพร้อมโครงการจัดสรร</v>
          </cell>
          <cell r="H745">
            <v>272058.98204166663</v>
          </cell>
        </row>
        <row r="746">
          <cell r="B746" t="str">
            <v>001-00000937-9</v>
          </cell>
          <cell r="C746" t="str">
            <v>b</v>
          </cell>
          <cell r="D746" t="str">
            <v xml:space="preserve">บริษัท ทัพพ์ จำกัด </v>
          </cell>
          <cell r="E746">
            <v>26000000</v>
          </cell>
          <cell r="F746">
            <v>1</v>
          </cell>
          <cell r="G746" t="str">
            <v>ที่ดินพร้อมโครงการจัดสรร</v>
          </cell>
          <cell r="H746">
            <v>440004.23804166669</v>
          </cell>
        </row>
        <row r="747">
          <cell r="B747" t="str">
            <v>001-00000942-4</v>
          </cell>
          <cell r="C747" t="str">
            <v>b</v>
          </cell>
          <cell r="D747" t="str">
            <v>บริษัท สิทธารมย์ รีเจนท์ จำกัด</v>
          </cell>
          <cell r="E747">
            <v>28800000</v>
          </cell>
          <cell r="F747">
            <v>1</v>
          </cell>
          <cell r="G747" t="str">
            <v>ที่ดินพร้อมโครงการจัดสรร</v>
          </cell>
          <cell r="H747">
            <v>592447.99729166669</v>
          </cell>
        </row>
        <row r="748">
          <cell r="B748" t="str">
            <v>001-00000921-5</v>
          </cell>
          <cell r="C748" t="str">
            <v>b</v>
          </cell>
          <cell r="D748" t="str">
            <v>บริษัท ศุภนิมิตร พร็อพเพอร์ตี้ จำกัด</v>
          </cell>
          <cell r="E748">
            <v>60000000</v>
          </cell>
          <cell r="F748">
            <v>1</v>
          </cell>
          <cell r="G748" t="str">
            <v>ที่ดินพร้อมโครงการจัดสรร</v>
          </cell>
          <cell r="H748">
            <v>1023545.333</v>
          </cell>
        </row>
        <row r="749">
          <cell r="C749">
            <v>4</v>
          </cell>
          <cell r="D749" t="str">
            <v>เงินกู้ตั้งแต่ 10 ลบ. ขึ้นไป ( 1 - 2.9 งวด)</v>
          </cell>
        </row>
        <row r="750">
          <cell r="B750" t="str">
            <v>001-00000434-9</v>
          </cell>
          <cell r="C750" t="str">
            <v>b</v>
          </cell>
          <cell r="D750" t="str">
            <v>นาย กฤษณะ ศิวะกฤษณ์กุล - นางสว่างศรี   ศิวะกฤษณ์กุล</v>
          </cell>
          <cell r="E750">
            <v>28000000</v>
          </cell>
          <cell r="F750">
            <v>65</v>
          </cell>
          <cell r="G750" t="str">
            <v>ที่ดินเปล่า</v>
          </cell>
          <cell r="H750">
            <v>600000</v>
          </cell>
        </row>
        <row r="751">
          <cell r="C751">
            <v>1</v>
          </cell>
          <cell r="D751" t="str">
            <v>เงินกู้ตั้งแต่ 10 ลบ. ขึ้นไป  ( 12 ด.ขึ้นไป)</v>
          </cell>
        </row>
        <row r="752">
          <cell r="C752">
            <v>10</v>
          </cell>
          <cell r="D752" t="str">
            <v>ชำระครบ 10 ลบ.ขึ้นไป</v>
          </cell>
          <cell r="H752">
            <v>31896768.530083336</v>
          </cell>
        </row>
        <row r="753">
          <cell r="C753">
            <v>28</v>
          </cell>
          <cell r="D753" t="str">
            <v>เงินกู้ตั้งแต่ 10 ลบ. ขึ้นไป</v>
          </cell>
          <cell r="E753">
            <v>1046714899.3799999</v>
          </cell>
          <cell r="H753">
            <v>47849849.909475006</v>
          </cell>
        </row>
        <row r="755">
          <cell r="C755">
            <v>455</v>
          </cell>
          <cell r="E755">
            <v>1704442581.52</v>
          </cell>
          <cell r="H755">
            <v>116061392.75253917</v>
          </cell>
        </row>
        <row r="757">
          <cell r="D757" t="str">
            <v xml:space="preserve"> 1 - 3 </v>
          </cell>
        </row>
        <row r="758">
          <cell r="D758" t="str">
            <v>ไม่เกิน 1 ลบ. ( 1 - 2.9 งวด)</v>
          </cell>
        </row>
        <row r="759">
          <cell r="D759" t="str">
            <v>เงินกู้   1 - 10  ลบ. ( 1 - 2.9 งวด)</v>
          </cell>
        </row>
        <row r="760">
          <cell r="D760" t="str">
            <v>เงินกู้ตั้งแต่ 10 ลบ. ขึ้นไป ( 1 - 2.9 งวด)</v>
          </cell>
        </row>
        <row r="762">
          <cell r="D762" t="str">
            <v xml:space="preserve"> 3 - 6 </v>
          </cell>
        </row>
        <row r="763">
          <cell r="D763" t="str">
            <v>ไม่เกิน 1 ลบ. ( 3 - 5.9 งวด)</v>
          </cell>
        </row>
        <row r="764">
          <cell r="D764" t="str">
            <v>เงินกู้   1 - 10  ลบ. ( 3 - 5.9 งวด)</v>
          </cell>
        </row>
        <row r="766">
          <cell r="D766" t="str">
            <v xml:space="preserve"> 6 - 12</v>
          </cell>
        </row>
        <row r="767">
          <cell r="D767" t="str">
            <v>ไม่เกิน 1 ลบ. ( 6 - 11.9 งวด)</v>
          </cell>
        </row>
        <row r="768">
          <cell r="D768" t="str">
            <v>เงินกู้   1 - 10  ลบ. ( 6 - 11.9 งวด)</v>
          </cell>
        </row>
        <row r="770">
          <cell r="D770" t="str">
            <v xml:space="preserve"> 12 up</v>
          </cell>
        </row>
        <row r="771">
          <cell r="D771" t="str">
            <v>ไม่เกิน 1 ลบ.  ( 12 ด.ขึ้นไป)</v>
          </cell>
        </row>
        <row r="772">
          <cell r="D772" t="str">
            <v>เงินกู้   1 - 10  ลบ.  ( 12 ด.ขึ้นไป)</v>
          </cell>
        </row>
        <row r="773">
          <cell r="D773" t="str">
            <v>เงินกู้ตั้งแต่ 10 ลบ. ขึ้นไป ( 12 ด.ขึ้นไป)</v>
          </cell>
        </row>
        <row r="775">
          <cell r="D775" t="str">
            <v>ค้างตั้งแต่ 1 งวด ขึ้นไป</v>
          </cell>
        </row>
        <row r="776">
          <cell r="D776" t="str">
            <v>ค้าง 0 งวด</v>
          </cell>
        </row>
        <row r="777">
          <cell r="D777" t="str">
            <v>รวม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udit"/>
      <sheetName val="ประมาณหนี้สูญ"/>
      <sheetName val="earn&amp;young"/>
    </sheetNames>
    <sheetDataSet>
      <sheetData sheetId="0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G1">
            <v>1</v>
          </cell>
          <cell r="H1">
            <v>2</v>
          </cell>
          <cell r="I1">
            <v>3</v>
          </cell>
          <cell r="J1">
            <v>4</v>
          </cell>
        </row>
        <row r="2">
          <cell r="A2" t="str">
            <v>Account No</v>
          </cell>
          <cell r="B2" t="str">
            <v>Account Name</v>
          </cell>
          <cell r="C2" t="str">
            <v>Deal Type</v>
          </cell>
          <cell r="D2" t="str">
            <v>originate date</v>
          </cell>
          <cell r="G2" t="str">
            <v>Account no.</v>
          </cell>
          <cell r="H2" t="str">
            <v>paid Princ.</v>
          </cell>
          <cell r="I2" t="str">
            <v>paid Int.</v>
          </cell>
          <cell r="J2" t="str">
            <v>Last payment date</v>
          </cell>
        </row>
        <row r="3">
          <cell r="A3" t="str">
            <v>001-00000604-9</v>
          </cell>
          <cell r="B3" t="str">
            <v xml:space="preserve">นางสาวรสพร (ดวงใจ)    สุทธยากรณ์ </v>
          </cell>
          <cell r="C3" t="str">
            <v>LHS - เงินกู้ผ่อนชำระบ้านและที่ดิน</v>
          </cell>
          <cell r="D3">
            <v>35054</v>
          </cell>
          <cell r="G3" t="str">
            <v>001-00000337-3</v>
          </cell>
          <cell r="H3">
            <v>3969.17</v>
          </cell>
          <cell r="I3">
            <v>30.83</v>
          </cell>
          <cell r="J3">
            <v>236667</v>
          </cell>
        </row>
        <row r="4">
          <cell r="A4" t="str">
            <v>001-00000642-1</v>
          </cell>
          <cell r="B4" t="str">
            <v xml:space="preserve">นาย ธนกร บริสุทธิญาณี </v>
          </cell>
          <cell r="C4" t="str">
            <v>LHS - เงินกู้ผ่อนชำระบ้านและที่ดิน</v>
          </cell>
          <cell r="D4">
            <v>36392</v>
          </cell>
          <cell r="G4" t="str">
            <v>001-00000483-0</v>
          </cell>
          <cell r="H4">
            <v>3210.6</v>
          </cell>
          <cell r="I4">
            <v>129.4</v>
          </cell>
          <cell r="J4">
            <v>236675</v>
          </cell>
        </row>
        <row r="5">
          <cell r="A5" t="str">
            <v>001-00000657-6</v>
          </cell>
          <cell r="B5" t="str">
            <v xml:space="preserve">นางสาว สมใจ มหัทธนทวี </v>
          </cell>
          <cell r="C5" t="str">
            <v>LHS - เงินกู้ผ่อนชำระบ้านและที่ดิน</v>
          </cell>
          <cell r="D5">
            <v>35313</v>
          </cell>
          <cell r="G5" t="str">
            <v>001-00000339-1</v>
          </cell>
          <cell r="H5">
            <v>1755.62</v>
          </cell>
          <cell r="I5">
            <v>144.38</v>
          </cell>
          <cell r="J5">
            <v>236667</v>
          </cell>
        </row>
        <row r="6">
          <cell r="A6" t="str">
            <v>001-00000678-5</v>
          </cell>
          <cell r="B6" t="str">
            <v xml:space="preserve">นางสาว ประนอม โฆวินวิพัฒน์ - นางอรสา  วีระประดิษฐ์  </v>
          </cell>
          <cell r="C6" t="str">
            <v>LBN - เงินกู้ธุรกิจ</v>
          </cell>
          <cell r="D6">
            <v>34152</v>
          </cell>
          <cell r="G6" t="str">
            <v>001-00000604-9</v>
          </cell>
          <cell r="H6">
            <v>0</v>
          </cell>
          <cell r="I6">
            <v>0</v>
          </cell>
          <cell r="J6">
            <v>236633</v>
          </cell>
        </row>
        <row r="7">
          <cell r="A7" t="str">
            <v>001-00000705-5</v>
          </cell>
          <cell r="B7" t="str">
            <v>นาง อรสา วีระประดิษฐ์ / น.ส.ประนอม  โฆวินวิพัฒน์</v>
          </cell>
          <cell r="C7" t="str">
            <v>LHS - เงินกู้ผ่อนชำระบ้านและที่ดิน</v>
          </cell>
          <cell r="D7">
            <v>34152</v>
          </cell>
          <cell r="G7" t="str">
            <v>001-00000744-6</v>
          </cell>
          <cell r="H7">
            <v>1586.51</v>
          </cell>
          <cell r="I7">
            <v>213.49</v>
          </cell>
          <cell r="J7">
            <v>236675</v>
          </cell>
        </row>
        <row r="8">
          <cell r="A8" t="str">
            <v>001-00000054-3</v>
          </cell>
          <cell r="B8" t="str">
            <v xml:space="preserve">นางสาว ประไพจิต ทองมา </v>
          </cell>
          <cell r="C8" t="str">
            <v>LHS - เงินกู้ผ่อนชำระบ้านและที่ดิน</v>
          </cell>
          <cell r="D8">
            <v>35426</v>
          </cell>
          <cell r="G8" t="str">
            <v>001-00000882-1</v>
          </cell>
          <cell r="H8">
            <v>6049.53</v>
          </cell>
          <cell r="I8">
            <v>450.47</v>
          </cell>
          <cell r="J8">
            <v>236677</v>
          </cell>
        </row>
        <row r="9">
          <cell r="A9" t="str">
            <v>001-00000247-0</v>
          </cell>
          <cell r="B9" t="str">
            <v>นายสุพจน์ -นางมารี กอนพะรึก</v>
          </cell>
          <cell r="C9" t="str">
            <v>LHS - เงินกู้ผ่อนชำระบ้านและที่ดิน</v>
          </cell>
          <cell r="D9">
            <v>35447</v>
          </cell>
          <cell r="G9" t="str">
            <v>001-00000944-2</v>
          </cell>
          <cell r="H9">
            <v>1518.24</v>
          </cell>
          <cell r="I9">
            <v>181.76</v>
          </cell>
          <cell r="J9">
            <v>236645</v>
          </cell>
        </row>
        <row r="10">
          <cell r="A10" t="str">
            <v>001-00000084-3</v>
          </cell>
          <cell r="B10" t="str">
            <v>นาย เอกชัย รัตนสุขโก / นางสาลี  รัตนสุขโก / น.ส.สุรีย์รัตน์  รัตนสุขโก</v>
          </cell>
          <cell r="C10" t="str">
            <v>LHS - เงินกู้ผ่อนชำระบ้านและที่ดิน</v>
          </cell>
          <cell r="D10">
            <v>36882</v>
          </cell>
          <cell r="G10" t="str">
            <v>001-00000423-0</v>
          </cell>
          <cell r="H10">
            <v>4665.79</v>
          </cell>
          <cell r="I10">
            <v>334.21</v>
          </cell>
          <cell r="J10">
            <v>236675</v>
          </cell>
        </row>
        <row r="11">
          <cell r="A11" t="str">
            <v>001-00000088-9</v>
          </cell>
          <cell r="B11" t="str">
            <v>นาย เอกชัย รัตนสุขโก , นางสุรีรัตน์  รัตนสุขโก , นางสาลี  รัตนสุขโก</v>
          </cell>
          <cell r="C11" t="str">
            <v>LHS - เงินกู้ผ่อนชำระบ้านและที่ดิน</v>
          </cell>
          <cell r="D11">
            <v>34830</v>
          </cell>
          <cell r="G11" t="str">
            <v>001-00000096-1</v>
          </cell>
          <cell r="H11">
            <v>1429.97</v>
          </cell>
          <cell r="I11">
            <v>270.02999999999997</v>
          </cell>
          <cell r="J11">
            <v>236647</v>
          </cell>
        </row>
        <row r="12">
          <cell r="A12" t="str">
            <v>001-00000476-7</v>
          </cell>
          <cell r="B12" t="str">
            <v xml:space="preserve">นาย สุทธิชัย พัฒนรังสรรค์ </v>
          </cell>
          <cell r="C12" t="str">
            <v>LHS - เงินกู้ผ่อนชำระบ้านและที่ดิน</v>
          </cell>
          <cell r="D12">
            <v>34940</v>
          </cell>
          <cell r="G12" t="str">
            <v>001-00000353-7</v>
          </cell>
          <cell r="H12">
            <v>5716.59</v>
          </cell>
          <cell r="I12">
            <v>4283.41</v>
          </cell>
          <cell r="J12">
            <v>236664</v>
          </cell>
        </row>
        <row r="13">
          <cell r="A13" t="str">
            <v>001-00000516-4</v>
          </cell>
          <cell r="B13" t="str">
            <v xml:space="preserve">นาย สาธิต สัทธาพงศ์ </v>
          </cell>
          <cell r="C13" t="str">
            <v>LHS - เงินกู้ผ่อนชำระบ้านและที่ดิน</v>
          </cell>
          <cell r="D13">
            <v>35312</v>
          </cell>
          <cell r="G13" t="str">
            <v>001-00000237-0</v>
          </cell>
          <cell r="H13">
            <v>0</v>
          </cell>
          <cell r="I13">
            <v>0</v>
          </cell>
          <cell r="J13">
            <v>236601</v>
          </cell>
        </row>
        <row r="14">
          <cell r="A14" t="str">
            <v>001-00000545-5</v>
          </cell>
          <cell r="B14" t="str">
            <v>นางสาว สิริกุล เรียบเจริญ -  นายจีรศักดิ์   เรียบเจริญ</v>
          </cell>
          <cell r="C14" t="str">
            <v>LHS - เงินกู้ผ่อนชำระบ้านและที่ดิน</v>
          </cell>
          <cell r="D14">
            <v>35516</v>
          </cell>
          <cell r="G14" t="str">
            <v>001-00000861-2</v>
          </cell>
          <cell r="H14">
            <v>3469.46</v>
          </cell>
          <cell r="I14">
            <v>530.54</v>
          </cell>
          <cell r="J14">
            <v>236675</v>
          </cell>
        </row>
        <row r="15">
          <cell r="A15" t="str">
            <v>001-00000572-8</v>
          </cell>
          <cell r="B15" t="str">
            <v xml:space="preserve">นาย ชำนาญ ลี้พล </v>
          </cell>
          <cell r="C15" t="str">
            <v>LHS - เงินกู้ผ่อนชำระบ้านและที่ดิน</v>
          </cell>
          <cell r="D15">
            <v>35544</v>
          </cell>
          <cell r="G15" t="str">
            <v>001-00000106-4</v>
          </cell>
          <cell r="H15">
            <v>9940.25</v>
          </cell>
          <cell r="I15">
            <v>559.75</v>
          </cell>
          <cell r="J15">
            <v>236676</v>
          </cell>
        </row>
        <row r="16">
          <cell r="A16" t="str">
            <v>001-00000578-2</v>
          </cell>
          <cell r="B16" t="str">
            <v>นาย สยมภู จันทพันธ์ / นางโสภิต  ธรรมรัตน์</v>
          </cell>
          <cell r="C16" t="str">
            <v>LBN - เงินกู้ธุรกิจ</v>
          </cell>
          <cell r="D16">
            <v>35213</v>
          </cell>
          <cell r="G16" t="str">
            <v>001-00000247-0</v>
          </cell>
          <cell r="H16">
            <v>88887.61</v>
          </cell>
          <cell r="I16">
            <v>748.05</v>
          </cell>
          <cell r="J16">
            <v>236660</v>
          </cell>
        </row>
        <row r="17">
          <cell r="A17" t="str">
            <v>001-00000027-0</v>
          </cell>
          <cell r="B17" t="str">
            <v>นาย ยงยส จิระธัญญาสกุล - นายกิตติพงษ์  จีระธัญญาสกุล</v>
          </cell>
          <cell r="C17" t="str">
            <v>LHS - เงินกู้ผ่อนชำระบ้านและที่ดิน</v>
          </cell>
          <cell r="D17">
            <v>35235</v>
          </cell>
          <cell r="G17" t="str">
            <v>001-00000027-0</v>
          </cell>
          <cell r="H17">
            <v>24601.06</v>
          </cell>
          <cell r="I17">
            <v>398.94</v>
          </cell>
          <cell r="J17">
            <v>236649</v>
          </cell>
        </row>
        <row r="18">
          <cell r="A18" t="str">
            <v>001-00000337-3</v>
          </cell>
          <cell r="B18" t="str">
            <v>นาย ณรงค์  พิมลจิราเลิศ(จอมโคกกรวด)</v>
          </cell>
          <cell r="C18" t="str">
            <v>LHS - เงินกู้ผ่อนชำระบ้านและที่ดิน</v>
          </cell>
          <cell r="D18">
            <v>35172</v>
          </cell>
          <cell r="G18" t="str">
            <v>001-00000462-1</v>
          </cell>
          <cell r="H18">
            <v>28930.58</v>
          </cell>
          <cell r="I18">
            <v>148.61000000000001</v>
          </cell>
          <cell r="J18">
            <v>236671</v>
          </cell>
        </row>
        <row r="19">
          <cell r="A19" t="str">
            <v>001-00000365-5</v>
          </cell>
          <cell r="B19" t="str">
            <v xml:space="preserve">นางสาว รุ่งทิพย์ รัตนโชติเรืองสุข </v>
          </cell>
          <cell r="C19" t="str">
            <v>LHS - เงินกู้ผ่อนชำระบ้านและที่ดิน</v>
          </cell>
          <cell r="D19">
            <v>36873</v>
          </cell>
          <cell r="G19" t="str">
            <v>001-00000910-0</v>
          </cell>
          <cell r="H19">
            <v>4369.3599999999997</v>
          </cell>
          <cell r="I19">
            <v>430.64</v>
          </cell>
          <cell r="J19">
            <v>236675</v>
          </cell>
        </row>
        <row r="20">
          <cell r="A20" t="str">
            <v>001-00000402-1</v>
          </cell>
          <cell r="B20" t="str">
            <v xml:space="preserve">นาย วิฑูรย์ รักษ์พิทยานนท์ </v>
          </cell>
          <cell r="C20" t="str">
            <v>LHS - เงินกู้ผ่อนชำระบ้านและที่ดิน</v>
          </cell>
          <cell r="D20">
            <v>33619</v>
          </cell>
          <cell r="G20" t="str">
            <v>001-00000446-7</v>
          </cell>
          <cell r="H20">
            <v>3370.89</v>
          </cell>
          <cell r="I20">
            <v>1629.11</v>
          </cell>
          <cell r="J20">
            <v>236647</v>
          </cell>
        </row>
        <row r="21">
          <cell r="A21" t="str">
            <v>001-00000462-1</v>
          </cell>
          <cell r="B21" t="str">
            <v>นาง วรรณา ชวะโนทัย -    นายพัฒนพงศ์  ชวะโนทัย</v>
          </cell>
          <cell r="C21" t="str">
            <v>LHS - เงินกู้ผ่อนชำระบ้านและที่ดิน</v>
          </cell>
          <cell r="D21">
            <v>35086</v>
          </cell>
          <cell r="G21" t="str">
            <v>001-00000863-0</v>
          </cell>
          <cell r="H21">
            <v>10573.63</v>
          </cell>
          <cell r="I21">
            <v>726.37</v>
          </cell>
          <cell r="J21">
            <v>236666</v>
          </cell>
        </row>
        <row r="22">
          <cell r="A22" t="str">
            <v>001-00000463-0</v>
          </cell>
          <cell r="B22" t="str">
            <v>นาย อำนวยพร ศิริอักษร  - นางกรรณิการ์  ศิริอักษร</v>
          </cell>
          <cell r="C22" t="str">
            <v>LHS - เงินกู้ผ่อนชำระบ้านและที่ดิน</v>
          </cell>
          <cell r="D22">
            <v>34984</v>
          </cell>
          <cell r="G22" t="str">
            <v>001-00000545-5</v>
          </cell>
          <cell r="H22">
            <v>37606.22</v>
          </cell>
          <cell r="I22">
            <v>216.36</v>
          </cell>
          <cell r="J22">
            <v>236648</v>
          </cell>
        </row>
        <row r="23">
          <cell r="A23" t="str">
            <v>001-00000890-7</v>
          </cell>
          <cell r="B23" t="str">
            <v xml:space="preserve">นาย ชำนาญ ลี้พล </v>
          </cell>
          <cell r="C23" t="str">
            <v>LHS - เงินกู้ผ่อนชำระบ้านและที่ดิน</v>
          </cell>
          <cell r="D23">
            <v>37775</v>
          </cell>
          <cell r="G23" t="str">
            <v>001-00000377-3</v>
          </cell>
          <cell r="H23">
            <v>3799.94</v>
          </cell>
          <cell r="I23">
            <v>800.06</v>
          </cell>
          <cell r="J23">
            <v>236675</v>
          </cell>
        </row>
        <row r="24">
          <cell r="A24" t="str">
            <v>001-00000306-4</v>
          </cell>
          <cell r="B24" t="str">
            <v xml:space="preserve">นางสาว วันเพ็ญ พนิตอังกูร </v>
          </cell>
          <cell r="C24" t="str">
            <v>LHS - เงินกู้ผ่อนชำระบ้านและที่ดิน</v>
          </cell>
          <cell r="D24">
            <v>34939</v>
          </cell>
          <cell r="G24" t="str">
            <v>001-00000890-7</v>
          </cell>
          <cell r="H24">
            <v>4215.45</v>
          </cell>
          <cell r="I24">
            <v>784.55</v>
          </cell>
          <cell r="J24">
            <v>236656</v>
          </cell>
        </row>
        <row r="25">
          <cell r="A25" t="str">
            <v>001-00000697-6</v>
          </cell>
          <cell r="B25" t="str">
            <v xml:space="preserve">นาย สมประสงค์ เดชาวิชิตเลิศ </v>
          </cell>
          <cell r="C25" t="str">
            <v>LHS - เงินกู้ผ่อนชำระบ้านและที่ดิน</v>
          </cell>
          <cell r="D25">
            <v>34960</v>
          </cell>
          <cell r="G25" t="str">
            <v>001-00000881-2</v>
          </cell>
          <cell r="H25">
            <v>3288.56</v>
          </cell>
          <cell r="I25">
            <v>911.44</v>
          </cell>
          <cell r="J25">
            <v>236668</v>
          </cell>
        </row>
        <row r="26">
          <cell r="A26" t="str">
            <v>001-00000728-2</v>
          </cell>
          <cell r="B26" t="str">
            <v xml:space="preserve">นางสาว วัชรี วัฒนาสุทธิวงศ์ </v>
          </cell>
          <cell r="C26" t="str">
            <v>LHS - เงินกู้ผ่อนชำระบ้านและที่ดิน</v>
          </cell>
          <cell r="D26">
            <v>37306</v>
          </cell>
          <cell r="G26" t="str">
            <v>001-00000919-7</v>
          </cell>
          <cell r="H26">
            <v>5996.56</v>
          </cell>
          <cell r="I26">
            <v>403.44</v>
          </cell>
          <cell r="J26">
            <v>236667</v>
          </cell>
        </row>
        <row r="27">
          <cell r="A27" t="str">
            <v>001-00000913-3</v>
          </cell>
          <cell r="B27" t="str">
            <v>บริษัท ประภาวสุ จำกัด</v>
          </cell>
          <cell r="C27" t="str">
            <v>LBN - เงินกู้ธุรกิจ</v>
          </cell>
          <cell r="D27">
            <v>37978</v>
          </cell>
          <cell r="G27" t="str">
            <v>001-00000387-3</v>
          </cell>
          <cell r="H27">
            <v>6005.33</v>
          </cell>
          <cell r="I27">
            <v>994.67</v>
          </cell>
          <cell r="J27">
            <v>236676</v>
          </cell>
        </row>
        <row r="28">
          <cell r="A28" t="str">
            <v>001-00000826-7</v>
          </cell>
          <cell r="B28" t="str">
            <v>นาย สุรินทร์ ถิรโศภิตเลิศ / นางวรลักษณ์  ถิรโศภิตเลิศ</v>
          </cell>
          <cell r="C28" t="str">
            <v>LHS - เงินกู้ผ่อนชำระบ้านและที่ดิน</v>
          </cell>
          <cell r="D28">
            <v>37431</v>
          </cell>
          <cell r="G28" t="str">
            <v>001-00000124-6</v>
          </cell>
          <cell r="H28">
            <v>16612.64</v>
          </cell>
          <cell r="I28">
            <v>387.36</v>
          </cell>
          <cell r="J28">
            <v>236650</v>
          </cell>
        </row>
        <row r="29">
          <cell r="A29" t="str">
            <v>001-00000484-9</v>
          </cell>
          <cell r="B29" t="str">
            <v xml:space="preserve">นาย วิทยา พุ่มเกิด </v>
          </cell>
          <cell r="C29" t="str">
            <v>LHS - เงินกู้ผ่อนชำระบ้านและที่ดิน</v>
          </cell>
          <cell r="D29">
            <v>35585</v>
          </cell>
          <cell r="G29" t="str">
            <v>001-00000266-1</v>
          </cell>
          <cell r="H29">
            <v>0</v>
          </cell>
          <cell r="I29">
            <v>0</v>
          </cell>
          <cell r="J29">
            <v>236640</v>
          </cell>
        </row>
        <row r="30">
          <cell r="A30" t="str">
            <v>001-00000520-4</v>
          </cell>
          <cell r="B30" t="str">
            <v xml:space="preserve">นาง พรพรรณ ตันติวงศ์ </v>
          </cell>
          <cell r="C30" t="str">
            <v>LBN - เงินกู้ธุรกิจ</v>
          </cell>
          <cell r="D30">
            <v>33851</v>
          </cell>
          <cell r="G30" t="str">
            <v>001-00000378-2</v>
          </cell>
          <cell r="H30">
            <v>4050.98</v>
          </cell>
          <cell r="I30">
            <v>1049.02</v>
          </cell>
          <cell r="J30">
            <v>236675</v>
          </cell>
        </row>
        <row r="31">
          <cell r="A31" t="str">
            <v>001-00000312-8</v>
          </cell>
          <cell r="B31" t="str">
            <v>นาย อภิชาติ ศิริวรรณชัย</v>
          </cell>
          <cell r="C31" t="str">
            <v>LBN - เงินกู้ธุรกิจ</v>
          </cell>
          <cell r="D31">
            <v>36390</v>
          </cell>
          <cell r="G31" t="str">
            <v>001-00000177-3</v>
          </cell>
          <cell r="H31">
            <v>9059.09</v>
          </cell>
          <cell r="I31">
            <v>940.91</v>
          </cell>
          <cell r="J31">
            <v>236648</v>
          </cell>
        </row>
        <row r="32">
          <cell r="A32" t="str">
            <v>001-00000483-0</v>
          </cell>
          <cell r="B32" t="str">
            <v>นาย วิชิต บูรณศิล - นางสาววัลยา   บูรณศิล</v>
          </cell>
          <cell r="C32" t="str">
            <v>RLH - เงินกู้ผ่อนชำระบ้านและที่ดิน (R)</v>
          </cell>
          <cell r="D32">
            <v>38167</v>
          </cell>
          <cell r="G32" t="str">
            <v>001-00000463-0</v>
          </cell>
          <cell r="H32">
            <v>19032.189999999999</v>
          </cell>
          <cell r="I32">
            <v>967.81</v>
          </cell>
          <cell r="J32">
            <v>236661</v>
          </cell>
        </row>
        <row r="33">
          <cell r="A33" t="str">
            <v>001-00000539-1</v>
          </cell>
          <cell r="B33" t="str">
            <v xml:space="preserve">นาย สมบัติ คงสวัสดิ์เกียรติ </v>
          </cell>
          <cell r="C33" t="str">
            <v>LBN - เงินกู้ธุรกิจ</v>
          </cell>
          <cell r="D33">
            <v>35480</v>
          </cell>
          <cell r="G33" t="str">
            <v>001-00000116-4</v>
          </cell>
          <cell r="H33">
            <v>2897.93</v>
          </cell>
          <cell r="I33">
            <v>1102.07</v>
          </cell>
          <cell r="J33">
            <v>236675</v>
          </cell>
        </row>
        <row r="34">
          <cell r="A34" t="str">
            <v>001-00000882-1</v>
          </cell>
          <cell r="B34" t="str">
            <v xml:space="preserve">นาย จิรศักดิ์ สาครพันธรักษ์ </v>
          </cell>
          <cell r="C34" t="str">
            <v>LHS - เงินกู้ผ่อนชำระบ้านและที่ดิน</v>
          </cell>
          <cell r="D34">
            <v>37712</v>
          </cell>
          <cell r="G34" t="str">
            <v>001-00000923-3</v>
          </cell>
          <cell r="H34">
            <v>2421.54</v>
          </cell>
          <cell r="I34">
            <v>578.46</v>
          </cell>
          <cell r="J34">
            <v>236662</v>
          </cell>
        </row>
        <row r="35">
          <cell r="A35" t="str">
            <v>001-00000339-1</v>
          </cell>
          <cell r="B35" t="str">
            <v>นายณรงค์   พิมลจิราเลิศ(จอมโคกกรวด)</v>
          </cell>
          <cell r="C35" t="str">
            <v>LHS - เงินกู้ผ่อนชำระบ้านและที่ดิน</v>
          </cell>
          <cell r="D35">
            <v>36882</v>
          </cell>
          <cell r="G35" t="str">
            <v>001-00000897-6</v>
          </cell>
          <cell r="H35">
            <v>4409.97</v>
          </cell>
          <cell r="I35">
            <v>590.03</v>
          </cell>
          <cell r="J35">
            <v>236650</v>
          </cell>
        </row>
        <row r="36">
          <cell r="A36" t="str">
            <v>001-00000357-3</v>
          </cell>
          <cell r="B36" t="str">
            <v>นาย เชวง ตะถา / นางสุปรางค์วรรณ  ตะถา</v>
          </cell>
          <cell r="C36" t="str">
            <v>LBN - เงินกู้ธุรกิจ</v>
          </cell>
          <cell r="D36">
            <v>32968</v>
          </cell>
          <cell r="G36" t="str">
            <v>001-00000947-9</v>
          </cell>
          <cell r="H36">
            <v>994.46</v>
          </cell>
          <cell r="I36">
            <v>705.54</v>
          </cell>
          <cell r="J36">
            <v>236655</v>
          </cell>
        </row>
        <row r="37">
          <cell r="A37" t="str">
            <v>001-00000281-6</v>
          </cell>
          <cell r="B37" t="str">
            <v>นาย ถาวร หล่อใจ / นางใจใส  หล่อใจ</v>
          </cell>
          <cell r="C37" t="str">
            <v>LHS - เงินกู้ผ่อนชำระบ้านและที่ดิน</v>
          </cell>
          <cell r="D37">
            <v>36887</v>
          </cell>
          <cell r="G37" t="str">
            <v>001-00000611-2</v>
          </cell>
          <cell r="H37">
            <v>5668.27</v>
          </cell>
          <cell r="I37">
            <v>1331.73</v>
          </cell>
          <cell r="J37">
            <v>236668</v>
          </cell>
        </row>
        <row r="38">
          <cell r="A38" t="str">
            <v>001-00000674-9</v>
          </cell>
          <cell r="B38" t="str">
            <v xml:space="preserve">นางสาว พัฒนา เต๋จ๊ะ </v>
          </cell>
          <cell r="C38" t="str">
            <v>RLH - เงินกู้ผ่อนชำระบ้านและที่ดิน (R)</v>
          </cell>
          <cell r="D38">
            <v>38261</v>
          </cell>
          <cell r="G38" t="str">
            <v>001-00000029-8</v>
          </cell>
          <cell r="H38">
            <v>5443.92</v>
          </cell>
          <cell r="I38">
            <v>1256.08</v>
          </cell>
          <cell r="J38">
            <v>236675</v>
          </cell>
        </row>
        <row r="39">
          <cell r="A39" t="str">
            <v>001-00000744-6</v>
          </cell>
          <cell r="B39" t="str">
            <v xml:space="preserve">นาง อรุณี ศรีมณฑล </v>
          </cell>
          <cell r="C39" t="str">
            <v>LHS - เงินกู้ผ่อนชำระบ้านและที่ดิน</v>
          </cell>
          <cell r="D39">
            <v>36873</v>
          </cell>
          <cell r="G39" t="str">
            <v>001-00000236-1</v>
          </cell>
          <cell r="H39">
            <v>5063.87</v>
          </cell>
          <cell r="I39">
            <v>1336.13</v>
          </cell>
          <cell r="J39">
            <v>236651</v>
          </cell>
        </row>
        <row r="40">
          <cell r="A40" t="str">
            <v>001-00000870-7</v>
          </cell>
          <cell r="B40" t="str">
            <v xml:space="preserve">นางสาว ณัฐณิชา กัณหาวงศ์ </v>
          </cell>
          <cell r="C40" t="str">
            <v>LHS - เงินกู้ผ่อนชำระบ้านและที่ดิน</v>
          </cell>
          <cell r="D40">
            <v>37603</v>
          </cell>
          <cell r="G40" t="str">
            <v>001-00000701-9</v>
          </cell>
          <cell r="H40">
            <v>3256.57</v>
          </cell>
          <cell r="I40">
            <v>1243.43</v>
          </cell>
          <cell r="J40">
            <v>236675</v>
          </cell>
        </row>
        <row r="41">
          <cell r="A41" t="str">
            <v>001-00000051-6</v>
          </cell>
          <cell r="B41" t="str">
            <v xml:space="preserve">นาย มนตรี สุนทรโรจน์พัฒนา </v>
          </cell>
          <cell r="C41" t="str">
            <v>LHS - เงินกู้ผ่อนชำระบ้านและที่ดิน</v>
          </cell>
          <cell r="D41">
            <v>33487</v>
          </cell>
          <cell r="G41" t="str">
            <v>001-00000338-2</v>
          </cell>
          <cell r="H41">
            <v>25305.040000000001</v>
          </cell>
          <cell r="I41">
            <v>1194.96</v>
          </cell>
          <cell r="J41">
            <v>236661</v>
          </cell>
        </row>
        <row r="42">
          <cell r="A42" t="str">
            <v>001-00000727-3</v>
          </cell>
          <cell r="B42" t="str">
            <v xml:space="preserve">นาย สมยศ วัลภานุรักษ์ </v>
          </cell>
          <cell r="C42" t="str">
            <v>LHS - เงินกู้ผ่อนชำระบ้านและที่ดิน</v>
          </cell>
          <cell r="D42">
            <v>35270</v>
          </cell>
          <cell r="G42" t="str">
            <v>001-00000936-0</v>
          </cell>
          <cell r="H42">
            <v>2077.69</v>
          </cell>
          <cell r="I42">
            <v>822.31</v>
          </cell>
          <cell r="J42">
            <v>236655</v>
          </cell>
        </row>
        <row r="43">
          <cell r="A43" t="str">
            <v>001-00000510-4</v>
          </cell>
          <cell r="B43" t="str">
            <v xml:space="preserve">นาง จริยา ทองคำ </v>
          </cell>
          <cell r="C43" t="str">
            <v>LBN - เงินกู้ธุรกิจ</v>
          </cell>
          <cell r="D43">
            <v>34255</v>
          </cell>
          <cell r="G43" t="str">
            <v>001-00000939-7</v>
          </cell>
          <cell r="H43">
            <v>2044.55</v>
          </cell>
          <cell r="I43">
            <v>855.45</v>
          </cell>
          <cell r="J43">
            <v>236655</v>
          </cell>
        </row>
        <row r="44">
          <cell r="A44" t="str">
            <v>001-00000423-0</v>
          </cell>
          <cell r="B44" t="str">
            <v xml:space="preserve">นาย จรัญ วุฒินรากร  </v>
          </cell>
          <cell r="C44" t="str">
            <v>LHS - เงินกู้ผ่อนชำระบ้านและที่ดิน</v>
          </cell>
          <cell r="D44">
            <v>36857</v>
          </cell>
          <cell r="G44" t="str">
            <v>001-00000363-7</v>
          </cell>
          <cell r="H44">
            <v>5638.35</v>
          </cell>
          <cell r="I44">
            <v>1361.65</v>
          </cell>
          <cell r="J44">
            <v>236650</v>
          </cell>
        </row>
        <row r="45">
          <cell r="A45" t="str">
            <v>001-00000830-7</v>
          </cell>
          <cell r="B45" t="str">
            <v>นาย ธนกร ทรัพย์ประเสริฐ / นางนภศร  ทรัพย์ประเสริฐ</v>
          </cell>
          <cell r="C45" t="str">
            <v>RLH - เงินกู้ผ่อนชำระบ้านและที่ดิน (R)</v>
          </cell>
          <cell r="D45">
            <v>38260</v>
          </cell>
          <cell r="G45" t="str">
            <v>001-00000876-7</v>
          </cell>
          <cell r="H45">
            <v>6250.23</v>
          </cell>
          <cell r="I45">
            <v>849.77</v>
          </cell>
          <cell r="J45">
            <v>236655</v>
          </cell>
        </row>
        <row r="46">
          <cell r="A46" t="str">
            <v>001-00000944-2</v>
          </cell>
          <cell r="B46" t="str">
            <v xml:space="preserve">นาย เดชา ศรีสร้อย </v>
          </cell>
          <cell r="C46" t="str">
            <v>LHS - เงินกู้ผ่อนชำระบ้านและที่ดิน</v>
          </cell>
          <cell r="D46">
            <v>38148</v>
          </cell>
          <cell r="G46" t="str">
            <v>001-00000868-5</v>
          </cell>
          <cell r="H46">
            <v>6617.2</v>
          </cell>
          <cell r="I46">
            <v>1682.8</v>
          </cell>
          <cell r="J46">
            <v>236668</v>
          </cell>
        </row>
        <row r="47">
          <cell r="A47" t="str">
            <v>001-00000836-7</v>
          </cell>
          <cell r="B47" t="str">
            <v>นาย จรัญ พุ่มพวง (เปลี่ยนเป็น พลกฤต พุ่มพวง)</v>
          </cell>
          <cell r="C47" t="str">
            <v>LHS - เงินกู้ผ่อนชำระบ้านและที่ดิน</v>
          </cell>
          <cell r="D47">
            <v>37334</v>
          </cell>
          <cell r="G47" t="str">
            <v>001-00000529-1</v>
          </cell>
          <cell r="H47">
            <v>7019.93</v>
          </cell>
          <cell r="I47">
            <v>1680.07</v>
          </cell>
          <cell r="J47">
            <v>236675</v>
          </cell>
        </row>
        <row r="48">
          <cell r="A48" t="str">
            <v>001-00000786-4</v>
          </cell>
          <cell r="B48" t="str">
            <v xml:space="preserve">นาง รัสม์ชญา คันธมธุรพจน์ </v>
          </cell>
          <cell r="C48" t="str">
            <v>LHS - เงินกู้ผ่อนชำระบ้านและที่ดิน</v>
          </cell>
          <cell r="D48">
            <v>36599</v>
          </cell>
          <cell r="G48" t="str">
            <v>001-00000021-6</v>
          </cell>
          <cell r="H48">
            <v>2967.82</v>
          </cell>
          <cell r="I48">
            <v>1032.18</v>
          </cell>
          <cell r="J48">
            <v>236660</v>
          </cell>
        </row>
        <row r="49">
          <cell r="A49" t="str">
            <v>001-00000240-1</v>
          </cell>
          <cell r="B49" t="str">
            <v xml:space="preserve">นาย ครรชิต อุทยานานนท์ </v>
          </cell>
          <cell r="C49" t="str">
            <v>LHS - เงินกู้ผ่อนชำระบ้านและที่ดิน</v>
          </cell>
          <cell r="D49">
            <v>35545</v>
          </cell>
          <cell r="G49" t="str">
            <v>001-00000231-6</v>
          </cell>
          <cell r="H49">
            <v>9743.1200000000008</v>
          </cell>
          <cell r="I49">
            <v>1656.88</v>
          </cell>
          <cell r="J49">
            <v>236659</v>
          </cell>
        </row>
        <row r="50">
          <cell r="A50" t="str">
            <v>001-00000106-4</v>
          </cell>
          <cell r="B50" t="str">
            <v>นาย สุรยุทธ ศิริขันธ์ - ปริญญา  ศิริขันธ์</v>
          </cell>
          <cell r="C50" t="str">
            <v>LHS - เงินกู้ผ่อนชำระบ้านและที่ดิน</v>
          </cell>
          <cell r="D50">
            <v>34542</v>
          </cell>
          <cell r="G50" t="str">
            <v>001-00000502-8</v>
          </cell>
          <cell r="H50">
            <v>8706.0300000000007</v>
          </cell>
          <cell r="I50">
            <v>2293.9699999999998</v>
          </cell>
          <cell r="J50">
            <v>236667</v>
          </cell>
        </row>
        <row r="51">
          <cell r="A51" t="str">
            <v>001-00000210-1</v>
          </cell>
          <cell r="B51" t="str">
            <v>นาย มังกร แก้วเกตุ , นางอำนวยพร แก้วเกตุ</v>
          </cell>
          <cell r="C51" t="str">
            <v>LHS - เงินกู้ผ่อนชำระบ้านและที่ดิน</v>
          </cell>
          <cell r="D51">
            <v>34521</v>
          </cell>
          <cell r="G51" t="str">
            <v>001-00000885-8</v>
          </cell>
          <cell r="H51">
            <v>1241.77</v>
          </cell>
          <cell r="I51">
            <v>2110.2399999999998</v>
          </cell>
          <cell r="J51">
            <v>236655</v>
          </cell>
        </row>
        <row r="52">
          <cell r="A52" t="str">
            <v>001-00000096-1</v>
          </cell>
          <cell r="B52" t="str">
            <v>นาย วุฒิชัย วิภูษณวิทย์ - นางเพ็ญศรี(นงวรรณ)   วิภูษณวิทย์</v>
          </cell>
          <cell r="C52" t="str">
            <v>LHS - เงินกู้ผ่อนชำระบ้านและที่ดิน</v>
          </cell>
          <cell r="D52">
            <v>37057</v>
          </cell>
          <cell r="G52" t="str">
            <v>001-00000955-1</v>
          </cell>
          <cell r="H52">
            <v>3811.86</v>
          </cell>
          <cell r="I52">
            <v>1688.14</v>
          </cell>
          <cell r="J52">
            <v>236675</v>
          </cell>
        </row>
        <row r="53">
          <cell r="A53" t="str">
            <v>001-00000353-7</v>
          </cell>
          <cell r="B53" t="str">
            <v xml:space="preserve">นางสาว ศิริวัฒนา ทวดเสนา </v>
          </cell>
          <cell r="C53" t="str">
            <v>LHS - เงินกู้ผ่อนชำระบ้านและที่ดิน</v>
          </cell>
          <cell r="D53">
            <v>32499</v>
          </cell>
          <cell r="G53" t="str">
            <v>001-00000948-8</v>
          </cell>
          <cell r="H53">
            <v>2949.12</v>
          </cell>
          <cell r="I53">
            <v>1250.8800000000001</v>
          </cell>
          <cell r="J53">
            <v>236655</v>
          </cell>
        </row>
        <row r="54">
          <cell r="A54" t="str">
            <v>001-00000012-5</v>
          </cell>
          <cell r="B54" t="str">
            <v xml:space="preserve">นาย ไชยยศ กิจกุศล </v>
          </cell>
          <cell r="C54" t="str">
            <v>LHS - เงินกู้ผ่อนชำระบ้านและที่ดิน</v>
          </cell>
          <cell r="D54">
            <v>34955</v>
          </cell>
          <cell r="G54" t="str">
            <v>001-00000879-4</v>
          </cell>
          <cell r="H54">
            <v>10264.469999999999</v>
          </cell>
          <cell r="I54">
            <v>3735.53</v>
          </cell>
          <cell r="J54">
            <v>236647</v>
          </cell>
        </row>
        <row r="55">
          <cell r="A55" t="str">
            <v>001-00000198-2</v>
          </cell>
          <cell r="B55" t="str">
            <v>นาง เต็มเดือน น้อยฉวี - นางสาวสุกัญญา ทรัพย์อังกูร</v>
          </cell>
          <cell r="C55" t="str">
            <v>RLH - เงินกู้ผ่อนชำระบ้านและที่ดิน (R)</v>
          </cell>
          <cell r="D55">
            <v>38092</v>
          </cell>
          <cell r="G55" t="str">
            <v>001-00000285-2</v>
          </cell>
          <cell r="H55">
            <v>11610.58</v>
          </cell>
          <cell r="I55">
            <v>3389.42</v>
          </cell>
          <cell r="J55">
            <v>236667</v>
          </cell>
        </row>
        <row r="56">
          <cell r="A56" t="str">
            <v>001-00000906-0</v>
          </cell>
          <cell r="B56" t="str">
            <v xml:space="preserve">นางสาว รุ่งทิพย์ รัตนโชติเรืองสุข </v>
          </cell>
          <cell r="C56" t="str">
            <v>LHS - เงินกู้ผ่อนชำระบ้านและที่ดิน</v>
          </cell>
          <cell r="D56">
            <v>37928</v>
          </cell>
          <cell r="G56" t="str">
            <v>001-00000925-1</v>
          </cell>
          <cell r="H56">
            <v>3720.78</v>
          </cell>
          <cell r="I56">
            <v>1279.22</v>
          </cell>
          <cell r="J56">
            <v>236675</v>
          </cell>
        </row>
        <row r="57">
          <cell r="A57" t="str">
            <v>001-00000861-2</v>
          </cell>
          <cell r="B57" t="str">
            <v>นางสาว นฤมล เนื้อทอง - นายสมชัย แซ่หลี</v>
          </cell>
          <cell r="C57" t="str">
            <v>LHS - เงินกู้ผ่อนชำระบ้านและที่ดิน</v>
          </cell>
          <cell r="D57">
            <v>35306</v>
          </cell>
          <cell r="G57" t="str">
            <v>001-00000840-7</v>
          </cell>
          <cell r="H57">
            <v>3584.21</v>
          </cell>
          <cell r="I57">
            <v>2415.79</v>
          </cell>
          <cell r="J57">
            <v>236655</v>
          </cell>
        </row>
        <row r="58">
          <cell r="A58" t="str">
            <v>001-00000853-0</v>
          </cell>
          <cell r="B58" t="str">
            <v>นายสุบิน มี้เจริญ,นางเพียงใจ มี้เจริญ</v>
          </cell>
          <cell r="C58" t="str">
            <v>LHS - เงินกู้ผ่อนชำระบ้านและที่ดิน</v>
          </cell>
          <cell r="D58">
            <v>35387</v>
          </cell>
          <cell r="G58" t="str">
            <v>001-00000963-3</v>
          </cell>
          <cell r="H58">
            <v>0</v>
          </cell>
          <cell r="I58">
            <v>0</v>
          </cell>
          <cell r="J58" t="str">
            <v>ใหม่</v>
          </cell>
        </row>
        <row r="59">
          <cell r="A59" t="str">
            <v>001-00000785-5</v>
          </cell>
          <cell r="B59" t="str">
            <v xml:space="preserve">นาง รัสม์ชญา คันธมธุรพจน์ </v>
          </cell>
          <cell r="C59" t="str">
            <v>LHS - เงินกู้ผ่อนชำระบ้านและที่ดิน</v>
          </cell>
          <cell r="D59">
            <v>34725</v>
          </cell>
          <cell r="G59" t="str">
            <v>001-00000964-2</v>
          </cell>
          <cell r="H59">
            <v>3823.29</v>
          </cell>
          <cell r="I59">
            <v>776.71</v>
          </cell>
          <cell r="J59">
            <v>236655</v>
          </cell>
        </row>
        <row r="60">
          <cell r="A60" t="str">
            <v>001-00000370-4</v>
          </cell>
          <cell r="B60" t="str">
            <v>นาย วิชัย เหล่ามณีนพรัตน์ -  นายสุรชัย  เหล่ามณีนพรัตน์</v>
          </cell>
          <cell r="C60" t="str">
            <v>LHS - เงินกู้ผ่อนชำระบ้านและที่ดิน</v>
          </cell>
          <cell r="D60">
            <v>33128</v>
          </cell>
          <cell r="G60" t="str">
            <v>001-00000495-8</v>
          </cell>
          <cell r="H60">
            <v>5531.36</v>
          </cell>
          <cell r="I60">
            <v>2268.64</v>
          </cell>
          <cell r="J60">
            <v>236650</v>
          </cell>
        </row>
        <row r="61">
          <cell r="A61" t="str">
            <v>001-00000140-4</v>
          </cell>
          <cell r="B61" t="str">
            <v>น.ส.ธัญวรัตน์ สงพูล,นายสมเกียร พลอยแสง</v>
          </cell>
          <cell r="C61" t="str">
            <v>LHS - เงินกู้ผ่อนชำระบ้านและที่ดิน</v>
          </cell>
          <cell r="D61">
            <v>37229</v>
          </cell>
          <cell r="G61" t="str">
            <v>001-00000827-6</v>
          </cell>
          <cell r="H61">
            <v>4369.1099999999997</v>
          </cell>
          <cell r="I61">
            <v>2130.89</v>
          </cell>
          <cell r="J61">
            <v>236671</v>
          </cell>
        </row>
        <row r="62">
          <cell r="A62" t="str">
            <v>001-00000963-3</v>
          </cell>
          <cell r="B62" t="str">
            <v xml:space="preserve">นาย เรวัตน์ สุทธิประภา </v>
          </cell>
          <cell r="C62" t="str">
            <v>LHS - เงินกู้ผ่อนชำระบ้านและที่ดิน</v>
          </cell>
          <cell r="D62">
            <v>38300</v>
          </cell>
          <cell r="G62" t="str">
            <v>001-00000216-1</v>
          </cell>
          <cell r="H62">
            <v>18927.79</v>
          </cell>
          <cell r="I62">
            <v>1222.21</v>
          </cell>
          <cell r="J62">
            <v>236649</v>
          </cell>
        </row>
        <row r="63">
          <cell r="A63" t="str">
            <v>001-00000863-0</v>
          </cell>
          <cell r="B63" t="str">
            <v>ม.ร.ว.มาลานุวัต จักรพันธุ์-นางหรรษา จักรพันธุ์ ณ อยุธยา-มล.มิชมาลา จักรพันธุ์-มล.ลือศักดิ์ จักรพันธุ์</v>
          </cell>
          <cell r="C63" t="str">
            <v>LHS - เงินกู้ผ่อนชำระบ้านและที่ดิน</v>
          </cell>
          <cell r="D63">
            <v>37550</v>
          </cell>
          <cell r="G63" t="str">
            <v>001-00000789-1</v>
          </cell>
          <cell r="H63">
            <v>3468.35</v>
          </cell>
          <cell r="I63">
            <v>2531.65</v>
          </cell>
          <cell r="J63">
            <v>236675</v>
          </cell>
        </row>
        <row r="64">
          <cell r="A64" t="str">
            <v>001-00000371-9</v>
          </cell>
          <cell r="B64" t="str">
            <v>นาย วิชัย เหล่ามณีนพรัตน์ - นายสุรชัย   เหล่ามณีนพรัตน์</v>
          </cell>
          <cell r="C64" t="str">
            <v>LHS - เงินกู้ผ่อนชำระบ้านและที่ดิน</v>
          </cell>
          <cell r="D64">
            <v>37061</v>
          </cell>
          <cell r="G64" t="str">
            <v>001-00000270-1</v>
          </cell>
          <cell r="H64">
            <v>4658.28</v>
          </cell>
          <cell r="I64">
            <v>3341.72</v>
          </cell>
          <cell r="J64">
            <v>236674</v>
          </cell>
        </row>
        <row r="65">
          <cell r="A65" t="str">
            <v>001-00000851-2</v>
          </cell>
          <cell r="B65" t="str">
            <v>นาย มานิตย์ แผ้วประยูร / นางราชนี  แผ้วประยูร</v>
          </cell>
          <cell r="C65" t="str">
            <v>LHS - เงินกู้ผ่อนชำระบ้านและที่ดิน</v>
          </cell>
          <cell r="D65">
            <v>37505</v>
          </cell>
          <cell r="G65" t="str">
            <v>001-00000711-9</v>
          </cell>
          <cell r="H65">
            <v>27500.57</v>
          </cell>
          <cell r="I65">
            <v>2499.4299999999998</v>
          </cell>
          <cell r="J65">
            <v>236654</v>
          </cell>
        </row>
        <row r="66">
          <cell r="A66" t="str">
            <v>001-00000690-7</v>
          </cell>
          <cell r="B66" t="str">
            <v xml:space="preserve">นาย นรากรณ์ ธารีจิตต์ </v>
          </cell>
          <cell r="C66" t="str">
            <v>LHS - เงินกู้ผ่อนชำระบ้านและที่ดิน</v>
          </cell>
          <cell r="D66">
            <v>35172</v>
          </cell>
          <cell r="G66" t="str">
            <v>001-00000304-6</v>
          </cell>
          <cell r="H66">
            <v>8172.84</v>
          </cell>
          <cell r="I66">
            <v>2827.16</v>
          </cell>
          <cell r="J66">
            <v>236650</v>
          </cell>
        </row>
        <row r="67">
          <cell r="A67" t="str">
            <v>001-00000074-3</v>
          </cell>
          <cell r="B67" t="str">
            <v xml:space="preserve">นาย วุฒิชัย-นางเพ็ญศรี(นงวรรณ) วิภูษณวิทย์ </v>
          </cell>
          <cell r="C67" t="str">
            <v>LHS - เงินกู้ผ่อนชำระบ้านและที่ดิน</v>
          </cell>
          <cell r="D67">
            <v>34506</v>
          </cell>
          <cell r="G67" t="str">
            <v>001-00000408-5</v>
          </cell>
          <cell r="H67">
            <v>10480.75</v>
          </cell>
          <cell r="I67">
            <v>4519.25</v>
          </cell>
          <cell r="J67">
            <v>236660</v>
          </cell>
        </row>
        <row r="68">
          <cell r="A68" t="str">
            <v>001-00000903-3</v>
          </cell>
          <cell r="B68" t="str">
            <v xml:space="preserve">นางสาว สาลี่ ประสาสตร์,นายรุ่งโรจน์ ประสาท,นายสมาน ประสาท </v>
          </cell>
          <cell r="C68" t="str">
            <v>LHS - เงินกู้ผ่อนชำระบ้านและที่ดิน</v>
          </cell>
          <cell r="D68">
            <v>37925</v>
          </cell>
          <cell r="G68" t="str">
            <v>001-00000843-0</v>
          </cell>
          <cell r="H68">
            <v>5000.25</v>
          </cell>
          <cell r="I68">
            <v>3499.75</v>
          </cell>
          <cell r="J68">
            <v>236675</v>
          </cell>
        </row>
        <row r="69">
          <cell r="A69" t="str">
            <v>001-00000124-6</v>
          </cell>
          <cell r="B69" t="str">
            <v xml:space="preserve">นาง รพีพร ณ ป้อมเพชร </v>
          </cell>
          <cell r="C69" t="str">
            <v>LHS - เงินกู้ผ่อนชำระบ้านและที่ดิน</v>
          </cell>
          <cell r="D69">
            <v>35466</v>
          </cell>
          <cell r="G69" t="str">
            <v>001-00000213-4</v>
          </cell>
          <cell r="H69">
            <v>0</v>
          </cell>
          <cell r="I69">
            <v>0</v>
          </cell>
          <cell r="J69">
            <v>236613</v>
          </cell>
        </row>
        <row r="70">
          <cell r="A70" t="str">
            <v>001-00000864-9</v>
          </cell>
          <cell r="B70" t="str">
            <v>นางสาว สาลี่ ประสาสตร์ , นายรุ่งโรจน์ ประสาท และ นายสมาน ประสาท</v>
          </cell>
          <cell r="C70" t="str">
            <v>LBN - เงินกู้ธุรกิจ</v>
          </cell>
          <cell r="D70">
            <v>37564</v>
          </cell>
          <cell r="G70" t="str">
            <v>001-00000191-9</v>
          </cell>
          <cell r="H70">
            <v>14794.84</v>
          </cell>
          <cell r="I70">
            <v>3405.16</v>
          </cell>
          <cell r="J70">
            <v>236648</v>
          </cell>
        </row>
        <row r="71">
          <cell r="A71" t="str">
            <v>001-00000910-0</v>
          </cell>
          <cell r="B71" t="str">
            <v xml:space="preserve">นาย ถาวร หล่อใจ </v>
          </cell>
          <cell r="C71" t="str">
            <v>LHS - เงินกู้ผ่อนชำระบ้านและที่ดิน</v>
          </cell>
          <cell r="D71">
            <v>37958</v>
          </cell>
          <cell r="G71" t="str">
            <v>001-00000880-7</v>
          </cell>
          <cell r="H71">
            <v>6513.14</v>
          </cell>
          <cell r="I71">
            <v>3486.86</v>
          </cell>
          <cell r="J71">
            <v>236649</v>
          </cell>
        </row>
        <row r="72">
          <cell r="A72" t="str">
            <v>001-00000083-4</v>
          </cell>
          <cell r="B72" t="str">
            <v xml:space="preserve">นาง อัจฉรา สุพัฒนผลาผล </v>
          </cell>
          <cell r="C72" t="str">
            <v>LHS - เงินกู้ผ่อนชำระบ้านและที่ดิน</v>
          </cell>
          <cell r="D72">
            <v>35529</v>
          </cell>
          <cell r="G72" t="str">
            <v>001-00000723-7</v>
          </cell>
          <cell r="H72">
            <v>53085.02</v>
          </cell>
          <cell r="I72">
            <v>6914.98</v>
          </cell>
          <cell r="J72">
            <v>236648</v>
          </cell>
        </row>
        <row r="73">
          <cell r="A73" t="str">
            <v>001-00000139-1</v>
          </cell>
          <cell r="B73" t="str">
            <v>น.ส.ธัญวรัตน์ สงพูล,นายสมเกียรติ  พลอยแสง</v>
          </cell>
          <cell r="C73" t="str">
            <v>LHS - เงินกู้ผ่อนชำระบ้านและที่ดิน</v>
          </cell>
          <cell r="D73">
            <v>35200</v>
          </cell>
          <cell r="G73" t="str">
            <v>001-00000930-0</v>
          </cell>
          <cell r="H73">
            <v>2823.9</v>
          </cell>
          <cell r="I73">
            <v>2376.1</v>
          </cell>
          <cell r="J73">
            <v>236647</v>
          </cell>
        </row>
        <row r="74">
          <cell r="A74" t="str">
            <v>001-00000101-9</v>
          </cell>
          <cell r="B74" t="str">
            <v>นางสาว พรเพ็ญ สุขสุทธิพร / นางสาวพรสุข  สุขสุทธิพร</v>
          </cell>
          <cell r="C74" t="str">
            <v>LHS - เงินกู้ผ่อนชำระบ้านและที่ดิน</v>
          </cell>
          <cell r="D74">
            <v>34758</v>
          </cell>
          <cell r="G74" t="str">
            <v>001-00000552-8</v>
          </cell>
          <cell r="H74">
            <v>19985.79</v>
          </cell>
          <cell r="I74">
            <v>4714.21</v>
          </cell>
          <cell r="J74">
            <v>236661</v>
          </cell>
        </row>
        <row r="75">
          <cell r="A75" t="str">
            <v>001-00000377-3</v>
          </cell>
          <cell r="B75" t="str">
            <v xml:space="preserve">นางสาว น้ำทิพย์ คีรีวรรณ </v>
          </cell>
          <cell r="C75" t="str">
            <v>LHS - เงินกู้ผ่อนชำระบ้านและที่ดิน</v>
          </cell>
          <cell r="D75">
            <v>35227</v>
          </cell>
          <cell r="G75" t="str">
            <v>001-00000482-1</v>
          </cell>
          <cell r="H75">
            <v>50901.82</v>
          </cell>
          <cell r="I75">
            <v>4398.18</v>
          </cell>
          <cell r="J75">
            <v>236675</v>
          </cell>
        </row>
        <row r="76">
          <cell r="A76" t="str">
            <v>001-00000922-4</v>
          </cell>
          <cell r="B76" t="str">
            <v xml:space="preserve">นาง สุภัทรา สุวัตถี </v>
          </cell>
          <cell r="C76" t="str">
            <v>LBN - เงินกู้ธุรกิจ</v>
          </cell>
          <cell r="D76">
            <v>38063</v>
          </cell>
          <cell r="G76" t="str">
            <v>001-00000793-7</v>
          </cell>
          <cell r="H76">
            <v>3839.32</v>
          </cell>
          <cell r="I76">
            <v>2660.68</v>
          </cell>
          <cell r="J76">
            <v>236655</v>
          </cell>
        </row>
        <row r="77">
          <cell r="A77" t="str">
            <v>001-00000031-6</v>
          </cell>
          <cell r="B77" t="str">
            <v xml:space="preserve">นาย ทวี ควรผล </v>
          </cell>
          <cell r="C77" t="str">
            <v>LHS - เงินกู้ผ่อนชำระบ้านและที่ดิน</v>
          </cell>
          <cell r="D77">
            <v>36486</v>
          </cell>
          <cell r="G77" t="str">
            <v>001-00000497-6</v>
          </cell>
          <cell r="H77">
            <v>19226.650000000001</v>
          </cell>
          <cell r="I77">
            <v>3573.35</v>
          </cell>
          <cell r="J77">
            <v>236670</v>
          </cell>
        </row>
        <row r="78">
          <cell r="A78" t="str">
            <v>001-00000361-9</v>
          </cell>
          <cell r="B78" t="str">
            <v xml:space="preserve">นางสาว แอนโทนิต เพี๊ยตร , นายเรรี่เวล  เพี๊ยตร , นางเบลดารี  โรหะทัศน์ </v>
          </cell>
          <cell r="C78" t="str">
            <v>LHS - เงินกู้ผ่อนชำระบ้านและที่ดิน</v>
          </cell>
          <cell r="D78">
            <v>34376</v>
          </cell>
          <cell r="G78" t="str">
            <v>001-00000893-0</v>
          </cell>
          <cell r="H78">
            <v>5179.67</v>
          </cell>
          <cell r="I78">
            <v>4620.33</v>
          </cell>
          <cell r="J78">
            <v>236675</v>
          </cell>
        </row>
        <row r="79">
          <cell r="A79" t="str">
            <v>001-00000446-7</v>
          </cell>
          <cell r="B79" t="str">
            <v>นาย วุฒิพงษ์ ทรงวิศิษฏ์</v>
          </cell>
          <cell r="C79" t="str">
            <v>LHS - เงินกู้ผ่อนชำระบ้านและที่ดิน</v>
          </cell>
          <cell r="D79">
            <v>36901</v>
          </cell>
          <cell r="G79" t="str">
            <v>001-00000516-4</v>
          </cell>
          <cell r="H79">
            <v>23808.1</v>
          </cell>
          <cell r="I79">
            <v>4791.8999999999996</v>
          </cell>
          <cell r="J79">
            <v>236654</v>
          </cell>
        </row>
        <row r="80">
          <cell r="A80" t="str">
            <v>001-00000919-7</v>
          </cell>
          <cell r="B80" t="str">
            <v xml:space="preserve">นาย ณรงค์ (พิมลจิราเลิศ) จอมโคกกรวด </v>
          </cell>
          <cell r="C80" t="str">
            <v>LHS - เงินกู้ผ่อนชำระบ้านและที่ดิน</v>
          </cell>
          <cell r="D80">
            <v>38001</v>
          </cell>
          <cell r="G80" t="str">
            <v>001-00000946-0</v>
          </cell>
          <cell r="H80">
            <v>6889.18</v>
          </cell>
          <cell r="I80">
            <v>2610.8200000000002</v>
          </cell>
          <cell r="J80">
            <v>236655</v>
          </cell>
        </row>
        <row r="81">
          <cell r="A81" t="str">
            <v>001-00000424-9</v>
          </cell>
          <cell r="B81" t="str">
            <v>นางสาว แอนโทนิต เพี๊ยตร ,นายเรรี่เวล เพี๊ยตร,นางเบลดารี โรหะทัศน์</v>
          </cell>
          <cell r="C81" t="str">
            <v>LHS - เงินกู้ผ่อนชำระบ้านและที่ดิน</v>
          </cell>
          <cell r="D81">
            <v>36857</v>
          </cell>
          <cell r="G81" t="str">
            <v>001-00000341-9</v>
          </cell>
          <cell r="H81">
            <v>65416.38</v>
          </cell>
          <cell r="I81">
            <v>4583.62</v>
          </cell>
          <cell r="J81">
            <v>236656</v>
          </cell>
        </row>
        <row r="82">
          <cell r="A82" t="str">
            <v>001-00000338-2</v>
          </cell>
          <cell r="B82" t="str">
            <v>นาย บรรยง ธนทวิกร -  นางสาวเจตนา  กิ่งจงเจริญสุข</v>
          </cell>
          <cell r="C82" t="str">
            <v>LHS - เงินกู้ผ่อนชำระบ้านและที่ดิน</v>
          </cell>
          <cell r="D82">
            <v>34772</v>
          </cell>
          <cell r="G82" t="str">
            <v>001-00000750-4</v>
          </cell>
          <cell r="H82">
            <v>2685.67</v>
          </cell>
          <cell r="I82">
            <v>15314.33</v>
          </cell>
          <cell r="J82">
            <v>236647</v>
          </cell>
        </row>
        <row r="83">
          <cell r="A83" t="str">
            <v>001-00000387-3</v>
          </cell>
          <cell r="B83" t="str">
            <v xml:space="preserve">นางสาว ประภา ทองใบใหญ่ </v>
          </cell>
          <cell r="C83" t="str">
            <v>LHS - เงินกู้ผ่อนชำระบ้านและที่ดิน</v>
          </cell>
          <cell r="D83">
            <v>36840</v>
          </cell>
          <cell r="G83" t="str">
            <v>001-00000509-1</v>
          </cell>
          <cell r="H83">
            <v>23860.880000000001</v>
          </cell>
          <cell r="I83">
            <v>6139.12</v>
          </cell>
          <cell r="J83">
            <v>236649</v>
          </cell>
        </row>
        <row r="84">
          <cell r="A84" t="str">
            <v>001-00000360-4</v>
          </cell>
          <cell r="B84" t="str">
            <v>นาย กำพล พจนากรณ์ -  นางบงกช   พจนากรณ์</v>
          </cell>
          <cell r="C84" t="str">
            <v>LBN - เงินกู้ธุรกิจ</v>
          </cell>
          <cell r="D84">
            <v>35486</v>
          </cell>
          <cell r="G84" t="str">
            <v>001-00000841-2</v>
          </cell>
          <cell r="H84">
            <v>0</v>
          </cell>
          <cell r="I84">
            <v>0</v>
          </cell>
          <cell r="J84">
            <v>236640</v>
          </cell>
        </row>
        <row r="85">
          <cell r="A85" t="str">
            <v>001-00000881-2</v>
          </cell>
          <cell r="B85" t="str">
            <v xml:space="preserve">นาง สิรินทิพย์ โคจรสวัสดิ์ </v>
          </cell>
          <cell r="C85" t="str">
            <v>LHS - เงินกู้ผ่อนชำระบ้านและที่ดิน</v>
          </cell>
          <cell r="D85">
            <v>37699</v>
          </cell>
          <cell r="G85" t="str">
            <v>001-00000874-9</v>
          </cell>
          <cell r="H85">
            <v>4087.74</v>
          </cell>
          <cell r="I85">
            <v>7912.26</v>
          </cell>
          <cell r="J85">
            <v>236649</v>
          </cell>
        </row>
        <row r="86">
          <cell r="A86" t="str">
            <v>001-00000266-1</v>
          </cell>
          <cell r="B86" t="str">
            <v>นางรวงเพชร-นายนพปฎล เดชาติวงศ์ ณ อยุธยา</v>
          </cell>
          <cell r="C86" t="str">
            <v>LHS - เงินกู้ผ่อนชำระบ้านและที่ดิน</v>
          </cell>
          <cell r="D86">
            <v>34478</v>
          </cell>
          <cell r="G86" t="str">
            <v>001-00000444-9</v>
          </cell>
          <cell r="H86">
            <v>21951.24</v>
          </cell>
          <cell r="I86">
            <v>18048.759999999998</v>
          </cell>
          <cell r="J86">
            <v>236654</v>
          </cell>
        </row>
        <row r="87">
          <cell r="A87" t="str">
            <v>001-00000498-5</v>
          </cell>
          <cell r="B87" t="str">
            <v xml:space="preserve">นาง เรวดี พรรณรังษี </v>
          </cell>
          <cell r="C87" t="str">
            <v>LHS - เงินกู้ผ่อนชำระบ้านและที่ดิน</v>
          </cell>
          <cell r="D87">
            <v>37126</v>
          </cell>
          <cell r="G87" t="str">
            <v>001-00000619-4</v>
          </cell>
          <cell r="H87">
            <v>19936.54</v>
          </cell>
          <cell r="I87">
            <v>24271.03</v>
          </cell>
          <cell r="J87">
            <v>236667</v>
          </cell>
        </row>
        <row r="88">
          <cell r="A88" t="str">
            <v>001-00000143-7</v>
          </cell>
          <cell r="B88" t="str">
            <v xml:space="preserve">นาง นงลักษณ์ เชาว์ศรีกุล </v>
          </cell>
          <cell r="C88" t="str">
            <v>LHS - เงินกู้ผ่อนชำระบ้านและที่ดิน</v>
          </cell>
          <cell r="D88">
            <v>34556</v>
          </cell>
          <cell r="G88" t="str">
            <v>001-00000908-8</v>
          </cell>
          <cell r="H88">
            <v>13195.77</v>
          </cell>
          <cell r="I88">
            <v>11604.23</v>
          </cell>
          <cell r="J88">
            <v>236675</v>
          </cell>
        </row>
        <row r="89">
          <cell r="A89" t="str">
            <v>001-00000899-4</v>
          </cell>
          <cell r="B89" t="str">
            <v xml:space="preserve">นาย สุธิศักดิ์ ทองขาว </v>
          </cell>
          <cell r="C89" t="str">
            <v>LHS - เงินกู้ผ่อนชำระบ้านและที่ดิน</v>
          </cell>
          <cell r="D89">
            <v>37838</v>
          </cell>
          <cell r="G89" t="str">
            <v>001-00000329-1</v>
          </cell>
          <cell r="H89">
            <v>0</v>
          </cell>
          <cell r="I89">
            <v>0</v>
          </cell>
          <cell r="J89">
            <v>236586</v>
          </cell>
        </row>
        <row r="90">
          <cell r="A90" t="str">
            <v>001-00000177-3</v>
          </cell>
          <cell r="B90" t="str">
            <v xml:space="preserve">นาย อำนาจ แก้วสามัคคี </v>
          </cell>
          <cell r="C90" t="str">
            <v>LHS - เงินกู้ผ่อนชำระบ้านและที่ดิน</v>
          </cell>
          <cell r="D90">
            <v>34932</v>
          </cell>
          <cell r="G90" t="str">
            <v>001-00000078-9</v>
          </cell>
          <cell r="H90">
            <v>0</v>
          </cell>
          <cell r="I90">
            <v>0</v>
          </cell>
          <cell r="J90">
            <v>236577</v>
          </cell>
        </row>
        <row r="91">
          <cell r="A91" t="str">
            <v>001-00000023-4</v>
          </cell>
          <cell r="B91" t="str">
            <v xml:space="preserve">นางสาว ณัฐณิชา กัณหาวงศ์ </v>
          </cell>
          <cell r="C91" t="str">
            <v>LHS - เงินกู้ผ่อนชำระบ้านและที่ดิน</v>
          </cell>
          <cell r="D91">
            <v>35144</v>
          </cell>
          <cell r="G91" t="str">
            <v>001-00000282-5</v>
          </cell>
          <cell r="H91">
            <v>0</v>
          </cell>
          <cell r="I91">
            <v>0</v>
          </cell>
          <cell r="J91">
            <v>236558</v>
          </cell>
        </row>
        <row r="92">
          <cell r="A92" t="str">
            <v>001-00000125-5</v>
          </cell>
          <cell r="B92" t="str">
            <v xml:space="preserve">นาง กาญจนา กลัมภัก </v>
          </cell>
          <cell r="C92" t="str">
            <v>LHS - เงินกู้ผ่อนชำระบ้านและที่ดิน</v>
          </cell>
          <cell r="D92">
            <v>35745</v>
          </cell>
          <cell r="G92" t="str">
            <v>001-00000264-3</v>
          </cell>
          <cell r="H92">
            <v>0</v>
          </cell>
          <cell r="I92">
            <v>0</v>
          </cell>
          <cell r="J92">
            <v>236558</v>
          </cell>
        </row>
        <row r="93">
          <cell r="A93" t="str">
            <v>001-00000741-9</v>
          </cell>
          <cell r="B93" t="str">
            <v xml:space="preserve">นาย มานิตย์ วิทยาอมรพันธ์ </v>
          </cell>
          <cell r="C93" t="str">
            <v>RLH - เงินกู้ผ่อนชำระบ้านและที่ดิน (R)</v>
          </cell>
          <cell r="D93">
            <v>38168</v>
          </cell>
          <cell r="G93" t="str">
            <v>001-00000657-6</v>
          </cell>
          <cell r="H93">
            <v>11294.35</v>
          </cell>
          <cell r="I93">
            <v>205.65</v>
          </cell>
          <cell r="J93">
            <v>236655</v>
          </cell>
        </row>
        <row r="94">
          <cell r="A94" t="str">
            <v>001-00000265-2</v>
          </cell>
          <cell r="B94" t="str">
            <v>นางรวงเพชร-นายนพปฎล เดชาติวงศ์ ณ อยุธยา</v>
          </cell>
          <cell r="C94" t="str">
            <v>LHS - เงินกู้ผ่อนชำระบ้านและที่ดิน</v>
          </cell>
          <cell r="D94">
            <v>33109</v>
          </cell>
          <cell r="G94" t="str">
            <v>001-00000801-2</v>
          </cell>
          <cell r="H94">
            <v>0</v>
          </cell>
          <cell r="I94">
            <v>0</v>
          </cell>
          <cell r="J94">
            <v>236641</v>
          </cell>
        </row>
        <row r="95">
          <cell r="A95" t="str">
            <v>001-00000378-2</v>
          </cell>
          <cell r="B95" t="str">
            <v xml:space="preserve">นาย สุรชัย ศุภจริยวิชัย </v>
          </cell>
          <cell r="C95" t="str">
            <v>LHS - เงินกู้ผ่อนชำระบ้านและที่ดิน</v>
          </cell>
          <cell r="D95">
            <v>35348</v>
          </cell>
          <cell r="G95" t="str">
            <v>001-00000756-4</v>
          </cell>
          <cell r="H95">
            <v>21899.37</v>
          </cell>
          <cell r="I95">
            <v>4400.63</v>
          </cell>
          <cell r="J95">
            <v>236676</v>
          </cell>
        </row>
        <row r="96">
          <cell r="A96" t="str">
            <v>001-00000098-9</v>
          </cell>
          <cell r="B96" t="str">
            <v>นางสาวปัทมา(พรวรินทร์) หอมจันทร์ / นางเพ็ญศรี(เพ็ญสินี)  หอมจันทร์</v>
          </cell>
          <cell r="C96" t="str">
            <v>LBN - เงินกู้ธุรกิจ</v>
          </cell>
          <cell r="D96">
            <v>36628</v>
          </cell>
          <cell r="G96" t="str">
            <v>001-00000245-2</v>
          </cell>
          <cell r="H96">
            <v>0</v>
          </cell>
          <cell r="I96">
            <v>0</v>
          </cell>
          <cell r="J96">
            <v>236647</v>
          </cell>
        </row>
        <row r="97">
          <cell r="A97" t="str">
            <v>001-00000252-5</v>
          </cell>
          <cell r="B97" t="str">
            <v>นายสุนทร  ขจรวุฒินันท์</v>
          </cell>
          <cell r="C97" t="str">
            <v>LHS - เงินกู้ผ่อนชำระบ้านและที่ดิน</v>
          </cell>
          <cell r="D97">
            <v>34962</v>
          </cell>
          <cell r="G97" t="str">
            <v>001-00000362-8</v>
          </cell>
          <cell r="H97">
            <v>0</v>
          </cell>
          <cell r="I97">
            <v>0</v>
          </cell>
          <cell r="J97">
            <v>236639</v>
          </cell>
        </row>
        <row r="98">
          <cell r="A98" t="str">
            <v>001-00000116-4</v>
          </cell>
          <cell r="B98" t="str">
            <v>นาง พรเพ็ญ มากสุข ,น.ส.พรสุข  สุขสุทธิพร</v>
          </cell>
          <cell r="C98" t="str">
            <v>LHS - เงินกู้ผ่อนชำระบ้านและที่ดิน</v>
          </cell>
          <cell r="D98">
            <v>37190</v>
          </cell>
          <cell r="G98" t="str">
            <v>001-00000253-4</v>
          </cell>
          <cell r="H98">
            <v>4885.8500000000004</v>
          </cell>
          <cell r="I98">
            <v>1314.15</v>
          </cell>
          <cell r="J98">
            <v>236654</v>
          </cell>
        </row>
        <row r="99">
          <cell r="A99" t="str">
            <v>001-00000673-0</v>
          </cell>
          <cell r="B99" t="str">
            <v xml:space="preserve">นางสาว พัฒนา เต๋จ๊ะ </v>
          </cell>
          <cell r="C99" t="str">
            <v>RLH - เงินกู้ผ่อนชำระบ้านและที่ดิน (R)</v>
          </cell>
          <cell r="D99">
            <v>38261</v>
          </cell>
          <cell r="G99" t="str">
            <v>001-00000832-1</v>
          </cell>
          <cell r="H99">
            <v>0</v>
          </cell>
          <cell r="I99">
            <v>0</v>
          </cell>
          <cell r="J99">
            <v>236594</v>
          </cell>
        </row>
        <row r="100">
          <cell r="A100" t="str">
            <v>001-00000719-1</v>
          </cell>
          <cell r="B100" t="str">
            <v>นาง สุวรรณี คุ้มเดช / ร.ต.ปฏิมากร  คุ้มเดช</v>
          </cell>
          <cell r="C100" t="str">
            <v>RLH - เงินกู้ผ่อนชำระบ้านและที่ดิน (R)</v>
          </cell>
          <cell r="D100">
            <v>37799</v>
          </cell>
          <cell r="G100" t="str">
            <v>001-00000330-4</v>
          </cell>
          <cell r="H100">
            <v>0</v>
          </cell>
          <cell r="I100">
            <v>6000</v>
          </cell>
          <cell r="J100">
            <v>236655</v>
          </cell>
        </row>
        <row r="101">
          <cell r="A101" t="str">
            <v>001-00000897-6</v>
          </cell>
          <cell r="B101" t="str">
            <v xml:space="preserve">นาง วิมล เพ็งสอาด </v>
          </cell>
          <cell r="C101" t="str">
            <v>LHS - เงินกู้ผ่อนชำระบ้านและที่ดิน</v>
          </cell>
          <cell r="D101">
            <v>37834</v>
          </cell>
          <cell r="G101" t="str">
            <v>001-00000017-0</v>
          </cell>
          <cell r="H101">
            <v>0</v>
          </cell>
          <cell r="I101">
            <v>10800</v>
          </cell>
          <cell r="J101">
            <v>236662</v>
          </cell>
        </row>
        <row r="102">
          <cell r="A102" t="str">
            <v>001-00000923-3</v>
          </cell>
          <cell r="B102" t="str">
            <v xml:space="preserve">นางสาว ดรุณี โพธิราช </v>
          </cell>
          <cell r="C102" t="str">
            <v>LHS - เงินกู้ผ่อนชำระบ้านและที่ดิน</v>
          </cell>
          <cell r="D102">
            <v>38061</v>
          </cell>
          <cell r="G102" t="str">
            <v>001-00000761-9</v>
          </cell>
          <cell r="H102">
            <v>0</v>
          </cell>
          <cell r="I102">
            <v>0</v>
          </cell>
          <cell r="J102">
            <v>236621</v>
          </cell>
        </row>
        <row r="103">
          <cell r="A103" t="str">
            <v>001-00000190-4</v>
          </cell>
          <cell r="B103" t="str">
            <v xml:space="preserve">นาย ดนัย ปาณัษเฐียร </v>
          </cell>
          <cell r="C103" t="str">
            <v>LHS - เงินกู้ผ่อนชำระบ้านและที่ดิน</v>
          </cell>
          <cell r="D103">
            <v>34556</v>
          </cell>
          <cell r="G103" t="str">
            <v>001-00000251-6</v>
          </cell>
          <cell r="H103">
            <v>0</v>
          </cell>
          <cell r="I103">
            <v>0</v>
          </cell>
          <cell r="J103">
            <v>236632</v>
          </cell>
        </row>
        <row r="104">
          <cell r="A104" t="str">
            <v>001-00000447-6</v>
          </cell>
          <cell r="B104" t="str">
            <v xml:space="preserve">นายพิษณุ สุนทรวิจิตร, นางนลินีย์  สุนทรวิจิตร </v>
          </cell>
          <cell r="C104" t="str">
            <v>LHS - เงินกู้ผ่อนชำระบ้านและที่ดิน</v>
          </cell>
          <cell r="D104">
            <v>33444</v>
          </cell>
          <cell r="G104" t="str">
            <v>001-00000726-4</v>
          </cell>
          <cell r="H104">
            <v>0</v>
          </cell>
          <cell r="I104">
            <v>0</v>
          </cell>
          <cell r="J104">
            <v>236634</v>
          </cell>
        </row>
        <row r="105">
          <cell r="A105" t="str">
            <v>001-00000611-2</v>
          </cell>
          <cell r="B105" t="str">
            <v xml:space="preserve">นาย เกรียงไกร ขนิษฐกุล </v>
          </cell>
          <cell r="C105" t="str">
            <v>LHS - เงินกู้ผ่อนชำระบ้านและที่ดิน</v>
          </cell>
          <cell r="D105">
            <v>32959</v>
          </cell>
          <cell r="G105" t="str">
            <v>001-00000132-8</v>
          </cell>
          <cell r="H105">
            <v>0</v>
          </cell>
          <cell r="I105">
            <v>0</v>
          </cell>
          <cell r="J105">
            <v>236632</v>
          </cell>
        </row>
        <row r="106">
          <cell r="A106" t="str">
            <v>001-00000842-1</v>
          </cell>
          <cell r="B106" t="str">
            <v>พ.จ.อ.ทองเริ่ม ปานประเสริฐ และนางวิมลรัตน์ เล็กเลิศขำ</v>
          </cell>
          <cell r="C106" t="str">
            <v>LHS - เงินกู้ผ่อนชำระบ้านและที่ดิน</v>
          </cell>
          <cell r="D106">
            <v>36921</v>
          </cell>
          <cell r="G106" t="str">
            <v>001-00000870-7</v>
          </cell>
          <cell r="H106">
            <v>2279.69</v>
          </cell>
          <cell r="I106">
            <v>220.31</v>
          </cell>
          <cell r="J106">
            <v>236655</v>
          </cell>
        </row>
        <row r="107">
          <cell r="A107" t="str">
            <v>001-00000255-2</v>
          </cell>
          <cell r="B107" t="str">
            <v>นางสาวสกาวรัตน์  ถาวรศิริ</v>
          </cell>
          <cell r="C107" t="str">
            <v>RLH - เงินกู้ผ่อนชำระบ้านและที่ดิน (R)</v>
          </cell>
          <cell r="D107">
            <v>37426</v>
          </cell>
          <cell r="G107" t="str">
            <v>001-00000786-4</v>
          </cell>
          <cell r="H107">
            <v>0</v>
          </cell>
          <cell r="I107">
            <v>0</v>
          </cell>
          <cell r="J107">
            <v>236627</v>
          </cell>
        </row>
        <row r="108">
          <cell r="A108" t="str">
            <v>001-00000947-9</v>
          </cell>
          <cell r="B108" t="str">
            <v xml:space="preserve">นาง ธนาภา ปรีดาวัฒนกิจ </v>
          </cell>
          <cell r="C108" t="str">
            <v>LHS - เงินกู้ผ่อนชำระบ้านและที่ดิน</v>
          </cell>
          <cell r="D108">
            <v>38175</v>
          </cell>
          <cell r="G108" t="str">
            <v>001-00000785-5</v>
          </cell>
          <cell r="H108">
            <v>0</v>
          </cell>
          <cell r="I108">
            <v>0</v>
          </cell>
          <cell r="J108">
            <v>236627</v>
          </cell>
        </row>
        <row r="109">
          <cell r="A109" t="str">
            <v>001-00000029-8</v>
          </cell>
          <cell r="B109" t="str">
            <v xml:space="preserve">นายเดโช เอี่ยมศรีอุไร </v>
          </cell>
          <cell r="C109" t="str">
            <v>LHS - เงินกู้ผ่อนชำระบ้านและที่ดิน</v>
          </cell>
          <cell r="D109">
            <v>35495</v>
          </cell>
          <cell r="G109" t="str">
            <v>001-00000899-4</v>
          </cell>
          <cell r="H109">
            <v>4028.23</v>
          </cell>
          <cell r="I109">
            <v>971.77</v>
          </cell>
          <cell r="J109">
            <v>236648</v>
          </cell>
        </row>
        <row r="110">
          <cell r="A110" t="str">
            <v>001-00000566-4</v>
          </cell>
          <cell r="B110" t="str">
            <v>นางสรัญญา โรจน์วิศิษฎ์  (เปลี่ยนเป็น นางวสุรมย์ กำภู ณ อยุธยา)</v>
          </cell>
          <cell r="C110" t="str">
            <v>LHS - เงินกู้ผ่อนชำระบ้านและที่ดิน</v>
          </cell>
          <cell r="D110">
            <v>36364</v>
          </cell>
          <cell r="G110" t="str">
            <v>001-00000320-4</v>
          </cell>
          <cell r="H110">
            <v>2102.37</v>
          </cell>
          <cell r="I110">
            <v>1397.63</v>
          </cell>
          <cell r="J110">
            <v>236648</v>
          </cell>
        </row>
        <row r="111">
          <cell r="A111" t="str">
            <v>001-00000757-3</v>
          </cell>
          <cell r="B111" t="str">
            <v>นาย บุญโฮม   คำเอี่ยม</v>
          </cell>
          <cell r="C111" t="str">
            <v>RLH - เงินกู้ผ่อนชำระบ้านและที่ดิน (R)</v>
          </cell>
          <cell r="D111">
            <v>38007</v>
          </cell>
          <cell r="G111" t="str">
            <v>001-00000507-3</v>
          </cell>
          <cell r="H111">
            <v>1081.6500000000001</v>
          </cell>
          <cell r="I111">
            <v>3518.35</v>
          </cell>
          <cell r="J111">
            <v>236655</v>
          </cell>
        </row>
        <row r="112">
          <cell r="A112" t="str">
            <v>001-00000965-1</v>
          </cell>
          <cell r="B112" t="str">
            <v xml:space="preserve">นางสาว ปรียาลักษณ์ คีรีรัตน์ </v>
          </cell>
          <cell r="C112" t="str">
            <v>LHS - เงินกู้ผ่อนชำระบ้านและที่ดิน</v>
          </cell>
          <cell r="D112">
            <v>38323</v>
          </cell>
          <cell r="G112" t="str">
            <v>001-00000381-9</v>
          </cell>
          <cell r="H112">
            <v>7372.22</v>
          </cell>
          <cell r="I112">
            <v>2627.78</v>
          </cell>
          <cell r="J112">
            <v>236648</v>
          </cell>
        </row>
        <row r="113">
          <cell r="A113" t="str">
            <v>001-00000532-8</v>
          </cell>
          <cell r="B113" t="str">
            <v>นาง คัทลียา เกตนอก  - นายเชาวลิต  พุกประสงค์</v>
          </cell>
          <cell r="C113" t="str">
            <v>LHS - เงินกู้ผ่อนชำระบ้านและที่ดิน</v>
          </cell>
          <cell r="D113">
            <v>34969</v>
          </cell>
          <cell r="G113" t="str">
            <v>001-00000798-2</v>
          </cell>
          <cell r="H113">
            <v>2469.61</v>
          </cell>
          <cell r="I113">
            <v>3530.39</v>
          </cell>
          <cell r="J113">
            <v>236645</v>
          </cell>
        </row>
        <row r="114">
          <cell r="A114" t="str">
            <v>001-00000742-8</v>
          </cell>
          <cell r="B114" t="str">
            <v xml:space="preserve">นาย มานิตย์ วิทยาอมรพันธ์ </v>
          </cell>
          <cell r="C114" t="str">
            <v>RLH - เงินกู้ผ่อนชำระบ้านและที่ดิน (R)</v>
          </cell>
          <cell r="D114">
            <v>38168</v>
          </cell>
          <cell r="G114" t="str">
            <v>001-00000414-9</v>
          </cell>
          <cell r="H114">
            <v>5109.72</v>
          </cell>
          <cell r="I114">
            <v>5890.28</v>
          </cell>
          <cell r="J114">
            <v>236648</v>
          </cell>
        </row>
        <row r="115">
          <cell r="A115" t="str">
            <v>001-00000236-1</v>
          </cell>
          <cell r="B115" t="str">
            <v>นาย ธเนศ ทองด้วง - นายจันทร์ ทองด้วง - น.ส.รุ่งพัฒนา ทองด้วง</v>
          </cell>
          <cell r="C115" t="str">
            <v>LHS - เงินกู้ผ่อนชำระบ้านและที่ดิน</v>
          </cell>
          <cell r="D115">
            <v>35222</v>
          </cell>
          <cell r="G115" t="str">
            <v>001-00000790-4</v>
          </cell>
          <cell r="H115">
            <v>198.21</v>
          </cell>
          <cell r="I115">
            <v>6301.79</v>
          </cell>
          <cell r="J115">
            <v>236648</v>
          </cell>
        </row>
        <row r="116">
          <cell r="A116" t="str">
            <v>001-00000352-8</v>
          </cell>
          <cell r="B116" t="str">
            <v>นาง ศรีสอางค์ นุชพงษ์ -  นายศิริมงคล   นุชพงษ์</v>
          </cell>
          <cell r="C116" t="str">
            <v>LHS - เงินกู้ผ่อนชำระบ้านและที่ดิน</v>
          </cell>
          <cell r="D116">
            <v>35335</v>
          </cell>
          <cell r="G116" t="str">
            <v>001-00000717-3</v>
          </cell>
          <cell r="H116">
            <v>0</v>
          </cell>
          <cell r="I116">
            <v>6000</v>
          </cell>
          <cell r="J116">
            <v>236656</v>
          </cell>
        </row>
        <row r="117">
          <cell r="A117" t="str">
            <v>001-00000303-7</v>
          </cell>
          <cell r="B117" t="str">
            <v xml:space="preserve">นาง เจษฎา ชูการค้า </v>
          </cell>
          <cell r="C117" t="str">
            <v>LHS - เงินกู้ผ่อนชำระบ้านและที่ดิน</v>
          </cell>
          <cell r="D117">
            <v>34012</v>
          </cell>
          <cell r="G117" t="str">
            <v>001-00000945-1</v>
          </cell>
          <cell r="H117">
            <v>20168.22</v>
          </cell>
          <cell r="I117">
            <v>5831.78</v>
          </cell>
          <cell r="J117">
            <v>236647</v>
          </cell>
        </row>
        <row r="118">
          <cell r="A118" t="str">
            <v>001-00000253-4</v>
          </cell>
          <cell r="B118" t="str">
            <v>นายเสริมเกียรติ จามรเธียร</v>
          </cell>
          <cell r="C118" t="str">
            <v>LHS - เงินกู้ผ่อนชำระบ้านและที่ดิน</v>
          </cell>
          <cell r="D118">
            <v>35314</v>
          </cell>
          <cell r="G118" t="str">
            <v>001-00000931-5</v>
          </cell>
          <cell r="H118">
            <v>18024.59</v>
          </cell>
          <cell r="I118">
            <v>14675.41</v>
          </cell>
          <cell r="J118">
            <v>236648</v>
          </cell>
        </row>
        <row r="119">
          <cell r="A119" t="str">
            <v>001-00000208-9</v>
          </cell>
          <cell r="B119" t="str">
            <v>นายประโชติ เบดี</v>
          </cell>
          <cell r="C119" t="str">
            <v>LHS - เงินกู้ผ่อนชำระบ้านและที่ดิน</v>
          </cell>
          <cell r="D119">
            <v>33578</v>
          </cell>
          <cell r="G119" t="str">
            <v>001-00000962-4</v>
          </cell>
          <cell r="H119">
            <v>0</v>
          </cell>
          <cell r="I119">
            <v>0</v>
          </cell>
          <cell r="J119" t="str">
            <v>กู้ใหม่</v>
          </cell>
        </row>
        <row r="120">
          <cell r="A120" t="str">
            <v>001-00000006-1</v>
          </cell>
          <cell r="B120" t="str">
            <v xml:space="preserve">นาย เกษม ยิ้มละออ </v>
          </cell>
          <cell r="C120" t="str">
            <v>LHS - เงินกู้ผ่อนชำระบ้านและที่ดิน</v>
          </cell>
          <cell r="D120">
            <v>35109</v>
          </cell>
          <cell r="G120" t="str">
            <v>001-00000365-5</v>
          </cell>
          <cell r="H120">
            <v>4338.51</v>
          </cell>
          <cell r="I120">
            <v>24.96</v>
          </cell>
          <cell r="J120">
            <v>236648</v>
          </cell>
        </row>
        <row r="121">
          <cell r="A121" t="str">
            <v>001-00000701-9</v>
          </cell>
          <cell r="B121" t="str">
            <v xml:space="preserve">นาย เรวัตร เงินคุณด้วง </v>
          </cell>
          <cell r="C121" t="str">
            <v>LHS - เงินกู้ผ่อนชำระบ้านและที่ดิน</v>
          </cell>
          <cell r="D121">
            <v>34999</v>
          </cell>
          <cell r="G121" t="str">
            <v>001-00000826-7</v>
          </cell>
          <cell r="H121">
            <v>11698.26</v>
          </cell>
          <cell r="I121">
            <v>301.74</v>
          </cell>
          <cell r="J121">
            <v>236649</v>
          </cell>
        </row>
        <row r="122">
          <cell r="A122" t="str">
            <v>001-00000760-4</v>
          </cell>
          <cell r="B122" t="str">
            <v>นาย มงคล ใหม่คำพัน / นางวัชรา  ใหม่คำพัน</v>
          </cell>
          <cell r="C122" t="str">
            <v>RLH - เงินกู้ผ่อนชำระบ้านและที่ดิน (R)</v>
          </cell>
          <cell r="D122">
            <v>35121</v>
          </cell>
          <cell r="G122" t="str">
            <v>001-00000727-3</v>
          </cell>
          <cell r="H122">
            <v>12421.31</v>
          </cell>
          <cell r="I122">
            <v>578.69000000000005</v>
          </cell>
          <cell r="J122">
            <v>236671</v>
          </cell>
        </row>
        <row r="123">
          <cell r="A123" t="str">
            <v>001-00000320-4</v>
          </cell>
          <cell r="B123" t="str">
            <v xml:space="preserve">นาย วิเชฐ ตันติวานิช </v>
          </cell>
          <cell r="C123" t="str">
            <v>LHS - เงินกู้ผ่อนชำระบ้านและที่ดิน</v>
          </cell>
          <cell r="D123">
            <v>35692</v>
          </cell>
          <cell r="G123" t="str">
            <v>001-00000853-0</v>
          </cell>
          <cell r="H123">
            <v>5000</v>
          </cell>
          <cell r="I123">
            <v>0</v>
          </cell>
          <cell r="J123">
            <v>236647</v>
          </cell>
        </row>
        <row r="124">
          <cell r="A124" t="str">
            <v>001-00000876-7</v>
          </cell>
          <cell r="B124" t="str">
            <v xml:space="preserve">นางสาว สิรินทร ไกรนรา </v>
          </cell>
          <cell r="C124" t="str">
            <v>LHS - เงินกู้ผ่อนชำระบ้านและที่ดิน</v>
          </cell>
          <cell r="D124">
            <v>37637</v>
          </cell>
          <cell r="G124" t="str">
            <v>001-00000906-0</v>
          </cell>
          <cell r="H124">
            <v>7727.96</v>
          </cell>
          <cell r="I124">
            <v>308.57</v>
          </cell>
          <cell r="J124">
            <v>236648</v>
          </cell>
        </row>
        <row r="125">
          <cell r="A125" t="str">
            <v>001-00000363-7</v>
          </cell>
          <cell r="B125" t="str">
            <v xml:space="preserve">นางสาว ณฐมณฑ์ จำเริญวิทยากุล </v>
          </cell>
          <cell r="C125" t="str">
            <v>LHS - เงินกู้ผ่อนชำระบ้านและที่ดิน</v>
          </cell>
          <cell r="D125">
            <v>35506</v>
          </cell>
          <cell r="G125" t="str">
            <v>001-00000572-8</v>
          </cell>
          <cell r="H125">
            <v>3861.6</v>
          </cell>
          <cell r="I125">
            <v>638.4</v>
          </cell>
          <cell r="J125">
            <v>236656</v>
          </cell>
        </row>
        <row r="126">
          <cell r="A126" t="str">
            <v>001-00000936-0</v>
          </cell>
          <cell r="B126" t="str">
            <v xml:space="preserve">นาย มนตรี แสงทองศรีกมล </v>
          </cell>
          <cell r="C126" t="str">
            <v>LHS - เงินกู้ผ่อนชำระบ้านและที่ดิน</v>
          </cell>
          <cell r="D126">
            <v>38103</v>
          </cell>
          <cell r="G126" t="str">
            <v>001-00000903-3</v>
          </cell>
          <cell r="H126">
            <v>3001.66</v>
          </cell>
          <cell r="I126">
            <v>398.34</v>
          </cell>
          <cell r="J126">
            <v>236675</v>
          </cell>
        </row>
        <row r="127">
          <cell r="A127" t="str">
            <v>001-00000939-7</v>
          </cell>
          <cell r="B127" t="str">
            <v xml:space="preserve">นาย เพทาย ห้องวัฒนาศิริ </v>
          </cell>
          <cell r="C127" t="str">
            <v>LHS - เงินกู้ผ่อนชำระบ้านและที่ดิน</v>
          </cell>
          <cell r="D127">
            <v>38126</v>
          </cell>
          <cell r="G127" t="str">
            <v>001-00000498-5</v>
          </cell>
          <cell r="H127">
            <v>1405.69</v>
          </cell>
          <cell r="I127">
            <v>894.31</v>
          </cell>
          <cell r="J127">
            <v>236675</v>
          </cell>
        </row>
        <row r="128">
          <cell r="A128" t="str">
            <v>001-00000868-5</v>
          </cell>
          <cell r="B128" t="str">
            <v xml:space="preserve">นาง สิรินทิพย์ โคจรสวัสดิ์ </v>
          </cell>
          <cell r="C128" t="str">
            <v>LHS - เงินกู้ผ่อนชำระบ้านและที่ดิน</v>
          </cell>
          <cell r="D128">
            <v>37594</v>
          </cell>
          <cell r="G128" t="str">
            <v>001-00000851-2</v>
          </cell>
          <cell r="H128">
            <v>16957.43</v>
          </cell>
          <cell r="I128">
            <v>842.57</v>
          </cell>
          <cell r="J128">
            <v>236675</v>
          </cell>
        </row>
        <row r="129">
          <cell r="A129" t="str">
            <v>001-00000894-9</v>
          </cell>
          <cell r="B129" t="str">
            <v xml:space="preserve">นางสาว ลำยอง อินทฤทธิ์ </v>
          </cell>
          <cell r="C129" t="str">
            <v>LHS - เงินกู้ผ่อนชำระบ้านและที่ดิน</v>
          </cell>
          <cell r="D129">
            <v>37810</v>
          </cell>
          <cell r="G129" t="str">
            <v>001-00000252-5</v>
          </cell>
          <cell r="H129">
            <v>2508.06</v>
          </cell>
          <cell r="I129">
            <v>3491.94</v>
          </cell>
          <cell r="J129">
            <v>236647</v>
          </cell>
        </row>
        <row r="130">
          <cell r="A130" t="str">
            <v>001-00000493-0</v>
          </cell>
          <cell r="B130" t="str">
            <v xml:space="preserve">นาย เกษม สมุห์นวล </v>
          </cell>
          <cell r="C130" t="str">
            <v>LHS - เงินกู้ผ่อนชำระบ้านและที่ดิน</v>
          </cell>
          <cell r="D130">
            <v>34662</v>
          </cell>
          <cell r="G130" t="str">
            <v>001-00000842-1</v>
          </cell>
          <cell r="H130">
            <v>1951.24</v>
          </cell>
          <cell r="I130">
            <v>1048.76</v>
          </cell>
          <cell r="J130">
            <v>236650</v>
          </cell>
        </row>
        <row r="131">
          <cell r="A131" t="str">
            <v>001-00000068-9</v>
          </cell>
          <cell r="B131" t="str">
            <v>นาย ธนวัฒน์ พฤกษสุขเกษม - นางสายจิต  พฤกษสุขเกษม</v>
          </cell>
          <cell r="C131" t="str">
            <v>RLH - เงินกู้ผ่อนชำระบ้านและที่ดิน (R)</v>
          </cell>
          <cell r="D131">
            <v>38044</v>
          </cell>
          <cell r="G131" t="str">
            <v>001-00000869-4</v>
          </cell>
          <cell r="H131">
            <v>1901.06</v>
          </cell>
          <cell r="I131">
            <v>2198.94</v>
          </cell>
          <cell r="J131">
            <v>236663</v>
          </cell>
        </row>
        <row r="132">
          <cell r="A132" t="str">
            <v>001-00000529-1</v>
          </cell>
          <cell r="B132" t="str">
            <v xml:space="preserve">นางสาว มัทนา ชินอนาฉายอรุณ </v>
          </cell>
          <cell r="C132" t="str">
            <v>LHS - เงินกู้ผ่อนชำระบ้านและที่ดิน</v>
          </cell>
          <cell r="D132">
            <v>34885</v>
          </cell>
          <cell r="G132" t="str">
            <v>001-00000647-6</v>
          </cell>
          <cell r="H132">
            <v>12489.53</v>
          </cell>
          <cell r="I132">
            <v>3510.47</v>
          </cell>
          <cell r="J132">
            <v>236647</v>
          </cell>
        </row>
        <row r="133">
          <cell r="A133" t="str">
            <v>001-00000231-6</v>
          </cell>
          <cell r="B133" t="str">
            <v>นาย ชุมพร รักในศิล - น.ส.เสาวลักษณ์ ตั้งเจริญ</v>
          </cell>
          <cell r="C133" t="str">
            <v>LHS - เงินกู้ผ่อนชำระบ้านและที่ดิน</v>
          </cell>
          <cell r="D133">
            <v>35019</v>
          </cell>
          <cell r="G133" t="str">
            <v>001-00000142-8</v>
          </cell>
          <cell r="H133">
            <v>2629.52</v>
          </cell>
          <cell r="I133">
            <v>3370.48</v>
          </cell>
          <cell r="J133">
            <v>236655</v>
          </cell>
        </row>
        <row r="134">
          <cell r="A134" t="str">
            <v>001-00000621-2</v>
          </cell>
          <cell r="B134" t="str">
            <v>นาย เด่นชัย ขวัญวงษ์ทิม -  นางวรรณี   ขวัญวงษ์ทิม</v>
          </cell>
          <cell r="C134" t="str">
            <v>LHS - เงินกู้ผ่อนชำระบ้านและที่ดิน</v>
          </cell>
          <cell r="D134">
            <v>35475</v>
          </cell>
          <cell r="G134" t="str">
            <v>001-00000753-7</v>
          </cell>
          <cell r="H134">
            <v>10792.15</v>
          </cell>
          <cell r="I134">
            <v>3707.85</v>
          </cell>
          <cell r="J134">
            <v>236648</v>
          </cell>
        </row>
        <row r="135">
          <cell r="A135" t="str">
            <v>001-00000732-8</v>
          </cell>
          <cell r="B135" t="str">
            <v xml:space="preserve">นาย สุทธิชัย เปรมศิรินิรันดร์ </v>
          </cell>
          <cell r="C135" t="str">
            <v>LHS - เงินกู้ผ่อนชำระบ้านและที่ดิน</v>
          </cell>
          <cell r="D135">
            <v>34605</v>
          </cell>
          <cell r="G135" t="str">
            <v>001-00000367-3</v>
          </cell>
          <cell r="H135">
            <v>4591.3999999999996</v>
          </cell>
          <cell r="I135">
            <v>2408.6</v>
          </cell>
          <cell r="J135">
            <v>236675</v>
          </cell>
        </row>
        <row r="136">
          <cell r="A136" t="str">
            <v>001-00000474-9</v>
          </cell>
          <cell r="B136" t="str">
            <v xml:space="preserve">นางสาว อาภาวดี การดี </v>
          </cell>
          <cell r="C136" t="str">
            <v>LHS - เงินกู้ผ่อนชำระบ้านและที่ดิน</v>
          </cell>
          <cell r="D136">
            <v>34977</v>
          </cell>
          <cell r="G136" t="str">
            <v>001-00000914-2</v>
          </cell>
          <cell r="H136">
            <v>3774.19</v>
          </cell>
          <cell r="I136">
            <v>4525.8100000000004</v>
          </cell>
          <cell r="J136">
            <v>236649</v>
          </cell>
        </row>
        <row r="137">
          <cell r="A137" t="str">
            <v>001-00000290-1</v>
          </cell>
          <cell r="B137" t="str">
            <v>ร.ต.อ.เดชพล ศรีจันทร์</v>
          </cell>
          <cell r="C137" t="str">
            <v>LHS - เงินกู้ผ่อนชำระบ้านและที่ดิน</v>
          </cell>
          <cell r="D137">
            <v>33542</v>
          </cell>
          <cell r="G137" t="str">
            <v>001-00000549-1</v>
          </cell>
          <cell r="H137">
            <v>0</v>
          </cell>
          <cell r="I137">
            <v>0</v>
          </cell>
          <cell r="J137">
            <v>236584</v>
          </cell>
        </row>
        <row r="138">
          <cell r="A138" t="str">
            <v>001-00000021-6</v>
          </cell>
          <cell r="B138" t="str">
            <v>นางสาว จุฑาทิพ ลิมปนานนท์ ,ณัฏฐา ลิมปนานนท์,ทิพวรรณ ลิมปนานนท์</v>
          </cell>
          <cell r="C138" t="str">
            <v>LHS - เงินกู้ผ่อนชำระบ้านและที่ดิน</v>
          </cell>
          <cell r="D138">
            <v>36076</v>
          </cell>
          <cell r="G138" t="str">
            <v>001-00000797-3</v>
          </cell>
          <cell r="H138">
            <v>7018.61</v>
          </cell>
          <cell r="I138">
            <v>7481.39</v>
          </cell>
          <cell r="J138">
            <v>236660</v>
          </cell>
        </row>
        <row r="139">
          <cell r="A139" t="str">
            <v>001-00000185-5</v>
          </cell>
          <cell r="B139" t="str">
            <v>นายอธิป  ศรีบัวเผื่อน</v>
          </cell>
          <cell r="C139" t="str">
            <v>LHS - เงินกู้ผ่อนชำระบ้านและที่ดิน</v>
          </cell>
          <cell r="D139">
            <v>35083</v>
          </cell>
          <cell r="G139" t="str">
            <v>001-00000519-1</v>
          </cell>
          <cell r="H139">
            <v>20046.689999999999</v>
          </cell>
          <cell r="I139">
            <v>9953.31</v>
          </cell>
          <cell r="J139">
            <v>236654</v>
          </cell>
        </row>
        <row r="140">
          <cell r="A140" t="str">
            <v>001-00000869-4</v>
          </cell>
          <cell r="B140" t="str">
            <v xml:space="preserve">นาง ปราศรัย พลอยเพ็ชร </v>
          </cell>
          <cell r="C140" t="str">
            <v>LHS - เงินกู้ผ่อนชำระบ้านและที่ดิน</v>
          </cell>
          <cell r="D140">
            <v>37594</v>
          </cell>
          <cell r="G140" t="str">
            <v>001-00000763-7</v>
          </cell>
          <cell r="H140">
            <v>613.5</v>
          </cell>
          <cell r="I140">
            <v>10886.5</v>
          </cell>
          <cell r="J140">
            <v>236655</v>
          </cell>
        </row>
        <row r="141">
          <cell r="A141" t="str">
            <v>001-00000964-2</v>
          </cell>
          <cell r="B141" t="str">
            <v xml:space="preserve">นาย เสถียร เชื้อบัณฑิตย์ </v>
          </cell>
          <cell r="C141" t="str">
            <v>LHS - เงินกู้ผ่อนชำระบ้านและที่ดิน</v>
          </cell>
          <cell r="D141">
            <v>38308</v>
          </cell>
          <cell r="G141" t="str">
            <v>001-00000895-8</v>
          </cell>
          <cell r="H141">
            <v>6736.17</v>
          </cell>
          <cell r="I141">
            <v>4963.83</v>
          </cell>
          <cell r="J141">
            <v>236655</v>
          </cell>
        </row>
        <row r="142">
          <cell r="A142" t="str">
            <v>001-00000647-6</v>
          </cell>
          <cell r="B142" t="str">
            <v>นาย ธงชัย ลักษณะโต / นางดาวประกาย  ลักษณะโต</v>
          </cell>
          <cell r="C142" t="str">
            <v>LHS - เงินกู้ผ่อนชำระบ้านและที่ดิน</v>
          </cell>
          <cell r="D142">
            <v>34641</v>
          </cell>
          <cell r="G142" t="str">
            <v>001-00000204-3</v>
          </cell>
          <cell r="H142">
            <v>5847.04</v>
          </cell>
          <cell r="I142">
            <v>9152.9599999999991</v>
          </cell>
          <cell r="J142">
            <v>236648</v>
          </cell>
        </row>
        <row r="143">
          <cell r="A143" t="str">
            <v>001-00000502-8</v>
          </cell>
          <cell r="B143" t="str">
            <v>นาย ภาคภูมิ ศรีชำนิ -  นางขวัญใจ  ศรีชำนิ</v>
          </cell>
          <cell r="C143" t="str">
            <v>RLH - เงินกู้ผ่อนชำระบ้านและที่ดิน (R)</v>
          </cell>
          <cell r="D143">
            <v>35692</v>
          </cell>
          <cell r="G143" t="str">
            <v>001-00000896-7</v>
          </cell>
          <cell r="H143">
            <v>88777.48</v>
          </cell>
          <cell r="I143">
            <v>11222.52</v>
          </cell>
          <cell r="J143">
            <v>236650</v>
          </cell>
        </row>
        <row r="144">
          <cell r="A144" t="str">
            <v>001-00000037-0</v>
          </cell>
          <cell r="B144" t="str">
            <v>นาย วันชัย น้อยสาคร ,นางมาลี  น้อยสาคร</v>
          </cell>
          <cell r="C144" t="str">
            <v>LBN - เงินกู้ธุรกิจ</v>
          </cell>
          <cell r="D144">
            <v>34971</v>
          </cell>
          <cell r="G144" t="str">
            <v>001-00000794-6</v>
          </cell>
          <cell r="H144">
            <v>6505.25</v>
          </cell>
          <cell r="I144">
            <v>11994.75</v>
          </cell>
          <cell r="J144">
            <v>236655</v>
          </cell>
        </row>
        <row r="145">
          <cell r="A145" t="str">
            <v>001-00000644-9</v>
          </cell>
          <cell r="B145" t="str">
            <v xml:space="preserve">นาย ทักษิณ เทียมเพชร </v>
          </cell>
          <cell r="C145" t="str">
            <v>LHS - เงินกู้ผ่อนชำระบ้านและที่ดิน</v>
          </cell>
          <cell r="D145">
            <v>34165</v>
          </cell>
          <cell r="G145" t="str">
            <v>001-00000795-5</v>
          </cell>
          <cell r="H145">
            <v>53516.4</v>
          </cell>
          <cell r="I145">
            <v>13483.6</v>
          </cell>
          <cell r="J145">
            <v>236676</v>
          </cell>
        </row>
        <row r="146">
          <cell r="A146" t="str">
            <v>001-00000285-2</v>
          </cell>
          <cell r="B146" t="str">
            <v>นางสาวศรกมล  ภูผาคุณ</v>
          </cell>
          <cell r="C146" t="str">
            <v>LHS - เงินกู้ผ่อนชำระบ้านและที่ดิน</v>
          </cell>
          <cell r="D146">
            <v>35025</v>
          </cell>
          <cell r="G146" t="str">
            <v>001-00000102-8</v>
          </cell>
          <cell r="H146">
            <v>29683.98</v>
          </cell>
          <cell r="I146">
            <v>20316.02</v>
          </cell>
          <cell r="J146">
            <v>236648</v>
          </cell>
        </row>
        <row r="147">
          <cell r="A147" t="str">
            <v>001-00000030-1</v>
          </cell>
          <cell r="B147" t="str">
            <v>นางปภัสสร( ณัฐภัสสร)  อุบลพงศ์ - นายพันธุ์พงษ์  อุบลพงศ์</v>
          </cell>
          <cell r="C147" t="str">
            <v>LHS - เงินกู้ผ่อนชำระบ้านและที่ดิน</v>
          </cell>
          <cell r="D147">
            <v>35236</v>
          </cell>
          <cell r="G147" t="str">
            <v>001-00000719-1</v>
          </cell>
          <cell r="H147">
            <v>985.27</v>
          </cell>
          <cell r="I147">
            <v>1514.73</v>
          </cell>
          <cell r="J147">
            <v>236656</v>
          </cell>
        </row>
        <row r="148">
          <cell r="A148" t="str">
            <v>001-00000885-8</v>
          </cell>
          <cell r="B148" t="str">
            <v xml:space="preserve">นาย วินัย สวธานันท์ </v>
          </cell>
          <cell r="C148" t="str">
            <v>LHS - เงินกู้ผ่อนชำระบ้านและที่ดิน</v>
          </cell>
          <cell r="D148">
            <v>37722</v>
          </cell>
          <cell r="G148" t="str">
            <v>001-00000074-3</v>
          </cell>
          <cell r="H148">
            <v>2403.91</v>
          </cell>
          <cell r="I148">
            <v>396.09</v>
          </cell>
          <cell r="J148">
            <v>236647</v>
          </cell>
        </row>
        <row r="149">
          <cell r="A149" t="str">
            <v>001-00000216-1</v>
          </cell>
          <cell r="B149" t="str">
            <v>นางกมลวรรณ เชาว์ขวัญยืน</v>
          </cell>
          <cell r="C149" t="str">
            <v>LHS - เงินกู้ผ่อนชำระบ้านและที่ดิน</v>
          </cell>
          <cell r="D149">
            <v>35208</v>
          </cell>
          <cell r="G149" t="str">
            <v>001-00000643-0</v>
          </cell>
          <cell r="H149">
            <v>0</v>
          </cell>
          <cell r="I149">
            <v>4000</v>
          </cell>
          <cell r="J149">
            <v>236655</v>
          </cell>
        </row>
        <row r="150">
          <cell r="A150" t="str">
            <v>001-00000730-4</v>
          </cell>
          <cell r="B150" t="str">
            <v xml:space="preserve">นาย สมพล เกยุราพันธ์ </v>
          </cell>
          <cell r="C150" t="str">
            <v>LBN - เงินกู้ธุรกิจ</v>
          </cell>
          <cell r="D150">
            <v>35976</v>
          </cell>
          <cell r="G150" t="str">
            <v>001-00000674-9</v>
          </cell>
          <cell r="H150">
            <v>0</v>
          </cell>
          <cell r="I150">
            <v>500</v>
          </cell>
          <cell r="J150">
            <v>236647</v>
          </cell>
        </row>
        <row r="151">
          <cell r="A151" t="str">
            <v>001-00000879-4</v>
          </cell>
          <cell r="B151" t="str">
            <v>นาย ธงชัย ลักษณะโต ,นางดาวประกาย  ลักษณะโต</v>
          </cell>
          <cell r="C151" t="str">
            <v>LHS - เงินกู้ผ่อนชำระบ้านและที่ดิน</v>
          </cell>
          <cell r="D151">
            <v>37677</v>
          </cell>
          <cell r="G151" t="str">
            <v>001-00000673-0</v>
          </cell>
          <cell r="H151">
            <v>0</v>
          </cell>
          <cell r="I151">
            <v>2000</v>
          </cell>
          <cell r="J151">
            <v>236647</v>
          </cell>
        </row>
        <row r="152">
          <cell r="A152" t="str">
            <v>001-00000948-8</v>
          </cell>
          <cell r="B152" t="str">
            <v xml:space="preserve">นาง ปรารถนา ฉ่ำชื่น </v>
          </cell>
          <cell r="C152" t="str">
            <v>LHS - เงินกู้ผ่อนชำระบ้านและที่ดิน</v>
          </cell>
          <cell r="D152">
            <v>38175</v>
          </cell>
          <cell r="G152" t="str">
            <v>001-00000352-8</v>
          </cell>
          <cell r="H152">
            <v>3654.43</v>
          </cell>
          <cell r="I152">
            <v>1345.57</v>
          </cell>
          <cell r="J152">
            <v>236662</v>
          </cell>
        </row>
        <row r="153">
          <cell r="A153" t="str">
            <v>001-00000324-6</v>
          </cell>
          <cell r="B153" t="str">
            <v xml:space="preserve">นาย เกรียงไกร เอื้อสุนทรพาณิช </v>
          </cell>
          <cell r="C153" t="str">
            <v>LHS - เงินกู้ผ่อนชำระบ้านและที่ดิน</v>
          </cell>
          <cell r="D153">
            <v>34858</v>
          </cell>
          <cell r="G153" t="str">
            <v>001-00000198-2</v>
          </cell>
          <cell r="H153">
            <v>1857.05</v>
          </cell>
          <cell r="I153">
            <v>2842.95</v>
          </cell>
          <cell r="J153">
            <v>236664</v>
          </cell>
        </row>
        <row r="154">
          <cell r="A154" t="str">
            <v>001-00000410-7</v>
          </cell>
          <cell r="B154" t="str">
            <v>พลตำรวจตรี สืบสกุล ศรีประพาฬ - นางนัดดา  ศรีประพาฬ</v>
          </cell>
          <cell r="C154" t="str">
            <v>LHS - เงินกู้ผ่อนชำระบ้านและที่ดิน</v>
          </cell>
          <cell r="D154">
            <v>33620</v>
          </cell>
          <cell r="G154" t="str">
            <v>001-00000023-4</v>
          </cell>
          <cell r="H154">
            <v>3527.75</v>
          </cell>
          <cell r="I154">
            <v>872.25</v>
          </cell>
          <cell r="J154">
            <v>236655</v>
          </cell>
        </row>
        <row r="155">
          <cell r="A155" t="str">
            <v>001-00000925-1</v>
          </cell>
          <cell r="B155" t="str">
            <v xml:space="preserve">นาย จรัญ วุฒินรากร </v>
          </cell>
          <cell r="C155" t="str">
            <v>LHS - เงินกู้ผ่อนชำระบ้านและที่ดิน</v>
          </cell>
          <cell r="D155">
            <v>38062</v>
          </cell>
          <cell r="G155" t="str">
            <v>001-00000068-9</v>
          </cell>
          <cell r="H155">
            <v>0</v>
          </cell>
          <cell r="I155">
            <v>5000</v>
          </cell>
          <cell r="J155">
            <v>236676</v>
          </cell>
        </row>
        <row r="156">
          <cell r="A156" t="str">
            <v>001-00000022-5</v>
          </cell>
          <cell r="B156" t="str">
            <v xml:space="preserve">นาย ฉลอง หินทอง </v>
          </cell>
          <cell r="C156" t="str">
            <v>LHS - เงินกู้ผ่อนชำระบ้านและที่ดิน</v>
          </cell>
          <cell r="D156">
            <v>31002</v>
          </cell>
          <cell r="G156" t="str">
            <v>001-00000668-5</v>
          </cell>
          <cell r="H156">
            <v>3092.93</v>
          </cell>
          <cell r="I156">
            <v>13907.07</v>
          </cell>
          <cell r="J156">
            <v>236667</v>
          </cell>
        </row>
        <row r="157">
          <cell r="A157" t="str">
            <v>001-00000711-9</v>
          </cell>
          <cell r="B157" t="str">
            <v xml:space="preserve">นาย วรกานต์ กานตานนท์ - นางสวยศนี  กานตานนท์  </v>
          </cell>
          <cell r="C157" t="str">
            <v>LHS - เงินกู้ผ่อนชำระบ้านและที่ดิน</v>
          </cell>
          <cell r="D157">
            <v>34738</v>
          </cell>
          <cell r="G157" t="str">
            <v>001-00000676-7</v>
          </cell>
          <cell r="H157">
            <v>21692.639999999999</v>
          </cell>
          <cell r="I157">
            <v>6307.36</v>
          </cell>
          <cell r="J157">
            <v>236677</v>
          </cell>
        </row>
        <row r="158">
          <cell r="A158" t="str">
            <v>001-00000435-8</v>
          </cell>
          <cell r="B158" t="str">
            <v xml:space="preserve">นาง ชลัยพร กลั่นบิดา </v>
          </cell>
          <cell r="C158" t="str">
            <v>LHS - เงินกู้ผ่อนชำระบ้านและที่ดิน</v>
          </cell>
          <cell r="D158">
            <v>35580</v>
          </cell>
          <cell r="G158" t="str">
            <v>001-00000317-3</v>
          </cell>
          <cell r="H158">
            <v>17754.25</v>
          </cell>
          <cell r="I158">
            <v>7745.75</v>
          </cell>
          <cell r="J158">
            <v>236648</v>
          </cell>
        </row>
        <row r="159">
          <cell r="A159" t="str">
            <v>001-00000495-8</v>
          </cell>
          <cell r="B159" t="str">
            <v xml:space="preserve">นางสาว กัญญา - นายประพันธ์   จันทร์จุไร </v>
          </cell>
          <cell r="C159" t="str">
            <v>LHS - เงินกู้ผ่อนชำระบ้านและที่ดิน</v>
          </cell>
          <cell r="D159">
            <v>35719</v>
          </cell>
          <cell r="G159" t="str">
            <v>001-00000054-3</v>
          </cell>
          <cell r="H159">
            <v>8098</v>
          </cell>
          <cell r="I159">
            <v>102</v>
          </cell>
          <cell r="J159">
            <v>236649</v>
          </cell>
        </row>
        <row r="160">
          <cell r="A160" t="str">
            <v>001-00000840-7</v>
          </cell>
          <cell r="B160" t="str">
            <v>นาย เรวัตน์ สุทธิประภา ,นางสุมาลี สุทธิประภา</v>
          </cell>
          <cell r="C160" t="str">
            <v>LHS - เงินกู้ผ่อนชำระบ้านและที่ดิน</v>
          </cell>
          <cell r="D160">
            <v>37204</v>
          </cell>
          <cell r="G160" t="str">
            <v>001-00000281-6</v>
          </cell>
          <cell r="H160">
            <v>3083.77</v>
          </cell>
          <cell r="I160">
            <v>216.23</v>
          </cell>
          <cell r="J160">
            <v>236675</v>
          </cell>
        </row>
        <row r="161">
          <cell r="A161" t="str">
            <v>001-00000669-4</v>
          </cell>
          <cell r="B161" t="str">
            <v xml:space="preserve">วัลวลี ตันติกาญจน์ </v>
          </cell>
          <cell r="C161" t="str">
            <v>LHS - เงินกู้ผ่อนชำระบ้านและที่ดิน</v>
          </cell>
          <cell r="D161">
            <v>35202</v>
          </cell>
          <cell r="G161" t="str">
            <v>001-00000138-2</v>
          </cell>
          <cell r="H161">
            <v>4037.96</v>
          </cell>
          <cell r="I161">
            <v>2662.04</v>
          </cell>
          <cell r="J161">
            <v>236648</v>
          </cell>
        </row>
        <row r="162">
          <cell r="A162" t="str">
            <v>001-00000888-5</v>
          </cell>
          <cell r="B162" t="str">
            <v>นาย ภาคภูมิ ศรีชำนิ ,นางขวัญใจ  ศรีชำนิ</v>
          </cell>
          <cell r="C162" t="str">
            <v>LHS - เงินกู้ผ่อนชำระบ้านและที่ดิน</v>
          </cell>
          <cell r="D162">
            <v>37743</v>
          </cell>
          <cell r="G162" t="str">
            <v>001-00000888-5</v>
          </cell>
          <cell r="H162">
            <v>10311.6</v>
          </cell>
          <cell r="I162">
            <v>2688.4</v>
          </cell>
          <cell r="J162">
            <v>236667</v>
          </cell>
        </row>
        <row r="163">
          <cell r="A163" t="str">
            <v>001-00000138-2</v>
          </cell>
          <cell r="B163" t="str">
            <v>นาง สุภัทรา สุวัตถี - นายสุวิทย์ สุวัตถี</v>
          </cell>
          <cell r="C163" t="str">
            <v>LHS - เงินกู้ผ่อนชำระบ้านและที่ดิน</v>
          </cell>
          <cell r="D163">
            <v>36494</v>
          </cell>
          <cell r="G163" t="str">
            <v>001-00000226-1</v>
          </cell>
          <cell r="H163">
            <v>0</v>
          </cell>
          <cell r="I163">
            <v>0</v>
          </cell>
          <cell r="J163">
            <v>236641</v>
          </cell>
        </row>
        <row r="164">
          <cell r="A164" t="str">
            <v>001-00000958-8</v>
          </cell>
          <cell r="B164" t="str">
            <v>นาย ไพศาล พรรัตนยากร ,นางสาวอมรรัตน์  พรรัตนยากร</v>
          </cell>
          <cell r="C164" t="str">
            <v>LBN - เงินกู้ธุรกิจ</v>
          </cell>
          <cell r="D164">
            <v>38226</v>
          </cell>
          <cell r="G164" t="str">
            <v>001-00000574-6</v>
          </cell>
          <cell r="H164">
            <v>6648.12</v>
          </cell>
          <cell r="I164">
            <v>4351.88</v>
          </cell>
          <cell r="J164">
            <v>236675</v>
          </cell>
        </row>
        <row r="165">
          <cell r="A165" t="str">
            <v>001-00000827-6</v>
          </cell>
          <cell r="B165" t="str">
            <v xml:space="preserve">นางสาว กรทิพย์ ชุมแสง ณ อยุธยา </v>
          </cell>
          <cell r="C165" t="str">
            <v>LHS - เงินกู้ผ่อนชำระบ้านและที่ดิน</v>
          </cell>
          <cell r="D165">
            <v>37141</v>
          </cell>
          <cell r="G165" t="str">
            <v>001-00000488-5</v>
          </cell>
          <cell r="H165">
            <v>62204.85</v>
          </cell>
          <cell r="I165">
            <v>10595.15</v>
          </cell>
          <cell r="J165">
            <v>236648</v>
          </cell>
        </row>
        <row r="166">
          <cell r="A166" t="str">
            <v>001-00000507-3</v>
          </cell>
          <cell r="B166" t="str">
            <v>นางสาว สกาว ต่วนเครือ  - นางสาวณวรัตน์  ต่วนเครือ</v>
          </cell>
          <cell r="C166" t="str">
            <v>RLH - เงินกู้ผ่อนชำระบ้านและที่ดิน (R)</v>
          </cell>
          <cell r="D166">
            <v>38162</v>
          </cell>
          <cell r="G166" t="str">
            <v>001-00000788-2</v>
          </cell>
          <cell r="H166">
            <v>12719.65</v>
          </cell>
          <cell r="I166">
            <v>7280.35</v>
          </cell>
          <cell r="J166">
            <v>236649</v>
          </cell>
        </row>
        <row r="167">
          <cell r="A167" t="str">
            <v>001-00000381-9</v>
          </cell>
          <cell r="B167" t="str">
            <v>นาย สุธิศักดิ์ ทองขาว - นางสาวจารุวรรณ  ทองขาว</v>
          </cell>
          <cell r="C167" t="str">
            <v>LHS - เงินกู้ผ่อนชำระบ้านและที่ดิน</v>
          </cell>
          <cell r="D167">
            <v>35719</v>
          </cell>
          <cell r="G167" t="str">
            <v>001-00000787-3</v>
          </cell>
          <cell r="H167">
            <v>961.17</v>
          </cell>
          <cell r="I167">
            <v>29038.83</v>
          </cell>
          <cell r="J167">
            <v>236667</v>
          </cell>
        </row>
        <row r="168">
          <cell r="A168" t="str">
            <v>001-00000007-0</v>
          </cell>
          <cell r="B168" t="str">
            <v xml:space="preserve">นางสาว เกศรา-ส.ต.ท.หญิงชนิดา ศรุตานนท์ </v>
          </cell>
          <cell r="C168" t="str">
            <v>LHS - เงินกู้ผ่อนชำระบ้านและที่ดิน</v>
          </cell>
          <cell r="D168">
            <v>34960</v>
          </cell>
          <cell r="G168" t="str">
            <v>001-00000181-9</v>
          </cell>
          <cell r="H168">
            <v>0</v>
          </cell>
          <cell r="I168">
            <v>0</v>
          </cell>
          <cell r="J168">
            <v>236635</v>
          </cell>
        </row>
        <row r="169">
          <cell r="A169" t="str">
            <v>001-00000789-1</v>
          </cell>
          <cell r="B169" t="str">
            <v>นาย ธีรเดช วัฒนถนอม / นางจันศรี  วัฒนถนอม</v>
          </cell>
          <cell r="C169" t="str">
            <v>LHS - เงินกู้ผ่อนชำระบ้านและที่ดิน</v>
          </cell>
          <cell r="D169">
            <v>37454</v>
          </cell>
          <cell r="G169" t="str">
            <v>001-00000924-2</v>
          </cell>
          <cell r="H169">
            <v>0</v>
          </cell>
          <cell r="I169">
            <v>0</v>
          </cell>
          <cell r="J169">
            <v>236677</v>
          </cell>
        </row>
        <row r="170">
          <cell r="A170" t="str">
            <v>001-00000405-8</v>
          </cell>
          <cell r="B170" t="str">
            <v>พันอากาศเอก อนุวัติ นิ่มนุช / นางมาลินี  นิ่มนุช</v>
          </cell>
          <cell r="C170" t="str">
            <v>LHS - เงินกู้ผ่อนชำระบ้านและที่ดิน</v>
          </cell>
          <cell r="D170">
            <v>34773</v>
          </cell>
          <cell r="G170" t="str">
            <v>001-00000830-7</v>
          </cell>
          <cell r="H170">
            <v>705.22</v>
          </cell>
          <cell r="I170">
            <v>294.77999999999997</v>
          </cell>
          <cell r="J170">
            <v>236655</v>
          </cell>
        </row>
        <row r="171">
          <cell r="A171" t="str">
            <v>001-00000226-1</v>
          </cell>
          <cell r="B171" t="str">
            <v>น.ส.วิไลลักษณ์-น.ส.ทรรศทวดี-น.ส.วิลาวัลย์ สิงห์ทอง</v>
          </cell>
          <cell r="C171" t="str">
            <v>LHS - เงินกู้ผ่อนชำระบ้านและที่ดิน</v>
          </cell>
          <cell r="D171">
            <v>35300</v>
          </cell>
          <cell r="G171" t="str">
            <v>001-00000741-9</v>
          </cell>
          <cell r="H171">
            <v>0</v>
          </cell>
          <cell r="I171">
            <v>0</v>
          </cell>
          <cell r="J171">
            <v>236677</v>
          </cell>
        </row>
        <row r="172">
          <cell r="A172" t="str">
            <v>001-00000136-4</v>
          </cell>
          <cell r="B172" t="str">
            <v>นางสาว เพ็ชรรัตน์ ณรงค์อินทร์ - นางวรรวิภา ณรงค์อินทร์</v>
          </cell>
          <cell r="C172" t="str">
            <v>LHS - เงินกู้ผ่อนชำระบ้านและที่ดิน</v>
          </cell>
          <cell r="D172">
            <v>35174</v>
          </cell>
          <cell r="G172" t="str">
            <v>001-00000742-8</v>
          </cell>
          <cell r="H172">
            <v>0</v>
          </cell>
          <cell r="I172">
            <v>0</v>
          </cell>
          <cell r="J172">
            <v>236677</v>
          </cell>
        </row>
        <row r="173">
          <cell r="A173" t="str">
            <v>001-00000270-1</v>
          </cell>
          <cell r="B173" t="str">
            <v>นางสาวกนิษฐา ,นายอนุชา  เจริญราษฎร์</v>
          </cell>
          <cell r="C173" t="str">
            <v>LHS - เงินกู้ผ่อนชำระบ้านและที่ดิน</v>
          </cell>
          <cell r="D173">
            <v>36910</v>
          </cell>
          <cell r="G173" t="str">
            <v>001-00000318-2</v>
          </cell>
          <cell r="H173">
            <v>0</v>
          </cell>
          <cell r="I173">
            <v>21000</v>
          </cell>
          <cell r="J173">
            <v>236649</v>
          </cell>
        </row>
        <row r="174">
          <cell r="A174" t="str">
            <v>001-00000443-0</v>
          </cell>
          <cell r="B174" t="str">
            <v>นาย วุฒิพงษ์ ทรงวิศิษฏ์</v>
          </cell>
          <cell r="C174" t="str">
            <v>LHS - เงินกู้ผ่อนชำระบ้านและที่ดิน</v>
          </cell>
          <cell r="D174">
            <v>35031</v>
          </cell>
          <cell r="G174" t="str">
            <v>001-00000083-4</v>
          </cell>
          <cell r="H174">
            <v>7088.32</v>
          </cell>
          <cell r="I174">
            <v>1761.68</v>
          </cell>
          <cell r="J174">
            <v>236641</v>
          </cell>
        </row>
        <row r="175">
          <cell r="A175" t="str">
            <v>001-00000229-8</v>
          </cell>
          <cell r="B175" t="str">
            <v xml:space="preserve">นาง นรี เกตุทอง </v>
          </cell>
          <cell r="C175" t="str">
            <v>LHS - เงินกู้ผ่อนชำระบ้านและที่ดิน</v>
          </cell>
          <cell r="D175">
            <v>35647</v>
          </cell>
          <cell r="G175" t="str">
            <v>001-00000031-6</v>
          </cell>
          <cell r="H175">
            <v>8514.57</v>
          </cell>
          <cell r="I175">
            <v>1485.43</v>
          </cell>
          <cell r="J175">
            <v>236654</v>
          </cell>
        </row>
        <row r="176">
          <cell r="A176" t="str">
            <v>001-00000618-5</v>
          </cell>
          <cell r="B176" t="str">
            <v xml:space="preserve">นางสาว กฤชมณฑ์ เจริญเวชพิพัฒน์ </v>
          </cell>
          <cell r="C176" t="str">
            <v>LHS - เงินกู้ผ่อนชำระบ้านและที่ดิน</v>
          </cell>
          <cell r="D176">
            <v>35762</v>
          </cell>
          <cell r="G176" t="str">
            <v>001-00000828-5</v>
          </cell>
          <cell r="H176">
            <v>426.57</v>
          </cell>
          <cell r="I176">
            <v>9573.43</v>
          </cell>
          <cell r="J176">
            <v>236670</v>
          </cell>
        </row>
        <row r="177">
          <cell r="A177" t="str">
            <v>001-00000429-4</v>
          </cell>
          <cell r="B177" t="str">
            <v>นางสาว วราภรณ์ มีนรัตนทรัพย์  - นายประเสริฐ   มีนรัตนทรัพย์</v>
          </cell>
          <cell r="C177" t="str">
            <v>LHS - เงินกู้ผ่อนชำระบ้านและที่ดิน</v>
          </cell>
          <cell r="D177">
            <v>34765</v>
          </cell>
          <cell r="G177" t="str">
            <v>001-00000836-7</v>
          </cell>
          <cell r="H177">
            <v>3358.92</v>
          </cell>
          <cell r="I177">
            <v>441.08</v>
          </cell>
          <cell r="J177">
            <v>236675</v>
          </cell>
        </row>
        <row r="178">
          <cell r="A178" t="str">
            <v>001-00000145-5</v>
          </cell>
          <cell r="B178" t="str">
            <v>นางพารุณี สุพรรณ์เนียม, นายธีรพัฒน์ ทรงฤกษ์</v>
          </cell>
          <cell r="C178" t="str">
            <v>LHS - เงินกู้ผ่อนชำระบ้านและที่ดิน</v>
          </cell>
          <cell r="D178">
            <v>36888</v>
          </cell>
          <cell r="G178" t="str">
            <v>001-00000229-8</v>
          </cell>
          <cell r="H178">
            <v>6386.27</v>
          </cell>
          <cell r="I178">
            <v>2613.73</v>
          </cell>
          <cell r="J178">
            <v>236654</v>
          </cell>
        </row>
        <row r="179">
          <cell r="A179" t="str">
            <v>001-00000949-7</v>
          </cell>
          <cell r="B179" t="str">
            <v xml:space="preserve">นางสาว แก้วกมล ขุนจันทร์ (เปลี่ยนชื่อเป็น อาทิตตยา) </v>
          </cell>
          <cell r="C179" t="str">
            <v>LBN - เงินกู้ธุรกิจ</v>
          </cell>
          <cell r="D179">
            <v>38184</v>
          </cell>
          <cell r="G179" t="str">
            <v>001-00000739-1</v>
          </cell>
          <cell r="H179">
            <v>15840.85</v>
          </cell>
          <cell r="I179">
            <v>4359.1499999999996</v>
          </cell>
          <cell r="J179">
            <v>236675</v>
          </cell>
        </row>
        <row r="180">
          <cell r="A180" t="str">
            <v>001-00000369-1</v>
          </cell>
          <cell r="B180" t="str">
            <v>นางสาว อารีย์(อารียา) หนูนาด , นางจำนงค์  หนูนาด</v>
          </cell>
          <cell r="C180" t="str">
            <v>LHS - เงินกู้ผ่อนชำระบ้านและที่ดิน</v>
          </cell>
          <cell r="D180">
            <v>36615</v>
          </cell>
          <cell r="G180" t="str">
            <v>001-00000061-6</v>
          </cell>
          <cell r="H180">
            <v>5177.8</v>
          </cell>
          <cell r="I180">
            <v>5822.2</v>
          </cell>
          <cell r="J180">
            <v>236676</v>
          </cell>
        </row>
        <row r="181">
          <cell r="A181" t="str">
            <v>001-00000968-8</v>
          </cell>
          <cell r="B181" t="str">
            <v>บริษัท ศุภนิมิตร พร็อพเพอร์ตี้ จำกัด</v>
          </cell>
          <cell r="C181" t="str">
            <v>LBN - เงินกู้ธุรกิจ</v>
          </cell>
          <cell r="D181">
            <v>38351</v>
          </cell>
          <cell r="G181" t="str">
            <v>001-00000222-5</v>
          </cell>
          <cell r="H181">
            <v>55284.65</v>
          </cell>
          <cell r="I181">
            <v>16915.349999999999</v>
          </cell>
          <cell r="J181">
            <v>236656</v>
          </cell>
        </row>
        <row r="182">
          <cell r="A182" t="str">
            <v>001-00000508-2</v>
          </cell>
          <cell r="B182" t="str">
            <v xml:space="preserve">นาย เกื้อกูล ระติสุนทร </v>
          </cell>
          <cell r="C182" t="str">
            <v>RLH - เงินกู้ผ่อนชำระบ้านและที่ดิน (R)</v>
          </cell>
          <cell r="D182">
            <v>35264</v>
          </cell>
          <cell r="G182" t="str">
            <v>001-00000145-5</v>
          </cell>
          <cell r="H182">
            <v>6122.78</v>
          </cell>
          <cell r="I182">
            <v>2877.22</v>
          </cell>
          <cell r="J182">
            <v>236650</v>
          </cell>
        </row>
        <row r="183">
          <cell r="A183" t="str">
            <v>001-00000955-1</v>
          </cell>
          <cell r="B183" t="str">
            <v>นาง พัทธ์ธีรา ชัยสุวิรัตน์ , นายฐานวัฒน์ ชัยสุวิรัตน์</v>
          </cell>
          <cell r="C183" t="str">
            <v>LHS - เงินกู้ผ่อนชำระบ้านและที่ดิน</v>
          </cell>
          <cell r="D183">
            <v>38197</v>
          </cell>
          <cell r="G183" t="str">
            <v>001-00000435-8</v>
          </cell>
          <cell r="H183">
            <v>7334.08</v>
          </cell>
          <cell r="I183">
            <v>2665.92</v>
          </cell>
          <cell r="J183">
            <v>236656</v>
          </cell>
        </row>
        <row r="184">
          <cell r="A184" t="str">
            <v>001-00000436-7</v>
          </cell>
          <cell r="B184" t="str">
            <v xml:space="preserve">นาย ฤกษ์ชัยชาญ พงศ์ศิริวรรณ </v>
          </cell>
          <cell r="C184" t="str">
            <v>LHS - เงินกู้ผ่อนชำระบ้านและที่ดิน</v>
          </cell>
          <cell r="D184">
            <v>35250</v>
          </cell>
          <cell r="G184" t="str">
            <v>001-00000902-4</v>
          </cell>
          <cell r="H184">
            <v>0</v>
          </cell>
          <cell r="I184">
            <v>0</v>
          </cell>
          <cell r="J184">
            <v>236620</v>
          </cell>
        </row>
        <row r="185">
          <cell r="A185" t="str">
            <v>001-00000941-5</v>
          </cell>
          <cell r="B185" t="str">
            <v>นางสาว นงลักษณ์ ศิลปชัย และนายอรรถกรณ์  มากกำเนิด</v>
          </cell>
          <cell r="C185" t="str">
            <v>LBN - เงินกู้ธุรกิจ</v>
          </cell>
          <cell r="D185">
            <v>38127</v>
          </cell>
          <cell r="G185" t="str">
            <v>001-00000263-4</v>
          </cell>
          <cell r="H185">
            <v>17051.509999999998</v>
          </cell>
          <cell r="I185">
            <v>8948.49</v>
          </cell>
          <cell r="J185">
            <v>236655</v>
          </cell>
        </row>
        <row r="186">
          <cell r="A186" t="str">
            <v>001-00000195-5</v>
          </cell>
          <cell r="B186" t="str">
            <v xml:space="preserve">นาง ยุพาพิน ชุติมาสนทิศ </v>
          </cell>
          <cell r="C186" t="str">
            <v>LHS - เงินกู้ผ่อนชำระบ้านและที่ดิน</v>
          </cell>
          <cell r="D186">
            <v>34005</v>
          </cell>
          <cell r="G186" t="str">
            <v>001-00000690-7</v>
          </cell>
          <cell r="H186">
            <v>0</v>
          </cell>
          <cell r="I186">
            <v>0</v>
          </cell>
          <cell r="J186">
            <v>236620</v>
          </cell>
        </row>
        <row r="187">
          <cell r="A187" t="str">
            <v>001-00000962-4</v>
          </cell>
          <cell r="B187" t="str">
            <v xml:space="preserve">นาย วิเชฐ ตันติวานิช </v>
          </cell>
          <cell r="C187" t="str">
            <v>LHS - เงินกู้ผ่อนชำระบ้านและที่ดิน</v>
          </cell>
          <cell r="D187">
            <v>38288</v>
          </cell>
          <cell r="G187" t="str">
            <v>001-00000139-1</v>
          </cell>
          <cell r="H187">
            <v>0</v>
          </cell>
          <cell r="I187">
            <v>0</v>
          </cell>
          <cell r="J187">
            <v>236522</v>
          </cell>
        </row>
        <row r="188">
          <cell r="A188" t="str">
            <v>001-00000956-0</v>
          </cell>
          <cell r="B188" t="str">
            <v>ร้อยเอก ธวัชชัย มีทองคำ , นางทวีรัตน์ มีทองคำ</v>
          </cell>
          <cell r="C188" t="str">
            <v>LBN - เงินกู้ธุรกิจ</v>
          </cell>
          <cell r="D188">
            <v>38209</v>
          </cell>
          <cell r="G188" t="str">
            <v>001-00000630-7</v>
          </cell>
          <cell r="H188">
            <v>0</v>
          </cell>
          <cell r="I188">
            <v>6000</v>
          </cell>
          <cell r="J188">
            <v>236651</v>
          </cell>
        </row>
        <row r="189">
          <cell r="A189" t="str">
            <v>001-00000960-0</v>
          </cell>
          <cell r="B189" t="str">
            <v xml:space="preserve">นายวุฒิชัย วิภูษณวิทย์ - นางนงวรรณ วิภูษณวิทย์ </v>
          </cell>
          <cell r="C189" t="str">
            <v>LBN - เงินกู้ธุรกิจ</v>
          </cell>
          <cell r="D189">
            <v>38261</v>
          </cell>
          <cell r="G189" t="str">
            <v>001-00000829-4</v>
          </cell>
          <cell r="H189">
            <v>0</v>
          </cell>
          <cell r="I189">
            <v>5000</v>
          </cell>
          <cell r="J189">
            <v>236670</v>
          </cell>
        </row>
        <row r="190">
          <cell r="A190" t="str">
            <v>001-00000336-4</v>
          </cell>
          <cell r="B190" t="str">
            <v xml:space="preserve">นางสาวจุไรรัตน์(จุฑาทิพย์)   พึงวิทยานุกูล </v>
          </cell>
          <cell r="C190" t="str">
            <v>LHS - เงินกู้ผ่อนชำระบ้านและที่ดิน</v>
          </cell>
          <cell r="D190">
            <v>35314</v>
          </cell>
          <cell r="G190" t="str">
            <v>001-00000161-9</v>
          </cell>
          <cell r="H190">
            <v>0</v>
          </cell>
          <cell r="I190">
            <v>0</v>
          </cell>
          <cell r="J190">
            <v>236615</v>
          </cell>
        </row>
        <row r="191">
          <cell r="A191" t="str">
            <v>001-00000624-9</v>
          </cell>
          <cell r="B191" t="str">
            <v>นางสาว ตาเงิน ชูรักษ์ -  นางพมรศรี   บุทธิจักร์</v>
          </cell>
          <cell r="C191" t="str">
            <v>RLH - เงินกู้ผ่อนชำระบ้านและที่ดิน (R)</v>
          </cell>
          <cell r="D191">
            <v>35662</v>
          </cell>
          <cell r="G191" t="str">
            <v>001-00000705-5</v>
          </cell>
          <cell r="H191">
            <v>0</v>
          </cell>
          <cell r="I191">
            <v>0</v>
          </cell>
          <cell r="J191">
            <v>236507</v>
          </cell>
        </row>
        <row r="192">
          <cell r="A192" t="str">
            <v>001-00000304-6</v>
          </cell>
          <cell r="B192" t="str">
            <v xml:space="preserve">นางสาว ดรุณี โพธิราช </v>
          </cell>
          <cell r="C192" t="str">
            <v>LHS - เงินกู้ผ่อนชำระบ้านและที่ดิน</v>
          </cell>
          <cell r="D192">
            <v>37109</v>
          </cell>
          <cell r="G192" t="str">
            <v>001-00000310-4</v>
          </cell>
          <cell r="H192">
            <v>16261.9</v>
          </cell>
          <cell r="I192">
            <v>5738.1</v>
          </cell>
          <cell r="J192">
            <v>236667</v>
          </cell>
        </row>
        <row r="193">
          <cell r="A193" t="str">
            <v>001-00000257-0</v>
          </cell>
          <cell r="B193" t="str">
            <v>พลโทวิสิทธิ์ คงประดิษฐ์</v>
          </cell>
          <cell r="C193" t="str">
            <v>LHS - เงินกู้ผ่อนชำระบ้านและที่ดิน</v>
          </cell>
          <cell r="D193">
            <v>35307</v>
          </cell>
          <cell r="G193" t="str">
            <v>001-00000012-5</v>
          </cell>
          <cell r="H193">
            <v>14783.59</v>
          </cell>
          <cell r="I193">
            <v>2816.41</v>
          </cell>
          <cell r="J193">
            <v>236667</v>
          </cell>
        </row>
        <row r="194">
          <cell r="A194" t="str">
            <v>001-00000902-4</v>
          </cell>
          <cell r="B194" t="str">
            <v xml:space="preserve">นาย นรากรณ์ ธารีจิตต์ </v>
          </cell>
          <cell r="C194" t="str">
            <v>LHS - เงินกู้ผ่อนชำระบ้านและที่ดิน</v>
          </cell>
          <cell r="D194">
            <v>37881</v>
          </cell>
          <cell r="G194" t="str">
            <v>001-00000424-9</v>
          </cell>
          <cell r="H194">
            <v>8105.49</v>
          </cell>
          <cell r="I194">
            <v>1894.51</v>
          </cell>
          <cell r="J194">
            <v>236650</v>
          </cell>
        </row>
        <row r="195">
          <cell r="A195" t="str">
            <v>001-00000408-5</v>
          </cell>
          <cell r="B195" t="str">
            <v>นาย อรุณ เทพบัญชรชัย - นางวรัญญา  เทพบัญชรชัย</v>
          </cell>
          <cell r="C195" t="str">
            <v>LHS - เงินกู้ผ่อนชำระบ้านและที่ดิน</v>
          </cell>
          <cell r="D195">
            <v>36179</v>
          </cell>
          <cell r="G195" t="str">
            <v>001-00000492-1</v>
          </cell>
          <cell r="H195">
            <v>0</v>
          </cell>
          <cell r="I195">
            <v>0</v>
          </cell>
          <cell r="J195">
            <v>236591</v>
          </cell>
        </row>
        <row r="196">
          <cell r="A196" t="str">
            <v>001-00000723-7</v>
          </cell>
          <cell r="B196" t="str">
            <v>นาย สัญญา นองสุวรรณ -นางกนกจิตต์ นองสุวรรณ</v>
          </cell>
          <cell r="C196" t="str">
            <v>LHS - เงินกู้ผ่อนชำระบ้านและที่ดิน</v>
          </cell>
          <cell r="D196">
            <v>34957</v>
          </cell>
          <cell r="G196" t="str">
            <v>001-00000203-4</v>
          </cell>
          <cell r="H196">
            <v>1089.67</v>
          </cell>
          <cell r="I196">
            <v>11910.33</v>
          </cell>
          <cell r="J196">
            <v>236647</v>
          </cell>
        </row>
        <row r="197">
          <cell r="A197" t="str">
            <v>001-00000142-8</v>
          </cell>
          <cell r="B197" t="str">
            <v>นางธนาภา ปรีดาวัฒนกิจ</v>
          </cell>
          <cell r="C197" t="str">
            <v>LHS - เงินกู้ผ่อนชำระบ้านและที่ดิน</v>
          </cell>
          <cell r="D197">
            <v>37158</v>
          </cell>
          <cell r="G197" t="str">
            <v>001-00000484-9</v>
          </cell>
          <cell r="H197">
            <v>2215.9</v>
          </cell>
          <cell r="I197">
            <v>84.1</v>
          </cell>
          <cell r="J197">
            <v>236675</v>
          </cell>
        </row>
        <row r="198">
          <cell r="A198" t="str">
            <v>001-00000643-0</v>
          </cell>
          <cell r="B198" t="str">
            <v>นาย ธนกร ทรัพย์ประเสริฐ - นางนภศร  ทรัพย์ประเสริฐ</v>
          </cell>
          <cell r="C198" t="str">
            <v>RLH - เงินกู้ผ่อนชำระบ้านและที่ดิน (R)</v>
          </cell>
          <cell r="D198">
            <v>38260</v>
          </cell>
          <cell r="G198" t="str">
            <v>001-00000306-4</v>
          </cell>
          <cell r="H198">
            <v>0</v>
          </cell>
          <cell r="I198">
            <v>0</v>
          </cell>
          <cell r="J198">
            <v>0</v>
          </cell>
        </row>
        <row r="199">
          <cell r="A199" t="str">
            <v>001-00000213-4</v>
          </cell>
          <cell r="B199" t="str">
            <v xml:space="preserve">นาย ชัยวัฒน์ วรพิบูลพงศ์ </v>
          </cell>
          <cell r="C199" t="str">
            <v>LHS - เงินกู้ผ่อนชำระบ้านและที่ดิน</v>
          </cell>
          <cell r="D199">
            <v>36150</v>
          </cell>
          <cell r="G199" t="str">
            <v>001-00000697-6</v>
          </cell>
          <cell r="H199">
            <v>0</v>
          </cell>
          <cell r="I199">
            <v>0</v>
          </cell>
          <cell r="J199">
            <v>235844</v>
          </cell>
        </row>
        <row r="200">
          <cell r="A200" t="str">
            <v>001-00000629-4</v>
          </cell>
          <cell r="B200" t="str">
            <v xml:space="preserve">นางสาว เกศินี วงศ์ปะระ </v>
          </cell>
          <cell r="C200" t="str">
            <v>LBN - เงินกู้ธุรกิจ</v>
          </cell>
          <cell r="D200">
            <v>36880</v>
          </cell>
          <cell r="G200" t="str">
            <v>001-00000728-2</v>
          </cell>
          <cell r="H200">
            <v>0</v>
          </cell>
          <cell r="I200">
            <v>0</v>
          </cell>
          <cell r="J200">
            <v>236300</v>
          </cell>
        </row>
        <row r="201">
          <cell r="A201" t="str">
            <v>001-00000191-9</v>
          </cell>
          <cell r="B201" t="str">
            <v>นางกนกวรรณ นันทมานพ</v>
          </cell>
          <cell r="C201" t="str">
            <v>LHS - เงินกู้ผ่อนชำระบ้านและที่ดิน</v>
          </cell>
          <cell r="D201">
            <v>35713</v>
          </cell>
          <cell r="G201" t="str">
            <v>001-00000732-8</v>
          </cell>
          <cell r="H201">
            <v>7369.05</v>
          </cell>
          <cell r="I201">
            <v>2630.95</v>
          </cell>
          <cell r="J201">
            <v>236675</v>
          </cell>
        </row>
        <row r="202">
          <cell r="A202" t="str">
            <v>001-00000568-2</v>
          </cell>
          <cell r="B202" t="str">
            <v>นาง สุภัตรา ลุลิตานนท์  - นายประพจน์  ลุลิตานนท์</v>
          </cell>
          <cell r="C202" t="str">
            <v>LHS - เงินกู้ผ่อนชำระบ้านและที่ดิน</v>
          </cell>
          <cell r="D202">
            <v>34799</v>
          </cell>
          <cell r="G202" t="str">
            <v>001-00000143-7</v>
          </cell>
          <cell r="H202">
            <v>0</v>
          </cell>
          <cell r="I202">
            <v>10000</v>
          </cell>
          <cell r="J202">
            <v>236656</v>
          </cell>
        </row>
        <row r="203">
          <cell r="A203" t="str">
            <v>001-00000194-6</v>
          </cell>
          <cell r="B203" t="str">
            <v>นางปรีดาวรรณ์  คุ้มแก้ว</v>
          </cell>
          <cell r="C203" t="str">
            <v>LHS - เงินกู้ผ่อนชำระบ้านและที่ดิน</v>
          </cell>
          <cell r="D203">
            <v>34831</v>
          </cell>
          <cell r="G203" t="str">
            <v>001-00000443-0</v>
          </cell>
          <cell r="H203">
            <v>16429.66</v>
          </cell>
          <cell r="I203">
            <v>5570.34</v>
          </cell>
          <cell r="J203">
            <v>236647</v>
          </cell>
        </row>
        <row r="204">
          <cell r="A204" t="str">
            <v>001-00000843-0</v>
          </cell>
          <cell r="B204" t="str">
            <v xml:space="preserve">นาง โสภา ประทีปจิตต์ </v>
          </cell>
          <cell r="C204" t="str">
            <v>LHS - เงินกู้ผ่อนชำระบ้านและที่ดิน</v>
          </cell>
          <cell r="D204">
            <v>37502</v>
          </cell>
          <cell r="G204" t="str">
            <v>001-00000815-8</v>
          </cell>
          <cell r="H204">
            <v>0</v>
          </cell>
          <cell r="I204">
            <v>7000</v>
          </cell>
          <cell r="J204">
            <v>236667</v>
          </cell>
        </row>
        <row r="205">
          <cell r="A205" t="str">
            <v>001-00000482-1</v>
          </cell>
          <cell r="B205" t="str">
            <v xml:space="preserve">นางสาว เอมอร โสมนะพันธ์ </v>
          </cell>
          <cell r="C205" t="str">
            <v>LHS - เงินกู้ผ่อนชำระบ้านและที่ดิน</v>
          </cell>
          <cell r="D205">
            <v>35691</v>
          </cell>
          <cell r="G205" t="str">
            <v>001-00000125-5</v>
          </cell>
          <cell r="H205">
            <v>4659.3599999999997</v>
          </cell>
          <cell r="I205">
            <v>1531.08</v>
          </cell>
          <cell r="J205">
            <v>236626</v>
          </cell>
        </row>
        <row r="206">
          <cell r="A206" t="str">
            <v>001-00000798-2</v>
          </cell>
          <cell r="B206" t="str">
            <v xml:space="preserve">นายเดชา - นางปิยภรณ์ ศรีสร้อย </v>
          </cell>
          <cell r="C206" t="str">
            <v>LHS - เงินกู้ผ่อนชำระบ้านและที่ดิน</v>
          </cell>
          <cell r="D206">
            <v>37342</v>
          </cell>
          <cell r="G206" t="str">
            <v>001-00000431-2</v>
          </cell>
          <cell r="H206">
            <v>7597.9</v>
          </cell>
          <cell r="I206">
            <v>7402.1</v>
          </cell>
          <cell r="J206">
            <v>236656</v>
          </cell>
        </row>
        <row r="207">
          <cell r="A207" t="str">
            <v>001-00000328-2</v>
          </cell>
          <cell r="B207" t="str">
            <v xml:space="preserve">นาย ธวัช เมธากุลวัฒน์ </v>
          </cell>
          <cell r="C207" t="str">
            <v>LHS - เงินกู้ผ่อนชำระบ้านและที่ดิน</v>
          </cell>
          <cell r="D207">
            <v>35671</v>
          </cell>
          <cell r="G207" t="str">
            <v>001-00000709-1</v>
          </cell>
          <cell r="H207">
            <v>39802.480000000003</v>
          </cell>
          <cell r="I207">
            <v>20597.52</v>
          </cell>
          <cell r="J207">
            <v>236650</v>
          </cell>
        </row>
        <row r="208">
          <cell r="A208" t="str">
            <v>001-00000753-7</v>
          </cell>
          <cell r="B208" t="str">
            <v>นางสาว มณี จิรเมธวรพงศ์ / น.ส.นงนุช  จิรเมธวรพงศ์</v>
          </cell>
          <cell r="C208" t="str">
            <v>LHS - เงินกู้ผ่อนชำระบ้านและที่ดิน</v>
          </cell>
          <cell r="D208">
            <v>35572</v>
          </cell>
          <cell r="G208" t="str">
            <v>001-00000422-1</v>
          </cell>
          <cell r="H208">
            <v>0</v>
          </cell>
          <cell r="I208">
            <v>13000</v>
          </cell>
          <cell r="J208">
            <v>236647</v>
          </cell>
        </row>
        <row r="209">
          <cell r="A209" t="str">
            <v>001-00000828-5</v>
          </cell>
          <cell r="B209" t="str">
            <v>นาย ประเสริฐ ด่านเจริญกุล / นางพิมพ์สิริ  ด่านเจริญกุล</v>
          </cell>
          <cell r="C209" t="str">
            <v>LHS - เงินกู้ผ่อนชำระบ้านและที่ดิน</v>
          </cell>
          <cell r="D209">
            <v>34864</v>
          </cell>
          <cell r="G209" t="str">
            <v>001-00000030-1</v>
          </cell>
          <cell r="H209">
            <v>10712.64</v>
          </cell>
          <cell r="I209">
            <v>5787.36</v>
          </cell>
          <cell r="J209">
            <v>236664</v>
          </cell>
        </row>
        <row r="210">
          <cell r="A210" t="str">
            <v>001-00000330-4</v>
          </cell>
          <cell r="B210" t="str">
            <v>นาง บุษบา แสงสุข -  นายวีระเดช  แสงสุข</v>
          </cell>
          <cell r="C210" t="str">
            <v>RLH - เงินกู้ผ่อนชำระบ้านและที่ดิน (R)</v>
          </cell>
          <cell r="D210">
            <v>38261</v>
          </cell>
          <cell r="G210" t="str">
            <v>001-00000328-2</v>
          </cell>
          <cell r="H210">
            <v>8006.44</v>
          </cell>
          <cell r="I210">
            <v>3993.56</v>
          </cell>
          <cell r="J210">
            <v>236654</v>
          </cell>
        </row>
        <row r="211">
          <cell r="A211" t="str">
            <v>001-00000622-1</v>
          </cell>
          <cell r="B211" t="str">
            <v xml:space="preserve">นาย ดำรงศักดิ์ สุขกิจ -  นางสาวศิริรัตน์   งามวงศ์  </v>
          </cell>
          <cell r="C211" t="str">
            <v>RLH - เงินกู้ผ่อนชำระบ้านและที่ดิน (R)</v>
          </cell>
          <cell r="D211">
            <v>35425</v>
          </cell>
          <cell r="G211" t="str">
            <v>001-00000170-4</v>
          </cell>
          <cell r="H211">
            <v>11770.18</v>
          </cell>
          <cell r="I211">
            <v>8429.82</v>
          </cell>
          <cell r="J211">
            <v>236650</v>
          </cell>
        </row>
        <row r="212">
          <cell r="A212" t="str">
            <v>001-00000630-7</v>
          </cell>
          <cell r="B212" t="str">
            <v>นางสาว จรีย์ วาจาเพชร / นายปิยบุตร  โปษยะลักษณ์</v>
          </cell>
          <cell r="C212" t="str">
            <v>LHS - เงินกู้ผ่อนชำระบ้านและที่ดิน</v>
          </cell>
          <cell r="D212">
            <v>36481</v>
          </cell>
          <cell r="G212" t="str">
            <v>001-00000240-1</v>
          </cell>
          <cell r="H212">
            <v>3950.85</v>
          </cell>
          <cell r="I212">
            <v>449.15</v>
          </cell>
          <cell r="J212">
            <v>236671</v>
          </cell>
        </row>
        <row r="213">
          <cell r="A213" t="str">
            <v>001-00000633-0</v>
          </cell>
          <cell r="B213" t="str">
            <v>นาง จิตมณี พัวเผ่า - นายประเทือง   พัวเผ่า</v>
          </cell>
          <cell r="C213" t="str">
            <v>LHS - เงินกู้ผ่อนชำระบ้านและที่ดิน</v>
          </cell>
          <cell r="D213">
            <v>35998</v>
          </cell>
          <cell r="G213" t="str">
            <v>001-00000436-7</v>
          </cell>
          <cell r="H213">
            <v>4184.84</v>
          </cell>
          <cell r="I213">
            <v>3815.16</v>
          </cell>
          <cell r="J213">
            <v>236676</v>
          </cell>
        </row>
        <row r="214">
          <cell r="A214" t="str">
            <v>001-00000400-7</v>
          </cell>
          <cell r="B214" t="str">
            <v>พันโท เชษฐา จิ๋วเจริญ - นางกิมรุ้ย  จิ๋วเจริญ</v>
          </cell>
          <cell r="C214" t="str">
            <v>LHS - เงินกู้ผ่อนชำระบ้านและที่ดิน</v>
          </cell>
          <cell r="D214">
            <v>32574</v>
          </cell>
          <cell r="G214" t="str">
            <v>001-00000006-1</v>
          </cell>
          <cell r="H214">
            <v>10904.52</v>
          </cell>
          <cell r="I214">
            <v>5295.48</v>
          </cell>
          <cell r="J214">
            <v>236670</v>
          </cell>
        </row>
        <row r="215">
          <cell r="A215" t="str">
            <v>001-00000043-4</v>
          </cell>
          <cell r="B215" t="str">
            <v>นางสาว ไพลิน กูลภัคดี / น.ส.ศศิวิมล  กูลภักดี</v>
          </cell>
          <cell r="C215" t="str">
            <v>LHS - เงินกู้ผ่อนชำระบ้านและที่ดิน</v>
          </cell>
          <cell r="D215">
            <v>36045</v>
          </cell>
          <cell r="G215" t="str">
            <v>001-00000796-4</v>
          </cell>
          <cell r="H215">
            <v>0</v>
          </cell>
          <cell r="I215">
            <v>0</v>
          </cell>
          <cell r="J215">
            <v>236597</v>
          </cell>
        </row>
        <row r="216">
          <cell r="A216" t="str">
            <v>001-00000817-6</v>
          </cell>
          <cell r="B216" t="str">
            <v xml:space="preserve">นาง กัญฐิมา สุขสมัย </v>
          </cell>
          <cell r="C216" t="str">
            <v>LHS - เงินกู้ผ่อนชำระบ้านและที่ดิน</v>
          </cell>
          <cell r="D216">
            <v>34962</v>
          </cell>
          <cell r="G216" t="str">
            <v>001-00000618-5</v>
          </cell>
          <cell r="H216">
            <v>14454.29</v>
          </cell>
          <cell r="I216">
            <v>5545.71</v>
          </cell>
          <cell r="J216">
            <v>236647</v>
          </cell>
        </row>
        <row r="217">
          <cell r="A217" t="str">
            <v>001-00000002-5</v>
          </cell>
          <cell r="B217" t="str">
            <v xml:space="preserve">ห้างหุ้นส่วนจำกัด กรุงเทพสุโขทัย </v>
          </cell>
          <cell r="C217" t="str">
            <v>LBN - เงินกู้ธุรกิจ</v>
          </cell>
          <cell r="D217">
            <v>32728</v>
          </cell>
          <cell r="G217" t="str">
            <v>001-00000568-2</v>
          </cell>
          <cell r="H217">
            <v>6768.39</v>
          </cell>
          <cell r="I217">
            <v>3231.61</v>
          </cell>
          <cell r="J217">
            <v>236650</v>
          </cell>
        </row>
        <row r="218">
          <cell r="A218" t="str">
            <v>001-00000414-9</v>
          </cell>
          <cell r="B218" t="str">
            <v>นาย เอนก แช่มช้อย / สุภาภรณ์  แช่มช้อย</v>
          </cell>
          <cell r="C218" t="str">
            <v>LHS - เงินกู้ผ่อนชำระบ้านและที่ดิน</v>
          </cell>
          <cell r="D218">
            <v>35059</v>
          </cell>
          <cell r="G218" t="str">
            <v>001-00000265-2</v>
          </cell>
          <cell r="H218">
            <v>0</v>
          </cell>
          <cell r="I218">
            <v>0</v>
          </cell>
          <cell r="J218">
            <v>236640</v>
          </cell>
        </row>
        <row r="219">
          <cell r="A219" t="str">
            <v>001-00000341-9</v>
          </cell>
          <cell r="B219" t="str">
            <v xml:space="preserve">นาย จตุพร รัตนิน </v>
          </cell>
          <cell r="C219" t="str">
            <v>LHS - เงินกู้ผ่อนชำระบ้านและที่ดิน</v>
          </cell>
          <cell r="D219">
            <v>35166</v>
          </cell>
          <cell r="G219" t="str">
            <v>001-00000749-1</v>
          </cell>
          <cell r="H219">
            <v>0</v>
          </cell>
          <cell r="I219">
            <v>0</v>
          </cell>
          <cell r="J219">
            <v>236634</v>
          </cell>
        </row>
        <row r="220">
          <cell r="A220" t="str">
            <v>001-00000552-8</v>
          </cell>
          <cell r="B220" t="str">
            <v>นาย ทวีวัฒน์ วุฒิกุล -  นางธิดารัตน์  เกษมสุวรรณ</v>
          </cell>
          <cell r="C220" t="str">
            <v>LHS - เงินกู้ผ่อนชำระบ้านและที่ดิน</v>
          </cell>
          <cell r="D220">
            <v>35142</v>
          </cell>
          <cell r="G220" t="str">
            <v>001-00000489-4</v>
          </cell>
          <cell r="H220">
            <v>1955.34</v>
          </cell>
          <cell r="I220">
            <v>22044.66</v>
          </cell>
          <cell r="J220">
            <v>236674</v>
          </cell>
        </row>
        <row r="221">
          <cell r="A221" t="str">
            <v>001-00000660-7</v>
          </cell>
          <cell r="B221" t="str">
            <v>นาง ปภารัตน์ รุ่งวิทยาคม /นางณัฐวรรณ  ศิริพันธุ์</v>
          </cell>
          <cell r="C221" t="str">
            <v>LHS - เงินกู้ผ่อนชำระบ้านและที่ดิน</v>
          </cell>
          <cell r="D221">
            <v>36472</v>
          </cell>
          <cell r="G221" t="str">
            <v>001-00000271-6</v>
          </cell>
          <cell r="H221">
            <v>20761.650000000001</v>
          </cell>
          <cell r="I221">
            <v>19238.349999999999</v>
          </cell>
          <cell r="J221">
            <v>236671</v>
          </cell>
        </row>
        <row r="222">
          <cell r="A222" t="str">
            <v>001-00000202-5</v>
          </cell>
          <cell r="B222" t="str">
            <v>นาย ธนวุฒิ วิชัยศิริ - น.ส.เพลินพิศ ทิเขียน</v>
          </cell>
          <cell r="C222" t="str">
            <v>LHS - เงินกู้ผ่อนชำระบ้านและที่ดิน</v>
          </cell>
          <cell r="D222">
            <v>34451</v>
          </cell>
          <cell r="G222" t="str">
            <v>001-00000140-4</v>
          </cell>
          <cell r="H222">
            <v>0</v>
          </cell>
          <cell r="I222">
            <v>0</v>
          </cell>
          <cell r="J222">
            <v>236492</v>
          </cell>
        </row>
        <row r="223">
          <cell r="A223" t="str">
            <v>001-00000880-7</v>
          </cell>
          <cell r="B223" t="str">
            <v>นาง นิยม นาคสนั่น - นางสาวอตินาฏ นาคสนั่น</v>
          </cell>
          <cell r="C223" t="str">
            <v>LHS - เงินกู้ผ่อนชำระบ้านและที่ดิน</v>
          </cell>
          <cell r="D223">
            <v>37685</v>
          </cell>
          <cell r="G223" t="str">
            <v>001-00000612-1</v>
          </cell>
          <cell r="H223">
            <v>0</v>
          </cell>
          <cell r="I223">
            <v>0</v>
          </cell>
          <cell r="J223">
            <v>236579</v>
          </cell>
        </row>
        <row r="224">
          <cell r="A224" t="str">
            <v>001-00000612-1</v>
          </cell>
          <cell r="B224" t="str">
            <v xml:space="preserve">นาย ไกรสร สุทัศน์ ณ อยุธยา </v>
          </cell>
          <cell r="C224" t="str">
            <v>LHS - เงินกู้ผ่อนชำระบ้านและที่ดิน</v>
          </cell>
          <cell r="D224">
            <v>34683</v>
          </cell>
          <cell r="G224" t="str">
            <v>001-00000361-9</v>
          </cell>
          <cell r="H224">
            <v>8147.1</v>
          </cell>
          <cell r="I224">
            <v>1852.9</v>
          </cell>
          <cell r="J224">
            <v>236650</v>
          </cell>
        </row>
        <row r="225">
          <cell r="A225" t="str">
            <v>001-00000610-7</v>
          </cell>
          <cell r="B225" t="str">
            <v>นาย ขวัญไชย จันทร์กระจ่าง -  นางสาวสุดา   ยิ้มรบ</v>
          </cell>
          <cell r="C225" t="str">
            <v>LHS - เงินกู้ผ่อนชำระบ้านและที่ดิน</v>
          </cell>
          <cell r="D225">
            <v>35405</v>
          </cell>
          <cell r="G225" t="str">
            <v>001-00000725-5</v>
          </cell>
          <cell r="H225">
            <v>2713.26</v>
          </cell>
          <cell r="I225">
            <v>13286.74</v>
          </cell>
          <cell r="J225">
            <v>236662</v>
          </cell>
        </row>
        <row r="226">
          <cell r="A226" t="str">
            <v>001-00000492-1</v>
          </cell>
          <cell r="B226" t="str">
            <v>นางสาว ออมทรัพย์ สรณาคมน์ -  นายเกษม  สรณาคมน์</v>
          </cell>
          <cell r="C226" t="str">
            <v>RLH - เงินกู้ผ่อนชำระบ้านและที่ดิน (R)</v>
          </cell>
          <cell r="D226">
            <v>37483</v>
          </cell>
          <cell r="G226" t="str">
            <v>001-00000616-7</v>
          </cell>
          <cell r="H226">
            <v>5527.38</v>
          </cell>
          <cell r="I226">
            <v>14472.62</v>
          </cell>
          <cell r="J226">
            <v>236654</v>
          </cell>
        </row>
        <row r="227">
          <cell r="A227" t="str">
            <v>001-00000263-4</v>
          </cell>
          <cell r="B227" t="str">
            <v>นาย สมชาย ชื่นใจชน - นางสาวศิริพันธ์ ชื่นใจชื่น</v>
          </cell>
          <cell r="C227" t="str">
            <v>LHS - เงินกู้ผ่อนชำระบ้านและที่ดิน</v>
          </cell>
          <cell r="D227">
            <v>34739</v>
          </cell>
          <cell r="G227" t="str">
            <v>001-00000255-2</v>
          </cell>
          <cell r="H227">
            <v>5146.71</v>
          </cell>
          <cell r="I227">
            <v>207853.29</v>
          </cell>
          <cell r="J227">
            <v>236650</v>
          </cell>
        </row>
        <row r="228">
          <cell r="A228" t="str">
            <v>001-00000319-1</v>
          </cell>
          <cell r="B228" t="str">
            <v xml:space="preserve">นาย มงคล บัณฑรรุ่งโรจน์ </v>
          </cell>
          <cell r="C228" t="str">
            <v>LHS - เงินกู้ผ่อนชำระบ้านและที่ดิน</v>
          </cell>
          <cell r="D228">
            <v>33693</v>
          </cell>
          <cell r="G228" t="str">
            <v>001-00000508-2</v>
          </cell>
          <cell r="H228">
            <v>6556.22</v>
          </cell>
          <cell r="I228">
            <v>3443.78</v>
          </cell>
          <cell r="J228">
            <v>236648</v>
          </cell>
        </row>
        <row r="229">
          <cell r="A229" t="str">
            <v>001-00000326-4</v>
          </cell>
          <cell r="B229" t="str">
            <v>นางสาว รุ่งนภา เอี่ยมพรหมมาศ   -  นางสาววราภรณ์  เอี่ยมพรหมมาศ</v>
          </cell>
          <cell r="C229" t="str">
            <v>LHS - เงินกู้ผ่อนชำระบ้านและที่ดิน</v>
          </cell>
          <cell r="D229">
            <v>35412</v>
          </cell>
          <cell r="G229" t="str">
            <v>001-00000894-9</v>
          </cell>
          <cell r="H229">
            <v>0</v>
          </cell>
          <cell r="I229">
            <v>0</v>
          </cell>
          <cell r="J229">
            <v>236174</v>
          </cell>
        </row>
        <row r="230">
          <cell r="A230" t="str">
            <v>001-00000438-5</v>
          </cell>
          <cell r="B230" t="str">
            <v xml:space="preserve">นาง โสภา ขอนทอง </v>
          </cell>
          <cell r="C230" t="str">
            <v>LBN - เงินกู้ธุรกิจ</v>
          </cell>
          <cell r="D230">
            <v>34746</v>
          </cell>
          <cell r="G230" t="str">
            <v>001-00000326-4</v>
          </cell>
          <cell r="H230">
            <v>0</v>
          </cell>
          <cell r="I230">
            <v>0</v>
          </cell>
          <cell r="J230">
            <v>236468</v>
          </cell>
        </row>
        <row r="231">
          <cell r="A231" t="str">
            <v>001-00000756-4</v>
          </cell>
          <cell r="B231" t="str">
            <v xml:space="preserve">นาย เรืองฤทธิ์ รุ่งเรืองวัฒน์ </v>
          </cell>
          <cell r="C231" t="str">
            <v>LHS - เงินกู้ผ่อนชำระบ้านและที่ดิน</v>
          </cell>
          <cell r="D231">
            <v>35184</v>
          </cell>
          <cell r="G231" t="str">
            <v>001-00000007-0</v>
          </cell>
          <cell r="H231">
            <v>0</v>
          </cell>
          <cell r="I231">
            <v>0</v>
          </cell>
          <cell r="J231">
            <v>236578</v>
          </cell>
        </row>
        <row r="232">
          <cell r="A232" t="str">
            <v>001-00000930-0</v>
          </cell>
          <cell r="B232" t="str">
            <v>นาย กอบโชค ไวทยะวณิช ,พล.ต.สุทธิ  สิงหรัตน , นางแววมณี  สิงหรัตน</v>
          </cell>
          <cell r="C232" t="str">
            <v>LHS - เงินกู้ผ่อนชำระบ้านและที่ดิน</v>
          </cell>
          <cell r="D232">
            <v>38082</v>
          </cell>
          <cell r="G232" t="str">
            <v>001-00000208-9</v>
          </cell>
          <cell r="H232">
            <v>0</v>
          </cell>
          <cell r="I232">
            <v>0</v>
          </cell>
          <cell r="J232">
            <v>236597</v>
          </cell>
        </row>
        <row r="233">
          <cell r="A233" t="str">
            <v>001-00000739-1</v>
          </cell>
          <cell r="B233" t="str">
            <v xml:space="preserve">นาง อรุณี ศรีมณฑล </v>
          </cell>
          <cell r="C233" t="str">
            <v>LHS - เงินกู้ผ่อนชำระบ้านและที่ดิน</v>
          </cell>
          <cell r="D233">
            <v>35846</v>
          </cell>
          <cell r="G233" t="str">
            <v>001-00000617-6</v>
          </cell>
          <cell r="H233">
            <v>0</v>
          </cell>
          <cell r="I233">
            <v>0</v>
          </cell>
          <cell r="J233">
            <v>236195</v>
          </cell>
        </row>
        <row r="234">
          <cell r="A234" t="str">
            <v>001-00000367-3</v>
          </cell>
          <cell r="B234" t="str">
            <v xml:space="preserve">นาง พิตราภรณ์ บุณยรัตพันธุ์ </v>
          </cell>
          <cell r="C234" t="str">
            <v>LHS - เงินกู้ผ่อนชำระบ้านและที่ดิน</v>
          </cell>
          <cell r="D234">
            <v>35587</v>
          </cell>
          <cell r="G234" t="str">
            <v>001-00000221-6</v>
          </cell>
          <cell r="H234">
            <v>0</v>
          </cell>
          <cell r="I234">
            <v>0</v>
          </cell>
          <cell r="J234">
            <v>236520</v>
          </cell>
        </row>
        <row r="235">
          <cell r="A235" t="str">
            <v>001-00000246-1</v>
          </cell>
          <cell r="B235" t="str">
            <v>นายสุรศักดิ์ เพ็ชรภา</v>
          </cell>
          <cell r="C235" t="str">
            <v>LHS - เงินกู้ผ่อนชำระบ้านและที่ดิน</v>
          </cell>
          <cell r="D235">
            <v>35508</v>
          </cell>
          <cell r="G235" t="str">
            <v>001-00000766-4</v>
          </cell>
          <cell r="H235">
            <v>0</v>
          </cell>
          <cell r="I235">
            <v>0</v>
          </cell>
          <cell r="J235">
            <v>236677</v>
          </cell>
        </row>
        <row r="236">
          <cell r="A236" t="str">
            <v>001-00000574-6</v>
          </cell>
          <cell r="B236" t="str">
            <v>นาย วินัย ดำขำ / น.ส.วรรณา  นิพนธ์</v>
          </cell>
          <cell r="C236" t="str">
            <v>LHS - เงินกู้ผ่อนชำระบ้านและที่ดิน</v>
          </cell>
          <cell r="D236">
            <v>36339</v>
          </cell>
          <cell r="G236" t="str">
            <v>001-00000136-4</v>
          </cell>
          <cell r="H236">
            <v>1511.59</v>
          </cell>
          <cell r="I236">
            <v>2488.41</v>
          </cell>
          <cell r="J236">
            <v>236663</v>
          </cell>
        </row>
        <row r="237">
          <cell r="A237" t="str">
            <v>001-00000310-4</v>
          </cell>
          <cell r="B237" t="str">
            <v>นาย ชลธี เภาธะทัต -  นางเรืองรวี   เภาธะทัต</v>
          </cell>
          <cell r="C237" t="str">
            <v>LHS - เงินกู้ผ่อนชำระบ้านและที่ดิน</v>
          </cell>
          <cell r="D237">
            <v>35524</v>
          </cell>
          <cell r="G237" t="str">
            <v>001-00000877-6</v>
          </cell>
          <cell r="H237">
            <v>0</v>
          </cell>
          <cell r="I237">
            <v>0</v>
          </cell>
          <cell r="J237">
            <v>236038</v>
          </cell>
        </row>
        <row r="238">
          <cell r="A238" t="str">
            <v>001-00000203-4</v>
          </cell>
          <cell r="B238" t="str">
            <v>นาย บุญช่วย ปรีชนิด -  นาง ฐิติมน   ไชยเดช</v>
          </cell>
          <cell r="C238" t="str">
            <v>RLH - เงินกู้ผ่อนชำระบ้านและที่ดิน (R)</v>
          </cell>
          <cell r="D238">
            <v>38037</v>
          </cell>
          <cell r="G238" t="str">
            <v>001-00000210-1</v>
          </cell>
          <cell r="H238">
            <v>4829.37</v>
          </cell>
          <cell r="I238">
            <v>1170.6300000000001</v>
          </cell>
          <cell r="J238">
            <v>236675</v>
          </cell>
        </row>
        <row r="239">
          <cell r="A239" t="str">
            <v>001-00000606-7</v>
          </cell>
          <cell r="B239" t="str">
            <v>นาย โกวิทย์ กิ่งจันทร์ -  นางมณีทิพย์   กิ่งจันทร์</v>
          </cell>
          <cell r="C239" t="str">
            <v>LHS - เงินกู้ผ่อนชำระบ้านและที่ดิน</v>
          </cell>
          <cell r="D239">
            <v>35675</v>
          </cell>
          <cell r="G239" t="str">
            <v>001-00000496-7</v>
          </cell>
          <cell r="H239">
            <v>0</v>
          </cell>
          <cell r="I239">
            <v>0</v>
          </cell>
          <cell r="J239">
            <v>36497</v>
          </cell>
        </row>
        <row r="240">
          <cell r="A240" t="str">
            <v>001-00000411-2</v>
          </cell>
          <cell r="B240" t="str">
            <v xml:space="preserve">นาย ชาญณรงค์ ภูผา </v>
          </cell>
          <cell r="C240" t="str">
            <v>LHS - เงินกู้ผ่อนชำระบ้านและที่ดิน</v>
          </cell>
          <cell r="D240">
            <v>35510</v>
          </cell>
          <cell r="G240" t="str">
            <v>001-00000799-1</v>
          </cell>
          <cell r="H240">
            <v>0</v>
          </cell>
          <cell r="I240">
            <v>0</v>
          </cell>
          <cell r="J240">
            <v>236080</v>
          </cell>
        </row>
        <row r="241">
          <cell r="A241" t="str">
            <v>001-00000706-4</v>
          </cell>
          <cell r="B241" t="str">
            <v>จ.ส.อ.สมชาย ทับทองคำ,นางชุติญา พรหมมาศ</v>
          </cell>
          <cell r="C241" t="str">
            <v>LHS - เงินกู้ผ่อนชำระบ้านและที่ดิน</v>
          </cell>
          <cell r="D241">
            <v>35734</v>
          </cell>
          <cell r="G241" t="str">
            <v>001-00000246-1</v>
          </cell>
          <cell r="H241">
            <v>2198.9899999999998</v>
          </cell>
          <cell r="I241">
            <v>5801.01</v>
          </cell>
          <cell r="J241">
            <v>236654</v>
          </cell>
        </row>
        <row r="242">
          <cell r="A242" t="str">
            <v>001-00000829-4</v>
          </cell>
          <cell r="B242" t="str">
            <v>นาย ประเสริฐ ด่านเจริญกุล / นางพิมพ์สิริ  ด่านเจริญกุล</v>
          </cell>
          <cell r="C242" t="str">
            <v>LHS - เงินกู้ผ่อนชำระบ้านและที่ดิน</v>
          </cell>
          <cell r="D242">
            <v>35857</v>
          </cell>
          <cell r="G242" t="str">
            <v>001-00000101-9</v>
          </cell>
          <cell r="H242">
            <v>1734.76</v>
          </cell>
          <cell r="I242">
            <v>765.24</v>
          </cell>
          <cell r="J242">
            <v>236675</v>
          </cell>
        </row>
        <row r="243">
          <cell r="A243" t="str">
            <v>001-00000497-6</v>
          </cell>
          <cell r="B243" t="str">
            <v xml:space="preserve">นาย สุปรีย์ ภิรมย์สวัสดิ์ </v>
          </cell>
          <cell r="C243" t="str">
            <v>LHS - เงินกู้ผ่อนชำระบ้านและที่ดิน</v>
          </cell>
          <cell r="D243">
            <v>35662</v>
          </cell>
          <cell r="G243" t="str">
            <v>001-00000669-4</v>
          </cell>
          <cell r="H243">
            <v>29317.59</v>
          </cell>
          <cell r="I243">
            <v>2682.41</v>
          </cell>
          <cell r="J243">
            <v>236674</v>
          </cell>
        </row>
        <row r="244">
          <cell r="A244" t="str">
            <v>001-00000065-2</v>
          </cell>
          <cell r="B244" t="str">
            <v xml:space="preserve">นางสาว ศิริพร วันตา </v>
          </cell>
          <cell r="C244" t="str">
            <v>LHS - เงินกู้ผ่อนชำระบ้านและที่ดิน</v>
          </cell>
          <cell r="D244">
            <v>35248</v>
          </cell>
          <cell r="G244" t="str">
            <v>001-00000642-1</v>
          </cell>
          <cell r="H244">
            <v>0</v>
          </cell>
          <cell r="I244">
            <v>0</v>
          </cell>
          <cell r="J244">
            <v>236650</v>
          </cell>
        </row>
        <row r="245">
          <cell r="A245" t="str">
            <v>001-00000793-7</v>
          </cell>
          <cell r="B245" t="str">
            <v xml:space="preserve">นางสาว วราลักษณ์ วงศ์จันทร์ </v>
          </cell>
          <cell r="C245" t="str">
            <v>LHS - เงินกู้ผ่อนชำระบ้านและที่ดิน</v>
          </cell>
          <cell r="D245">
            <v>37463</v>
          </cell>
          <cell r="G245" t="str">
            <v>001-00000369-1</v>
          </cell>
          <cell r="H245">
            <v>0</v>
          </cell>
          <cell r="I245">
            <v>0</v>
          </cell>
          <cell r="J245">
            <v>236524</v>
          </cell>
        </row>
        <row r="246">
          <cell r="A246" t="str">
            <v>001-00000818-5</v>
          </cell>
          <cell r="B246" t="str">
            <v xml:space="preserve">นางสาว อรชร พัฒนรัตน์เจริญ </v>
          </cell>
          <cell r="C246" t="str">
            <v>LHS - เงินกู้ผ่อนชำระบ้านและที่ดิน</v>
          </cell>
          <cell r="D246">
            <v>34705</v>
          </cell>
          <cell r="G246" t="str">
            <v>001-00000371-9</v>
          </cell>
          <cell r="H246">
            <v>0</v>
          </cell>
          <cell r="I246">
            <v>0</v>
          </cell>
          <cell r="J246">
            <v>236583</v>
          </cell>
        </row>
        <row r="247">
          <cell r="A247" t="str">
            <v>001-00000893-0</v>
          </cell>
          <cell r="B247" t="str">
            <v xml:space="preserve">นาย ภูวนัฐ สันติพิทักษ์ </v>
          </cell>
          <cell r="C247" t="str">
            <v>LHS - เงินกู้ผ่อนชำระบ้านและที่ดิน</v>
          </cell>
          <cell r="D247">
            <v>37799</v>
          </cell>
          <cell r="G247" t="str">
            <v>001-00000447-6</v>
          </cell>
          <cell r="H247">
            <v>886.9</v>
          </cell>
          <cell r="I247">
            <v>1113.0999999999999</v>
          </cell>
          <cell r="J247">
            <v>236647</v>
          </cell>
        </row>
        <row r="248">
          <cell r="A248" t="str">
            <v>001-00000790-4</v>
          </cell>
          <cell r="B248" t="str">
            <v xml:space="preserve">นาง จิตตมาส แซ่จิว </v>
          </cell>
          <cell r="C248" t="str">
            <v>LHS - เงินกู้ผ่อนชำระบ้านและที่ดิน</v>
          </cell>
          <cell r="D248">
            <v>37455</v>
          </cell>
          <cell r="G248" t="str">
            <v>001-00000521-9</v>
          </cell>
          <cell r="H248">
            <v>0</v>
          </cell>
          <cell r="I248">
            <v>0</v>
          </cell>
          <cell r="J248">
            <v>235579</v>
          </cell>
        </row>
        <row r="249">
          <cell r="A249" t="str">
            <v>001-00000865-8</v>
          </cell>
          <cell r="B249" t="str">
            <v xml:space="preserve">นาย เฉลิมพล รุจินิรันดร์ </v>
          </cell>
          <cell r="C249" t="str">
            <v>LBN - เงินกู้ธุรกิจ</v>
          </cell>
          <cell r="D249">
            <v>37578</v>
          </cell>
          <cell r="G249" t="str">
            <v>001-00000715-5</v>
          </cell>
          <cell r="H249">
            <v>0</v>
          </cell>
          <cell r="I249">
            <v>0</v>
          </cell>
          <cell r="J249">
            <v>236520</v>
          </cell>
        </row>
        <row r="250">
          <cell r="A250" t="str">
            <v>001-00000914-2</v>
          </cell>
          <cell r="B250" t="str">
            <v>นาย วุฒิศักดิ์ อุดมพรผดุง และ น.ส.ศิริมล สุรวัตร</v>
          </cell>
          <cell r="C250" t="str">
            <v>LHS - เงินกู้ผ่อนชำระบ้านและที่ดิน</v>
          </cell>
          <cell r="D250">
            <v>37979</v>
          </cell>
          <cell r="G250" t="str">
            <v>001-00000261-6</v>
          </cell>
          <cell r="H250">
            <v>3698.98</v>
          </cell>
          <cell r="I250">
            <v>18301.02</v>
          </cell>
          <cell r="J250">
            <v>236647</v>
          </cell>
        </row>
        <row r="251">
          <cell r="A251" t="str">
            <v>001-00000407-6</v>
          </cell>
          <cell r="B251" t="str">
            <v>นางสาว พีรพรรณ เนินอุไร  - นายอภิชาติ(วรรธนะ)    แซ่เฮง(ศุภธีรเลิศ)</v>
          </cell>
          <cell r="C251" t="str">
            <v>LBN - เงินกู้ธุรกิจ</v>
          </cell>
          <cell r="D251">
            <v>34418</v>
          </cell>
          <cell r="G251" t="str">
            <v>001-00000757-3</v>
          </cell>
          <cell r="H251">
            <v>2725.37</v>
          </cell>
          <cell r="I251">
            <v>1274.6300000000001</v>
          </cell>
          <cell r="J251">
            <v>236675</v>
          </cell>
        </row>
        <row r="252">
          <cell r="A252" t="str">
            <v>001-00000128-2</v>
          </cell>
          <cell r="B252" t="str">
            <v>นายอุดม -  นางศิริรัตน์  ลดหวั่น</v>
          </cell>
          <cell r="C252" t="str">
            <v>LHS - เงินกู้ผ่อนชำระบ้านและที่ดิน</v>
          </cell>
          <cell r="D252">
            <v>34410</v>
          </cell>
          <cell r="G252" t="str">
            <v>001-00000417-6</v>
          </cell>
          <cell r="H252">
            <v>0</v>
          </cell>
          <cell r="I252">
            <v>0</v>
          </cell>
          <cell r="J252">
            <v>236615</v>
          </cell>
        </row>
        <row r="253">
          <cell r="A253" t="str">
            <v>001-00000703-7</v>
          </cell>
          <cell r="B253" t="str">
            <v xml:space="preserve">นาง วันเพ็ญ ชาญศิริวัฒน์ </v>
          </cell>
          <cell r="C253" t="str">
            <v>LHS - เงินกู้ผ่อนชำระบ้านและที่ดิน</v>
          </cell>
          <cell r="D253">
            <v>33891</v>
          </cell>
          <cell r="G253" t="str">
            <v>001-00000257-0</v>
          </cell>
          <cell r="H253">
            <v>0</v>
          </cell>
          <cell r="I253">
            <v>0</v>
          </cell>
          <cell r="J253">
            <v>235424</v>
          </cell>
        </row>
        <row r="254">
          <cell r="A254" t="str">
            <v>001-00000749-1</v>
          </cell>
          <cell r="B254" t="str">
            <v xml:space="preserve">นาย ธีรพงศ์ จิตปัญญา </v>
          </cell>
          <cell r="C254" t="str">
            <v>RLH - เงินกู้ผ่อนชำระบ้านและที่ดิน (R)</v>
          </cell>
          <cell r="D254">
            <v>35229</v>
          </cell>
          <cell r="G254" t="str">
            <v>001-00000185-5</v>
          </cell>
          <cell r="H254">
            <v>0</v>
          </cell>
          <cell r="I254">
            <v>0</v>
          </cell>
          <cell r="J254">
            <v>236007</v>
          </cell>
        </row>
        <row r="255">
          <cell r="A255" t="str">
            <v>001-00000176-4</v>
          </cell>
          <cell r="B255" t="str">
            <v>นางสาว อัญชลี ศรีบัวเผื่อน - นางนพวรรณ  ศรีบัวเผื่อน</v>
          </cell>
          <cell r="C255" t="str">
            <v>LHS - เงินกู้ผ่อนชำระบ้านและที่ดิน</v>
          </cell>
          <cell r="D255">
            <v>35502</v>
          </cell>
          <cell r="G255" t="str">
            <v>001-00000051-6</v>
          </cell>
          <cell r="H255">
            <v>0</v>
          </cell>
          <cell r="I255">
            <v>0</v>
          </cell>
          <cell r="J255">
            <v>236621</v>
          </cell>
        </row>
        <row r="256">
          <cell r="A256" t="str">
            <v>001-00000200-1</v>
          </cell>
          <cell r="B256" t="str">
            <v>นายชานนท์  ศรีผุดผ่อง</v>
          </cell>
          <cell r="C256" t="str">
            <v>LHS - เงินกู้ผ่อนชำระบ้านและที่ดิน</v>
          </cell>
          <cell r="D256">
            <v>35366</v>
          </cell>
          <cell r="G256" t="str">
            <v>001-00000065-2</v>
          </cell>
          <cell r="H256">
            <v>0</v>
          </cell>
          <cell r="I256">
            <v>0</v>
          </cell>
          <cell r="J256">
            <v>236167</v>
          </cell>
        </row>
        <row r="257">
          <cell r="A257" t="str">
            <v>001-00000946-0</v>
          </cell>
          <cell r="B257" t="str">
            <v xml:space="preserve">นาย ไชยเดช แก้วศรี </v>
          </cell>
          <cell r="C257" t="str">
            <v>LHS - เงินกู้ผ่อนชำระบ้านและที่ดิน</v>
          </cell>
          <cell r="D257">
            <v>38174</v>
          </cell>
          <cell r="G257" t="str">
            <v>001-00000088-9</v>
          </cell>
          <cell r="H257">
            <v>983471.3</v>
          </cell>
          <cell r="I257">
            <v>0</v>
          </cell>
          <cell r="J257">
            <v>236677</v>
          </cell>
        </row>
        <row r="258">
          <cell r="A258" t="str">
            <v>001-00000017-0</v>
          </cell>
          <cell r="B258" t="str">
            <v>นายจะเรศ ทะสดวก / นางบุญช่วย  ทะสดวก</v>
          </cell>
          <cell r="C258" t="str">
            <v>RLH - เงินกู้ผ่อนชำระบ้านและที่ดิน (R)</v>
          </cell>
          <cell r="D258">
            <v>38264</v>
          </cell>
          <cell r="G258" t="str">
            <v>001-00000084-3</v>
          </cell>
          <cell r="H258">
            <v>77650.09</v>
          </cell>
          <cell r="I258">
            <v>0</v>
          </cell>
          <cell r="J258">
            <v>236677</v>
          </cell>
        </row>
        <row r="259">
          <cell r="A259" t="str">
            <v>001-00000717-3</v>
          </cell>
          <cell r="B259" t="str">
            <v>นาง สุวรรณี คุ้มเดช / ร.ต.ปฏิมากร  คุ้มเดช</v>
          </cell>
          <cell r="C259" t="str">
            <v>RLH - เงินกู้ผ่อนชำระบ้านและที่ดิน (R)</v>
          </cell>
          <cell r="D259">
            <v>37773</v>
          </cell>
          <cell r="G259" t="str">
            <v>001-00000212-5</v>
          </cell>
          <cell r="H259">
            <v>0</v>
          </cell>
          <cell r="I259">
            <v>0</v>
          </cell>
          <cell r="J259">
            <v>235564</v>
          </cell>
        </row>
        <row r="260">
          <cell r="A260" t="str">
            <v>001-00000966-0</v>
          </cell>
          <cell r="B260" t="str">
            <v xml:space="preserve">นาย นฤปวัจก์ เงินวิจิตร </v>
          </cell>
          <cell r="C260" t="str">
            <v>LHS - เงินกู้ผ่อนชำระบ้านและที่ดิน</v>
          </cell>
          <cell r="D260">
            <v>38350</v>
          </cell>
          <cell r="G260" t="str">
            <v>001-00000303-7</v>
          </cell>
          <cell r="H260">
            <v>0</v>
          </cell>
          <cell r="I260">
            <v>0</v>
          </cell>
          <cell r="J260">
            <v>235127</v>
          </cell>
        </row>
        <row r="261">
          <cell r="A261" t="str">
            <v>001-00000766-4</v>
          </cell>
          <cell r="B261" t="str">
            <v>นาย เสกสิทธิ์ ศรีเลิศ / นางนุศรา  ศรีเลิศ</v>
          </cell>
          <cell r="C261" t="str">
            <v>LHS - เงินกู้ผ่อนชำระบ้านและที่ดิน</v>
          </cell>
          <cell r="D261">
            <v>35080</v>
          </cell>
          <cell r="G261" t="str">
            <v>001-00000370-4</v>
          </cell>
          <cell r="H261">
            <v>0</v>
          </cell>
          <cell r="I261">
            <v>0</v>
          </cell>
          <cell r="J261">
            <v>236583</v>
          </cell>
        </row>
        <row r="262">
          <cell r="A262" t="str">
            <v>001-00000066-1</v>
          </cell>
          <cell r="B262" t="str">
            <v xml:space="preserve">นาย ธีรวัฒน์ กรอบบาง </v>
          </cell>
          <cell r="C262" t="str">
            <v>LHS - เงินกู้ผ่อนชำระบ้านและที่ดิน</v>
          </cell>
          <cell r="D262">
            <v>34376</v>
          </cell>
          <cell r="G262" t="str">
            <v>001-00000336-4</v>
          </cell>
          <cell r="H262">
            <v>0</v>
          </cell>
          <cell r="I262">
            <v>0</v>
          </cell>
          <cell r="J262">
            <v>236559</v>
          </cell>
        </row>
        <row r="263">
          <cell r="A263" t="str">
            <v>001-00000061-6</v>
          </cell>
          <cell r="B263" t="str">
            <v>นางสาว ศศสรัญ (ประภาพร)  บุริมจิตต์ -นางแก้ว  บุริมจิตต์</v>
          </cell>
          <cell r="C263" t="str">
            <v>LHS - เงินกู้ผ่อนชำระบ้านและที่ดิน</v>
          </cell>
          <cell r="D263">
            <v>35669</v>
          </cell>
          <cell r="G263" t="str">
            <v>001-00000566-4</v>
          </cell>
          <cell r="H263">
            <v>0</v>
          </cell>
          <cell r="I263">
            <v>0</v>
          </cell>
          <cell r="J263">
            <v>235871</v>
          </cell>
        </row>
        <row r="264">
          <cell r="A264" t="str">
            <v>001-00000050-1</v>
          </cell>
          <cell r="B264" t="str">
            <v xml:space="preserve">นาย ศุภชัย วงศ์แสงสูรศรี </v>
          </cell>
          <cell r="C264" t="str">
            <v>LHS - เงินกู้ผ่อนชำระบ้านและที่ดิน</v>
          </cell>
          <cell r="D264">
            <v>35671</v>
          </cell>
          <cell r="G264" t="str">
            <v>001-00000099-8</v>
          </cell>
          <cell r="H264">
            <v>22940.91</v>
          </cell>
          <cell r="I264">
            <v>27059.09</v>
          </cell>
          <cell r="J264">
            <v>236655</v>
          </cell>
        </row>
        <row r="265">
          <cell r="A265" t="str">
            <v>001-00000509-1</v>
          </cell>
          <cell r="B265" t="str">
            <v>นาย กรเทพ อมรสิทธิพิพัฒน์ -  นายพรหมสร   อมรสิทธิพิพัฒน์</v>
          </cell>
          <cell r="C265" t="str">
            <v>LHS - เงินกู้ผ่อนชำระบ้านและที่ดิน</v>
          </cell>
          <cell r="D265">
            <v>35367</v>
          </cell>
          <cell r="G265" t="str">
            <v>001-00000493-0</v>
          </cell>
          <cell r="H265">
            <v>0</v>
          </cell>
          <cell r="I265">
            <v>0</v>
          </cell>
          <cell r="J265">
            <v>235443</v>
          </cell>
        </row>
        <row r="266">
          <cell r="A266" t="str">
            <v>001-00000945-1</v>
          </cell>
          <cell r="B266" t="str">
            <v xml:space="preserve">นาย ทนันท์ชัย พงศ์พิพัฒน์เวช </v>
          </cell>
          <cell r="C266" t="str">
            <v>LHS - เงินกู้ผ่อนชำระบ้านและที่ดิน</v>
          </cell>
          <cell r="D266">
            <v>38170</v>
          </cell>
          <cell r="G266" t="str">
            <v>001-00000452-1</v>
          </cell>
          <cell r="H266">
            <v>0</v>
          </cell>
          <cell r="I266">
            <v>0</v>
          </cell>
          <cell r="J266">
            <v>236308</v>
          </cell>
        </row>
        <row r="267">
          <cell r="A267" t="str">
            <v>001-00000082-5</v>
          </cell>
          <cell r="B267" t="str">
            <v>นางสาว อัญชลี ชาญวัฒนกุล - นายวิเชียร  อยู่รักษาสิทธิ์</v>
          </cell>
          <cell r="C267" t="str">
            <v>LHS - เงินกู้ผ่อนชำระบ้านและที่ดิน</v>
          </cell>
          <cell r="D267">
            <v>35118</v>
          </cell>
          <cell r="G267" t="str">
            <v>001-00000411-2</v>
          </cell>
          <cell r="H267">
            <v>0</v>
          </cell>
          <cell r="I267">
            <v>0</v>
          </cell>
          <cell r="J267">
            <v>236481</v>
          </cell>
        </row>
        <row r="268">
          <cell r="A268" t="str">
            <v>001-00000087-0</v>
          </cell>
          <cell r="B268" t="str">
            <v>ร้อยตำรวจเอก สิทธิธา โภคะสุวรรณ - นางกอบแก้ว  โภคะสุวรรณ</v>
          </cell>
          <cell r="C268" t="str">
            <v>LHS - เงินกู้ผ่อนชำระบ้านและที่ดิน</v>
          </cell>
          <cell r="D268">
            <v>34522</v>
          </cell>
          <cell r="G268" t="str">
            <v>001-00000396-4</v>
          </cell>
          <cell r="H268">
            <v>0</v>
          </cell>
          <cell r="I268">
            <v>30000</v>
          </cell>
          <cell r="J268">
            <v>236670</v>
          </cell>
        </row>
        <row r="269">
          <cell r="A269" t="str">
            <v>001-00000676-7</v>
          </cell>
          <cell r="B269" t="str">
            <v>นาย ประยูร สงวนสิน -  นางพนิดา  ชินสุวพลา</v>
          </cell>
          <cell r="C269" t="str">
            <v>LHS - เงินกู้ผ่อนชำระบ้านและที่ดิน</v>
          </cell>
          <cell r="D269">
            <v>35863</v>
          </cell>
          <cell r="G269" t="str">
            <v>001-00000621-2</v>
          </cell>
          <cell r="H269">
            <v>0</v>
          </cell>
          <cell r="I269">
            <v>0</v>
          </cell>
          <cell r="J269">
            <v>236285</v>
          </cell>
        </row>
        <row r="270">
          <cell r="A270" t="str">
            <v>001-00000181-9</v>
          </cell>
          <cell r="B270" t="str">
            <v>นางสกุลตลา งามสมชาติ</v>
          </cell>
          <cell r="C270" t="str">
            <v>LHS - เงินกู้ผ่อนชำระบ้านและที่ดิน</v>
          </cell>
          <cell r="D270">
            <v>35783</v>
          </cell>
          <cell r="G270" t="str">
            <v>001-00000429-4</v>
          </cell>
          <cell r="H270">
            <v>6322.8</v>
          </cell>
          <cell r="I270">
            <v>7677.2</v>
          </cell>
          <cell r="J270">
            <v>236648</v>
          </cell>
        </row>
        <row r="271">
          <cell r="A271" t="str">
            <v>001-00000901-5</v>
          </cell>
          <cell r="B271" t="str">
            <v xml:space="preserve">นาย ปราโมทย์ โพธิ์พุทธนันท์ </v>
          </cell>
          <cell r="C271" t="str">
            <v>LBN - เงินกู้ธุรกิจ</v>
          </cell>
          <cell r="D271">
            <v>37861</v>
          </cell>
          <cell r="G271" t="str">
            <v>001-00000190-4</v>
          </cell>
          <cell r="H271">
            <v>0</v>
          </cell>
          <cell r="I271">
            <v>0</v>
          </cell>
          <cell r="J271">
            <v>235368</v>
          </cell>
        </row>
        <row r="272">
          <cell r="A272" t="str">
            <v>001-00000740-4</v>
          </cell>
          <cell r="B272" t="str">
            <v>นาย อมร เพชรนรรัตน์ / นางสุจิตรา  จรินทร์ธนินทร</v>
          </cell>
          <cell r="C272" t="str">
            <v>LBN - เงินกู้ธุรกิจ</v>
          </cell>
          <cell r="D272">
            <v>34107</v>
          </cell>
          <cell r="G272" t="str">
            <v>001-00000324-6</v>
          </cell>
          <cell r="H272">
            <v>0</v>
          </cell>
          <cell r="I272">
            <v>0</v>
          </cell>
          <cell r="J272">
            <v>235312</v>
          </cell>
        </row>
        <row r="273">
          <cell r="A273" t="str">
            <v>001-00000199-1</v>
          </cell>
          <cell r="B273" t="str">
            <v xml:space="preserve">นายนที - นางเมตตา อมาตยกุล </v>
          </cell>
          <cell r="C273" t="str">
            <v>LBN - เงินกู้ธุรกิจ</v>
          </cell>
          <cell r="D273">
            <v>36370</v>
          </cell>
          <cell r="G273" t="str">
            <v>001-00000176-4</v>
          </cell>
          <cell r="H273">
            <v>0</v>
          </cell>
          <cell r="I273">
            <v>0</v>
          </cell>
          <cell r="J273">
            <v>236070</v>
          </cell>
        </row>
        <row r="274">
          <cell r="A274" t="str">
            <v>001-00000750-4</v>
          </cell>
          <cell r="B274" t="str">
            <v>นาย ชัยสิทธิ์ จั่นทรัพย์ / น.ส.ดรุณี  แก้วปาริฉัตร</v>
          </cell>
          <cell r="C274" t="str">
            <v>RLH - เงินกู้ผ่อนชำระบ้านและที่ดิน (R)</v>
          </cell>
          <cell r="D274">
            <v>38048</v>
          </cell>
          <cell r="G274" t="str">
            <v>001-00000043-4</v>
          </cell>
          <cell r="H274">
            <v>0</v>
          </cell>
          <cell r="I274">
            <v>0</v>
          </cell>
          <cell r="J274">
            <v>235291</v>
          </cell>
        </row>
        <row r="275">
          <cell r="A275" t="str">
            <v>001-00000531-9</v>
          </cell>
          <cell r="B275" t="str">
            <v xml:space="preserve">นาง ประทุมพร คุณเวช </v>
          </cell>
          <cell r="C275" t="str">
            <v>LHS - เงินกู้ผ่อนชำระบ้านและที่ดิน</v>
          </cell>
          <cell r="D275">
            <v>34604</v>
          </cell>
          <cell r="G275" t="str">
            <v>001-00000660-7</v>
          </cell>
          <cell r="H275">
            <v>0</v>
          </cell>
          <cell r="I275">
            <v>0</v>
          </cell>
          <cell r="J275">
            <v>234949</v>
          </cell>
        </row>
        <row r="276">
          <cell r="A276" t="str">
            <v>001-00000668-5</v>
          </cell>
          <cell r="B276" t="str">
            <v>นาย ศุภวัฒน์ อั้นใจใหญ่ / น.ส.สุนีย์  จิรเมธวรพงศ์</v>
          </cell>
          <cell r="C276" t="str">
            <v>RLH - เงินกู้ผ่อนชำระบ้านและที่ดิน (R)</v>
          </cell>
          <cell r="D276">
            <v>38187</v>
          </cell>
          <cell r="G276" t="str">
            <v>001-00000561-9</v>
          </cell>
          <cell r="H276">
            <v>0</v>
          </cell>
          <cell r="I276">
            <v>0</v>
          </cell>
          <cell r="J276">
            <v>235082</v>
          </cell>
        </row>
        <row r="277">
          <cell r="A277" t="str">
            <v>001-00000318-2</v>
          </cell>
          <cell r="B277" t="str">
            <v xml:space="preserve">นางสาว ภัสรา อุปถัมภ์ </v>
          </cell>
          <cell r="C277" t="str">
            <v>RLH - เงินกู้ผ่อนชำระบ้านและที่ดิน (R)</v>
          </cell>
          <cell r="D277">
            <v>37956</v>
          </cell>
          <cell r="G277" t="str">
            <v>001-00000547-3</v>
          </cell>
          <cell r="H277">
            <v>0</v>
          </cell>
          <cell r="I277">
            <v>0</v>
          </cell>
          <cell r="J277">
            <v>235614</v>
          </cell>
        </row>
        <row r="278">
          <cell r="A278" t="str">
            <v>001-00000422-1</v>
          </cell>
          <cell r="B278" t="str">
            <v>นาย ไพรัตน์ บรรเลงใจ</v>
          </cell>
          <cell r="C278" t="str">
            <v>LHS - เงินกู้ผ่อนชำระบ้านและที่ดิน</v>
          </cell>
          <cell r="D278">
            <v>36291</v>
          </cell>
          <cell r="G278" t="str">
            <v>001-00000760-4</v>
          </cell>
          <cell r="H278">
            <v>0</v>
          </cell>
          <cell r="I278">
            <v>0</v>
          </cell>
          <cell r="J278">
            <v>236371</v>
          </cell>
        </row>
        <row r="279">
          <cell r="A279" t="str">
            <v>001-00000431-2</v>
          </cell>
          <cell r="B279" t="str">
            <v xml:space="preserve">นางสาว วลี สุขรัตนวงศ์ </v>
          </cell>
          <cell r="C279" t="str">
            <v>LHS - เงินกู้ผ่อนชำระบ้านและที่ดิน</v>
          </cell>
          <cell r="D279">
            <v>34717</v>
          </cell>
          <cell r="G279" t="str">
            <v>001-00000767-3</v>
          </cell>
          <cell r="H279">
            <v>0</v>
          </cell>
          <cell r="I279">
            <v>0</v>
          </cell>
          <cell r="J279">
            <v>235598</v>
          </cell>
        </row>
        <row r="280">
          <cell r="A280" t="str">
            <v>001-00000488-5</v>
          </cell>
          <cell r="B280" t="str">
            <v>หม่อมหลวง กุลรัตน์ เทวกุล - นายอภิสิทธิ์  อึ้งอร่าม</v>
          </cell>
          <cell r="C280" t="str">
            <v>LHS - เงินกู้ผ่อนชำระบ้านและที่ดิน</v>
          </cell>
          <cell r="D280">
            <v>35580</v>
          </cell>
          <cell r="G280" t="str">
            <v>001-00000474-9</v>
          </cell>
          <cell r="H280">
            <v>0</v>
          </cell>
          <cell r="I280">
            <v>0</v>
          </cell>
          <cell r="J280">
            <v>234990</v>
          </cell>
        </row>
        <row r="281">
          <cell r="A281" t="str">
            <v>001-00000841-2</v>
          </cell>
          <cell r="B281" t="str">
            <v xml:space="preserve">นาง ธนภร บุญยั่งยืน </v>
          </cell>
          <cell r="C281" t="str">
            <v>LHS - เงินกู้ผ่อนชำระบ้านและที่ดิน</v>
          </cell>
          <cell r="D281">
            <v>37119</v>
          </cell>
          <cell r="G281" t="str">
            <v>001-00000531-9</v>
          </cell>
          <cell r="H281">
            <v>0</v>
          </cell>
          <cell r="I281">
            <v>0</v>
          </cell>
          <cell r="J281">
            <v>234800</v>
          </cell>
        </row>
        <row r="282">
          <cell r="A282" t="str">
            <v>001-00000406-7</v>
          </cell>
          <cell r="B282" t="str">
            <v xml:space="preserve">นาย สมพงษ์ วธาวนิชกุล </v>
          </cell>
          <cell r="C282" t="str">
            <v>LBN - เงินกู้ธุรกิจ</v>
          </cell>
          <cell r="D282">
            <v>34347</v>
          </cell>
          <cell r="G282" t="str">
            <v>001-00000194-6</v>
          </cell>
          <cell r="H282">
            <v>0</v>
          </cell>
          <cell r="I282">
            <v>0</v>
          </cell>
          <cell r="J282">
            <v>235085</v>
          </cell>
        </row>
        <row r="283">
          <cell r="A283" t="str">
            <v>001-00000959-7</v>
          </cell>
          <cell r="B283" t="str">
            <v>นาง จิระวรรณ จัดพล,นายกฤษณะ จัดพล</v>
          </cell>
          <cell r="C283" t="str">
            <v>LBN - เงินกู้ธุรกิจ</v>
          </cell>
          <cell r="D283">
            <v>38240</v>
          </cell>
          <cell r="G283" t="str">
            <v>001-00000706-4</v>
          </cell>
          <cell r="H283">
            <v>0</v>
          </cell>
          <cell r="I283">
            <v>0</v>
          </cell>
          <cell r="J283">
            <v>235366</v>
          </cell>
        </row>
        <row r="284">
          <cell r="A284" t="str">
            <v>001-00000261-6</v>
          </cell>
          <cell r="B284" t="str">
            <v xml:space="preserve">นาย สมเจตน์, กรกมล, สมมาตร สวนจิตต์ </v>
          </cell>
          <cell r="C284" t="str">
            <v>LHS - เงินกู้ผ่อนชำระบ้านและที่ดิน</v>
          </cell>
          <cell r="D284">
            <v>34719</v>
          </cell>
          <cell r="G284" t="str">
            <v>001-00000402-1</v>
          </cell>
          <cell r="H284">
            <v>752980.88</v>
          </cell>
          <cell r="I284">
            <v>0</v>
          </cell>
          <cell r="J284">
            <v>236675</v>
          </cell>
        </row>
        <row r="285">
          <cell r="A285" t="str">
            <v>001-00000479-4</v>
          </cell>
          <cell r="B285" t="str">
            <v xml:space="preserve">นาย สมพร พรมฮวด </v>
          </cell>
          <cell r="C285" t="str">
            <v>LHS - เงินกู้ผ่อนชำระบ้านและที่ดิน</v>
          </cell>
          <cell r="D285">
            <v>34346</v>
          </cell>
          <cell r="G285" t="str">
            <v>001-00000645-8</v>
          </cell>
          <cell r="H285">
            <v>0</v>
          </cell>
          <cell r="I285">
            <v>0</v>
          </cell>
          <cell r="J285">
            <v>234966</v>
          </cell>
        </row>
        <row r="286">
          <cell r="A286" t="str">
            <v>001-00000421-2</v>
          </cell>
          <cell r="B286" t="str">
            <v xml:space="preserve">นาย มานัส พรมฮวด </v>
          </cell>
          <cell r="C286" t="str">
            <v>LHS - เงินกู้ผ่อนชำระบ้านและที่ดิน</v>
          </cell>
          <cell r="D286">
            <v>34345</v>
          </cell>
          <cell r="G286" t="str">
            <v>001-00000759-1</v>
          </cell>
          <cell r="H286">
            <v>0</v>
          </cell>
          <cell r="I286">
            <v>0</v>
          </cell>
          <cell r="J286">
            <v>236432</v>
          </cell>
        </row>
        <row r="287">
          <cell r="A287" t="str">
            <v>001-00000161-9</v>
          </cell>
          <cell r="B287" t="str">
            <v>นางสาวเพ็ญศรี วงษ์ปาน</v>
          </cell>
          <cell r="C287" t="str">
            <v>RLH - เงินกู้ผ่อนชำระบ้านและที่ดิน (R)</v>
          </cell>
          <cell r="D287">
            <v>37875</v>
          </cell>
          <cell r="G287" t="str">
            <v>001-00000066-1</v>
          </cell>
          <cell r="H287">
            <v>0</v>
          </cell>
          <cell r="I287">
            <v>0</v>
          </cell>
          <cell r="J287">
            <v>236614</v>
          </cell>
        </row>
        <row r="288">
          <cell r="A288" t="str">
            <v>001-00000561-9</v>
          </cell>
          <cell r="B288" t="str">
            <v xml:space="preserve">นาย ทำนุ วชิรฉัตรโชติ </v>
          </cell>
          <cell r="C288" t="str">
            <v>LHS - เงินกู้ผ่อนชำระบ้านและที่ดิน</v>
          </cell>
          <cell r="D288">
            <v>34683</v>
          </cell>
          <cell r="G288" t="str">
            <v>001-00000050-1</v>
          </cell>
          <cell r="H288">
            <v>0</v>
          </cell>
          <cell r="I288">
            <v>0</v>
          </cell>
          <cell r="J288">
            <v>235071</v>
          </cell>
        </row>
        <row r="289">
          <cell r="A289" t="str">
            <v>001-00000549-1</v>
          </cell>
          <cell r="B289" t="str">
            <v>นาย มนูญ มุ่งพาลชล -  นางราตรี   มุ่งพาลชล</v>
          </cell>
          <cell r="C289" t="str">
            <v>LHS - เงินกู้ผ่อนชำระบ้านและที่ดิน</v>
          </cell>
          <cell r="D289">
            <v>35037</v>
          </cell>
          <cell r="G289" t="str">
            <v>001-00000405-8</v>
          </cell>
          <cell r="H289">
            <v>0</v>
          </cell>
          <cell r="I289">
            <v>0</v>
          </cell>
          <cell r="J289">
            <v>234519</v>
          </cell>
        </row>
        <row r="290">
          <cell r="A290" t="str">
            <v>001-00000815-8</v>
          </cell>
          <cell r="B290" t="str">
            <v xml:space="preserve">นาง ยุวดี กระจังทอง </v>
          </cell>
          <cell r="C290" t="str">
            <v>LHS - เงินกู้ผ่อนชำระบ้านและที่ดิน</v>
          </cell>
          <cell r="D290">
            <v>35569</v>
          </cell>
          <cell r="G290" t="str">
            <v>001-00000633-0</v>
          </cell>
          <cell r="H290">
            <v>0</v>
          </cell>
          <cell r="I290">
            <v>0</v>
          </cell>
          <cell r="J290">
            <v>234599</v>
          </cell>
        </row>
        <row r="291">
          <cell r="A291" t="str">
            <v>001-00000797-3</v>
          </cell>
          <cell r="B291" t="str">
            <v xml:space="preserve">นาย กอบสิน ธนผลิน </v>
          </cell>
          <cell r="C291" t="str">
            <v>LHS - เงินกู้ผ่อนชำระบ้านและที่ดิน</v>
          </cell>
          <cell r="D291">
            <v>37141</v>
          </cell>
          <cell r="G291" t="str">
            <v>001-00000816-7</v>
          </cell>
          <cell r="H291">
            <v>0</v>
          </cell>
          <cell r="I291">
            <v>0</v>
          </cell>
          <cell r="J291">
            <v>234414</v>
          </cell>
        </row>
        <row r="292">
          <cell r="A292" t="str">
            <v>001-00000519-1</v>
          </cell>
          <cell r="B292" t="str">
            <v>นาย สันตินัย จันทร์แก้ว - นางกาญจนา  จันทร์แก้ว</v>
          </cell>
          <cell r="C292" t="str">
            <v>LHS - เงินกู้ผ่อนชำระบ้านและที่ดิน</v>
          </cell>
          <cell r="D292">
            <v>35311</v>
          </cell>
          <cell r="G292" t="str">
            <v>001-00000195-5</v>
          </cell>
          <cell r="H292">
            <v>0</v>
          </cell>
          <cell r="I292">
            <v>0</v>
          </cell>
          <cell r="J292">
            <v>234066</v>
          </cell>
        </row>
        <row r="293">
          <cell r="A293" t="str">
            <v>001-00000767-3</v>
          </cell>
          <cell r="B293" t="str">
            <v xml:space="preserve">นาย สมศักดิ์ จันทรสกาวงศ์ </v>
          </cell>
          <cell r="C293" t="str">
            <v>LHS - เงินกู้ผ่อนชำระบ้านและที่ดิน</v>
          </cell>
          <cell r="D293">
            <v>34345</v>
          </cell>
          <cell r="G293" t="str">
            <v>001-00000401-2</v>
          </cell>
          <cell r="H293">
            <v>0</v>
          </cell>
          <cell r="I293">
            <v>0</v>
          </cell>
          <cell r="J293">
            <v>236472</v>
          </cell>
        </row>
        <row r="294">
          <cell r="A294" t="str">
            <v>001-00000317-3</v>
          </cell>
          <cell r="B294" t="str">
            <v xml:space="preserve">นาย วิเชฐ ตันติวานิช </v>
          </cell>
          <cell r="C294" t="str">
            <v>LHS - เงินกู้ผ่อนชำระบ้านและที่ดิน</v>
          </cell>
          <cell r="D294">
            <v>35692</v>
          </cell>
          <cell r="G294" t="str">
            <v>001-00000588-2</v>
          </cell>
          <cell r="H294">
            <v>0</v>
          </cell>
          <cell r="I294">
            <v>0</v>
          </cell>
          <cell r="J294">
            <v>236440</v>
          </cell>
        </row>
        <row r="295">
          <cell r="A295" t="str">
            <v>001-00000008-9</v>
          </cell>
          <cell r="B295" t="str">
            <v>นายชยันต์ ศาลิคุปต์</v>
          </cell>
          <cell r="C295" t="str">
            <v>LBN - เงินกู้ธุรกิจ</v>
          </cell>
          <cell r="D295">
            <v>35270</v>
          </cell>
          <cell r="G295" t="str">
            <v>001-00000200-1</v>
          </cell>
          <cell r="H295">
            <v>0</v>
          </cell>
          <cell r="I295">
            <v>0</v>
          </cell>
          <cell r="J295">
            <v>235919</v>
          </cell>
        </row>
        <row r="296">
          <cell r="A296" t="str">
            <v>001-00000004-3</v>
          </cell>
          <cell r="B296" t="str">
            <v>นางสาว แก้วเจริญ เมฆลา / ม.ล.พันธ์สวัสดิ์  ศุขสวัสดิ</v>
          </cell>
          <cell r="C296" t="str">
            <v>LBN - เงินกู้ธุรกิจ</v>
          </cell>
          <cell r="D296">
            <v>36726</v>
          </cell>
          <cell r="G296" t="str">
            <v>001-00000440-7</v>
          </cell>
          <cell r="H296">
            <v>0</v>
          </cell>
          <cell r="I296">
            <v>0</v>
          </cell>
          <cell r="J296">
            <v>234900</v>
          </cell>
        </row>
        <row r="297">
          <cell r="A297" t="str">
            <v>001-00000788-2</v>
          </cell>
          <cell r="B297" t="str">
            <v>นาง มาลีนา สัมฤทธิ์พันธุ์สุข - นางศิริพร ชัยพัฒนวณิช</v>
          </cell>
          <cell r="C297" t="str">
            <v>LHS - เงินกู้ผ่อนชำระบ้านและที่ดิน</v>
          </cell>
          <cell r="D297">
            <v>37252</v>
          </cell>
          <cell r="G297" t="str">
            <v>001-00000319-1</v>
          </cell>
          <cell r="H297">
            <v>0</v>
          </cell>
          <cell r="I297">
            <v>0</v>
          </cell>
          <cell r="J297">
            <v>233755</v>
          </cell>
        </row>
        <row r="298">
          <cell r="A298" t="str">
            <v>001-00000763-7</v>
          </cell>
          <cell r="B298" t="str">
            <v>นาย เอนก นะมิ / นางจำรีรัตน์  นะมิ</v>
          </cell>
          <cell r="C298" t="str">
            <v>RLH - เงินกู้ผ่อนชำระบ้านและที่ดิน (R)</v>
          </cell>
          <cell r="D298">
            <v>38191</v>
          </cell>
          <cell r="G298" t="str">
            <v>001-00000476-7</v>
          </cell>
          <cell r="H298">
            <v>3009829.02</v>
          </cell>
          <cell r="I298">
            <v>1050170.98</v>
          </cell>
          <cell r="J298">
            <v>236655</v>
          </cell>
        </row>
        <row r="299">
          <cell r="A299" t="str">
            <v>001-00000243-4</v>
          </cell>
          <cell r="B299" t="str">
            <v>นาย ณรงค์ศักดิ์ ยูนุช -  นางสุมาลี  ยูนุช</v>
          </cell>
          <cell r="C299" t="str">
            <v>LHS - เงินกู้ผ่อนชำระบ้านและที่ดิน</v>
          </cell>
          <cell r="D299">
            <v>34683</v>
          </cell>
          <cell r="G299" t="str">
            <v>001-00000624-9</v>
          </cell>
          <cell r="H299">
            <v>0</v>
          </cell>
          <cell r="I299">
            <v>0</v>
          </cell>
          <cell r="J299">
            <v>235986</v>
          </cell>
        </row>
        <row r="300">
          <cell r="A300" t="str">
            <v>001-00000108-2</v>
          </cell>
          <cell r="B300" t="str">
            <v xml:space="preserve">นางสาว เสาวลักษณ์ ศิริศักดิพร </v>
          </cell>
          <cell r="C300" t="str">
            <v>LHS - เงินกู้ผ่อนชำระบ้านและที่ดิน</v>
          </cell>
          <cell r="D300">
            <v>35033</v>
          </cell>
          <cell r="G300" t="str">
            <v>001-00000202-5</v>
          </cell>
          <cell r="H300">
            <v>0</v>
          </cell>
          <cell r="I300">
            <v>0</v>
          </cell>
          <cell r="J300">
            <v>236076</v>
          </cell>
        </row>
        <row r="301">
          <cell r="A301" t="str">
            <v>001-00000514-6</v>
          </cell>
          <cell r="B301" t="str">
            <v xml:space="preserve">นาง นันทนมาลา มาลากุล </v>
          </cell>
          <cell r="C301" t="str">
            <v>LBN - เงินกู้ธุรกิจ</v>
          </cell>
          <cell r="D301">
            <v>35408</v>
          </cell>
          <cell r="G301" t="str">
            <v>001-00000606-7</v>
          </cell>
          <cell r="H301">
            <v>0</v>
          </cell>
          <cell r="I301">
            <v>0</v>
          </cell>
          <cell r="J301">
            <v>234432</v>
          </cell>
        </row>
        <row r="302">
          <cell r="A302" t="str">
            <v>001-00000301-9</v>
          </cell>
          <cell r="B302" t="str">
            <v>นาย จำลอง คงหิ้น -  นางนงเยาว์  คงหิ้น</v>
          </cell>
          <cell r="C302" t="str">
            <v>LHS - เงินกู้ผ่อนชำระบ้านและที่ดิน</v>
          </cell>
          <cell r="D302">
            <v>34492</v>
          </cell>
          <cell r="G302" t="str">
            <v>001-00000301-9</v>
          </cell>
          <cell r="H302">
            <v>0</v>
          </cell>
          <cell r="I302">
            <v>0</v>
          </cell>
          <cell r="J302">
            <v>236273</v>
          </cell>
        </row>
        <row r="303">
          <cell r="A303" t="str">
            <v>001-00000725-5</v>
          </cell>
          <cell r="B303" t="str">
            <v>นาย พงษ์สิริ จิรภพ / นางลักขณา จิรภพ</v>
          </cell>
          <cell r="C303" t="str">
            <v>LHS - เงินกู้ผ่อนชำระบ้านและที่ดิน</v>
          </cell>
          <cell r="D303">
            <v>35004</v>
          </cell>
          <cell r="G303" t="str">
            <v>001-00000309-1</v>
          </cell>
          <cell r="H303">
            <v>0</v>
          </cell>
          <cell r="I303">
            <v>0</v>
          </cell>
          <cell r="J303">
            <v>234991</v>
          </cell>
        </row>
        <row r="304">
          <cell r="A304" t="str">
            <v>001-00000099-8</v>
          </cell>
          <cell r="B304" t="str">
            <v xml:space="preserve">นาย ธานี ธารภาค </v>
          </cell>
          <cell r="C304" t="str">
            <v>LHS - เงินกู้ผ่อนชำระบ้านและที่ดิน</v>
          </cell>
          <cell r="D304">
            <v>34291</v>
          </cell>
          <cell r="G304" t="str">
            <v>001-00000821-2</v>
          </cell>
          <cell r="H304">
            <v>0</v>
          </cell>
          <cell r="I304">
            <v>0</v>
          </cell>
          <cell r="J304">
            <v>234330</v>
          </cell>
        </row>
        <row r="305">
          <cell r="A305" t="str">
            <v>001-00000895-8</v>
          </cell>
          <cell r="B305" t="str">
            <v xml:space="preserve">นาง ลัดดาวัลย์ เลาดา </v>
          </cell>
          <cell r="C305" t="str">
            <v>LHS - เงินกู้ผ่อนชำระบ้านและที่ดิน</v>
          </cell>
          <cell r="D305">
            <v>37827</v>
          </cell>
          <cell r="G305" t="str">
            <v>001-00000622-1</v>
          </cell>
          <cell r="H305">
            <v>0</v>
          </cell>
          <cell r="I305">
            <v>0</v>
          </cell>
          <cell r="J305">
            <v>234690</v>
          </cell>
        </row>
        <row r="306">
          <cell r="A306" t="str">
            <v>001-00000204-3</v>
          </cell>
          <cell r="B306" t="str">
            <v>นางสาว ชุติมา อยู่ยืน -  นางสาวชนิดา   อยุ่ยืน</v>
          </cell>
          <cell r="C306" t="str">
            <v>RLH - เงินกู้ผ่อนชำระบ้านและที่ดิน (R)</v>
          </cell>
          <cell r="D306">
            <v>38163</v>
          </cell>
          <cell r="G306" t="str">
            <v>001-00000164-6</v>
          </cell>
          <cell r="H306">
            <v>0</v>
          </cell>
          <cell r="I306">
            <v>0</v>
          </cell>
          <cell r="J306">
            <v>234991</v>
          </cell>
        </row>
        <row r="307">
          <cell r="A307" t="str">
            <v>001-00000874-9</v>
          </cell>
          <cell r="B307" t="str">
            <v xml:space="preserve">นางสาวพิชญา ไชยานุพงค์ </v>
          </cell>
          <cell r="C307" t="str">
            <v>LHS - เงินกู้ผ่อนชำระบ้านและที่ดิน</v>
          </cell>
          <cell r="D307">
            <v>37628</v>
          </cell>
          <cell r="G307" t="str">
            <v>001-00000128-2</v>
          </cell>
          <cell r="H307">
            <v>0</v>
          </cell>
          <cell r="I307">
            <v>0</v>
          </cell>
          <cell r="J307">
            <v>235043</v>
          </cell>
        </row>
        <row r="308">
          <cell r="A308" t="str">
            <v>001-00000444-9</v>
          </cell>
          <cell r="B308" t="str">
            <v xml:space="preserve">นาย สุวิทย์ วิชชาวุธ </v>
          </cell>
          <cell r="C308" t="str">
            <v>RLH - เงินกู้ผ่อนชำระบ้านและที่ดิน (R)</v>
          </cell>
          <cell r="D308">
            <v>38173</v>
          </cell>
          <cell r="G308" t="str">
            <v>001-00000108-2</v>
          </cell>
          <cell r="H308">
            <v>0</v>
          </cell>
          <cell r="I308">
            <v>0</v>
          </cell>
          <cell r="J308">
            <v>234619</v>
          </cell>
        </row>
        <row r="309">
          <cell r="A309" t="str">
            <v>001-00000645-8</v>
          </cell>
          <cell r="B309" t="str">
            <v>นาย ทิ้ง มัคเจริญ / นายเก่งวันชัย  มัคเจริญ / นางกัลยา  ตุ้มเพ็ชร์</v>
          </cell>
          <cell r="C309" t="str">
            <v>LHS - เงินกู้ผ่อนชำระบ้านและที่ดิน</v>
          </cell>
          <cell r="D309">
            <v>35999</v>
          </cell>
          <cell r="G309" t="str">
            <v>001-00000818-5</v>
          </cell>
          <cell r="H309">
            <v>0</v>
          </cell>
          <cell r="I309">
            <v>0</v>
          </cell>
          <cell r="J309">
            <v>234710</v>
          </cell>
        </row>
        <row r="310">
          <cell r="A310" t="str">
            <v>001-00000796-4</v>
          </cell>
          <cell r="B310" t="str">
            <v>นาย วรัญญู เขียวแก้ว / นางดรุณี  เขียวแก้ว</v>
          </cell>
          <cell r="C310" t="str">
            <v>LHS - เงินกู้ผ่อนชำระบ้านและที่ดิน</v>
          </cell>
          <cell r="D310">
            <v>37011</v>
          </cell>
          <cell r="G310" t="str">
            <v>001-00000745-5</v>
          </cell>
          <cell r="H310">
            <v>0</v>
          </cell>
          <cell r="I310">
            <v>0</v>
          </cell>
          <cell r="J310">
            <v>234564</v>
          </cell>
        </row>
        <row r="311">
          <cell r="A311" t="str">
            <v>001-00000457-6</v>
          </cell>
          <cell r="B311" t="str">
            <v>บริษัท ฮอลิเดย์ อินเตอร์เนชั่นแนล(ไทยแลนด์) จำกัด</v>
          </cell>
          <cell r="C311" t="str">
            <v>LBN - เงินกู้ธุรกิจ</v>
          </cell>
          <cell r="D311">
            <v>34662</v>
          </cell>
          <cell r="G311" t="str">
            <v>001-00000421-2</v>
          </cell>
          <cell r="H311">
            <v>0</v>
          </cell>
          <cell r="I311">
            <v>0</v>
          </cell>
          <cell r="J311">
            <v>234500</v>
          </cell>
        </row>
        <row r="312">
          <cell r="A312" t="str">
            <v>001-00000714-6</v>
          </cell>
          <cell r="B312" t="str">
            <v xml:space="preserve">นางสาว วิสาข์ รายนานนท์ </v>
          </cell>
          <cell r="C312" t="str">
            <v>LBN - เงินกู้ธุรกิจ</v>
          </cell>
          <cell r="D312">
            <v>35646</v>
          </cell>
          <cell r="G312" t="str">
            <v>001-00000479-4</v>
          </cell>
          <cell r="H312">
            <v>0</v>
          </cell>
          <cell r="I312">
            <v>0</v>
          </cell>
          <cell r="J312">
            <v>234500</v>
          </cell>
        </row>
        <row r="313">
          <cell r="A313" t="str">
            <v>001-00000222-5</v>
          </cell>
          <cell r="B313" t="str">
            <v>นายเจษฎา  ปากวิเศษ,น.ส.จารุวรรณ  สุผลากร</v>
          </cell>
          <cell r="C313" t="str">
            <v>LHS - เงินกู้ผ่อนชำระบ้านและที่ดิน</v>
          </cell>
          <cell r="D313">
            <v>34831</v>
          </cell>
          <cell r="G313" t="str">
            <v>001-00000564-6</v>
          </cell>
          <cell r="H313">
            <v>0</v>
          </cell>
          <cell r="I313">
            <v>0</v>
          </cell>
          <cell r="J313">
            <v>232959</v>
          </cell>
        </row>
        <row r="314">
          <cell r="A314" t="str">
            <v>001-00000170-4</v>
          </cell>
          <cell r="B314" t="str">
            <v xml:space="preserve">นาย วรัญชัย เอกพงศ์พิสิฐ </v>
          </cell>
          <cell r="C314" t="str">
            <v>LHS - เงินกู้ผ่อนชำระบ้านและที่ดิน</v>
          </cell>
          <cell r="D314">
            <v>35710</v>
          </cell>
          <cell r="G314" t="str">
            <v>001-00000127-3</v>
          </cell>
          <cell r="H314">
            <v>0</v>
          </cell>
          <cell r="I314">
            <v>0</v>
          </cell>
          <cell r="J314">
            <v>234722</v>
          </cell>
        </row>
        <row r="315">
          <cell r="A315" t="str">
            <v>001-00000459-4</v>
          </cell>
          <cell r="B315" t="str">
            <v>บริษัท ฮอลิเดย์ อินเตอร์เนชั่นแนล(ไทยแลนด์) จำกัด</v>
          </cell>
          <cell r="C315" t="str">
            <v>LBN - เงินกู้ธุรกิจ</v>
          </cell>
          <cell r="D315">
            <v>34754</v>
          </cell>
          <cell r="G315" t="str">
            <v>001-00000833-0</v>
          </cell>
          <cell r="H315">
            <v>0</v>
          </cell>
          <cell r="I315">
            <v>0</v>
          </cell>
          <cell r="J315">
            <v>233910</v>
          </cell>
        </row>
        <row r="316">
          <cell r="A316" t="str">
            <v>001-00000417-6</v>
          </cell>
          <cell r="B316" t="str">
            <v>นาย เอกชัย มณี -  นางลิ่ว  กิ่งแก้ว  -  นายเอกรัตน์  มณี</v>
          </cell>
          <cell r="C316" t="str">
            <v>LHS - เงินกู้ผ่อนชำระบ้านและที่ดิน</v>
          </cell>
          <cell r="D316">
            <v>35999</v>
          </cell>
          <cell r="G316" t="str">
            <v>001-00000579-1</v>
          </cell>
          <cell r="H316">
            <v>0</v>
          </cell>
          <cell r="I316">
            <v>0</v>
          </cell>
          <cell r="J316">
            <v>235248</v>
          </cell>
        </row>
        <row r="317">
          <cell r="A317" t="str">
            <v>001-00000590-4</v>
          </cell>
          <cell r="B317" t="str">
            <v>นาย พิชัย แก้วผูกนาค / นางลักขณา  แก้วผูกนาค</v>
          </cell>
          <cell r="C317" t="str">
            <v>RLB - เงินกู้ธุรกิจ (R)</v>
          </cell>
          <cell r="D317">
            <v>37712</v>
          </cell>
          <cell r="G317" t="str">
            <v>001-00000513-7</v>
          </cell>
          <cell r="H317">
            <v>0</v>
          </cell>
          <cell r="I317">
            <v>0</v>
          </cell>
          <cell r="J317">
            <v>234022</v>
          </cell>
        </row>
        <row r="318">
          <cell r="A318" t="str">
            <v>001-00000489-4</v>
          </cell>
          <cell r="B318" t="str">
            <v>นาย เมี่ยน กิจชัยชาญกุล - นางกรองจิต   กิจชันชาญกุล</v>
          </cell>
          <cell r="C318" t="str">
            <v>RLH - เงินกู้ผ่อนชำระบ้านและที่ดิน (R)</v>
          </cell>
          <cell r="D318">
            <v>35790</v>
          </cell>
          <cell r="G318" t="str">
            <v>001-00000844-9</v>
          </cell>
          <cell r="H318">
            <v>0</v>
          </cell>
          <cell r="I318">
            <v>0</v>
          </cell>
          <cell r="J318">
            <v>234403</v>
          </cell>
        </row>
        <row r="319">
          <cell r="A319" t="str">
            <v>001-00000896-7</v>
          </cell>
          <cell r="B319" t="str">
            <v xml:space="preserve">นางสาว สุพิน ฉายศิริไพบูลย์ </v>
          </cell>
          <cell r="C319" t="str">
            <v>LHS - เงินกู้ผ่อนชำระบ้านและที่ดิน</v>
          </cell>
          <cell r="D319">
            <v>37832</v>
          </cell>
          <cell r="G319" t="str">
            <v>001-00000610-7</v>
          </cell>
          <cell r="H319">
            <v>0</v>
          </cell>
          <cell r="I319">
            <v>0</v>
          </cell>
          <cell r="J319">
            <v>233945</v>
          </cell>
        </row>
        <row r="320">
          <cell r="A320" t="str">
            <v>001-00000820-7</v>
          </cell>
          <cell r="B320" t="str">
            <v xml:space="preserve">นาง สุภาภรณ์ ศาตะมาน </v>
          </cell>
          <cell r="C320" t="str">
            <v>LHS - เงินกู้ผ่อนชำระบ้านและที่ดิน</v>
          </cell>
          <cell r="D320">
            <v>34787</v>
          </cell>
          <cell r="G320" t="str">
            <v>001-00000860-7</v>
          </cell>
          <cell r="H320">
            <v>0</v>
          </cell>
          <cell r="I320">
            <v>0</v>
          </cell>
          <cell r="J320">
            <v>233926</v>
          </cell>
        </row>
        <row r="321">
          <cell r="A321" t="str">
            <v>001-00000619-4</v>
          </cell>
          <cell r="B321" t="str">
            <v xml:space="preserve">นางสาว กนกวรรณ รุกขจินดา </v>
          </cell>
          <cell r="C321" t="str">
            <v>RLH - เงินกู้ผ่อนชำระบ้านและที่ดิน (R)</v>
          </cell>
          <cell r="D321">
            <v>38004</v>
          </cell>
          <cell r="G321" t="str">
            <v>001-00000831-2</v>
          </cell>
          <cell r="H321">
            <v>0</v>
          </cell>
          <cell r="I321">
            <v>0</v>
          </cell>
          <cell r="J321">
            <v>234290</v>
          </cell>
        </row>
        <row r="322">
          <cell r="A322" t="str">
            <v>001-00000118-2</v>
          </cell>
          <cell r="B322" t="str">
            <v xml:space="preserve">นาง ประไพ เชี่ยววณิชย์กร </v>
          </cell>
          <cell r="C322" t="str">
            <v>LBN - เงินกู้ธุรกิจ</v>
          </cell>
          <cell r="D322">
            <v>33751</v>
          </cell>
          <cell r="G322" t="str">
            <v>001-00000425-8</v>
          </cell>
          <cell r="H322">
            <v>0</v>
          </cell>
          <cell r="I322">
            <v>0</v>
          </cell>
          <cell r="J322">
            <v>233858</v>
          </cell>
        </row>
        <row r="323">
          <cell r="A323" t="str">
            <v>001-00000877-6</v>
          </cell>
          <cell r="B323" t="str">
            <v xml:space="preserve">นาย ราชวิน นฤหล้า </v>
          </cell>
          <cell r="C323" t="str">
            <v>LHS - เงินกู้ผ่อนชำระบ้านและที่ดิน</v>
          </cell>
          <cell r="D323">
            <v>37701</v>
          </cell>
          <cell r="G323" t="str">
            <v>001-00000859-4</v>
          </cell>
          <cell r="H323">
            <v>0</v>
          </cell>
          <cell r="I323">
            <v>0</v>
          </cell>
          <cell r="J323">
            <v>233899</v>
          </cell>
        </row>
        <row r="324">
          <cell r="A324" t="str">
            <v>001-00000794-6</v>
          </cell>
          <cell r="B324" t="str">
            <v>นาย รังสรรค์ เกตุศิลป์ -นางพิมลพรรณ เกตุศิลป์</v>
          </cell>
          <cell r="C324" t="str">
            <v>LHS - เงินกู้ผ่อนชำระบ้านและที่ดิน</v>
          </cell>
          <cell r="D324">
            <v>37467</v>
          </cell>
          <cell r="G324" t="str">
            <v>001-00000410-7</v>
          </cell>
          <cell r="H324">
            <v>0</v>
          </cell>
          <cell r="I324">
            <v>0</v>
          </cell>
          <cell r="J324">
            <v>233372</v>
          </cell>
        </row>
        <row r="325">
          <cell r="A325" t="str">
            <v>001-00000795-5</v>
          </cell>
          <cell r="B325" t="str">
            <v xml:space="preserve">นาย วีระพันธ์ ฉัตรภูติ </v>
          </cell>
          <cell r="C325" t="str">
            <v>LHS - เงินกู้ผ่อนชำระบ้านและที่ดิน</v>
          </cell>
          <cell r="D325">
            <v>37466</v>
          </cell>
          <cell r="G325" t="str">
            <v>001-00000817-6</v>
          </cell>
          <cell r="H325">
            <v>0</v>
          </cell>
          <cell r="I325">
            <v>0</v>
          </cell>
          <cell r="J325">
            <v>234194</v>
          </cell>
        </row>
        <row r="326">
          <cell r="A326" t="str">
            <v>001-00000271-6</v>
          </cell>
          <cell r="B326" t="str">
            <v>น.ส.เพ็ญประภา บูลภักดิ์</v>
          </cell>
          <cell r="C326" t="str">
            <v>RLH - เงินกู้ผ่อนชำระบ้านและที่ดิน (R)</v>
          </cell>
          <cell r="D326">
            <v>37022</v>
          </cell>
          <cell r="G326" t="str">
            <v>001-00000082-5</v>
          </cell>
          <cell r="H326">
            <v>0</v>
          </cell>
          <cell r="I326">
            <v>0</v>
          </cell>
          <cell r="J326">
            <v>233884</v>
          </cell>
        </row>
        <row r="327">
          <cell r="A327" t="str">
            <v>001-00000588-2</v>
          </cell>
          <cell r="B327" t="str">
            <v>นาง เรณู รุจาคม / นายสมบูรณ์  รุจาคม</v>
          </cell>
          <cell r="C327" t="str">
            <v>LHS - เงินกู้ผ่อนชำระบ้านและที่ดิน</v>
          </cell>
          <cell r="D327">
            <v>35041</v>
          </cell>
          <cell r="G327" t="str">
            <v>001-00000820-7</v>
          </cell>
          <cell r="H327">
            <v>0</v>
          </cell>
          <cell r="I327">
            <v>0</v>
          </cell>
          <cell r="J327">
            <v>234078</v>
          </cell>
        </row>
        <row r="328">
          <cell r="A328" t="str">
            <v>001-00000547-3</v>
          </cell>
          <cell r="B328" t="str">
            <v xml:space="preserve">นายกฤกสิทธิ์ ศิริยงค์ </v>
          </cell>
          <cell r="C328" t="str">
            <v>LHS - เงินกู้ผ่อนชำระบ้านและที่ดิน</v>
          </cell>
          <cell r="D328">
            <v>34922</v>
          </cell>
          <cell r="G328" t="str">
            <v>001-00000022-5</v>
          </cell>
          <cell r="H328">
            <v>0</v>
          </cell>
          <cell r="I328">
            <v>0</v>
          </cell>
          <cell r="J328">
            <v>236067</v>
          </cell>
        </row>
        <row r="329">
          <cell r="A329" t="str">
            <v>001-00000954-2</v>
          </cell>
          <cell r="B329" t="str">
            <v>บริษัท สิทธารมย์ รีเจนท์ จำกัด</v>
          </cell>
          <cell r="C329" t="str">
            <v>LBN - เงินกู้ธุรกิจ</v>
          </cell>
          <cell r="D329">
            <v>38190</v>
          </cell>
          <cell r="G329" t="str">
            <v>001-00000822-1</v>
          </cell>
          <cell r="H329">
            <v>0</v>
          </cell>
          <cell r="I329">
            <v>0</v>
          </cell>
          <cell r="J329" t="str">
            <v>ไม่จ่ายเลย</v>
          </cell>
        </row>
        <row r="330">
          <cell r="A330" t="str">
            <v>001-00000940-0</v>
          </cell>
          <cell r="B330" t="str">
            <v xml:space="preserve">นางสาว ศศิกานต์ ตันติพันธร </v>
          </cell>
          <cell r="C330" t="str">
            <v>LBN - เงินกู้ธุรกิจ</v>
          </cell>
          <cell r="D330">
            <v>38121</v>
          </cell>
          <cell r="G330" t="str">
            <v>001-00000532-8</v>
          </cell>
          <cell r="H330">
            <v>0</v>
          </cell>
          <cell r="I330">
            <v>0</v>
          </cell>
          <cell r="J330">
            <v>233815</v>
          </cell>
        </row>
        <row r="331">
          <cell r="A331" t="str">
            <v>001-00000846-7</v>
          </cell>
          <cell r="B331" t="str">
            <v xml:space="preserve">นาง ภัทรมาศ ฮุนตระกูล </v>
          </cell>
          <cell r="C331" t="str">
            <v>LBN - เงินกู้ธุรกิจ</v>
          </cell>
          <cell r="D331">
            <v>35517</v>
          </cell>
          <cell r="G331" t="str">
            <v>001-00000400-7</v>
          </cell>
          <cell r="H331">
            <v>0</v>
          </cell>
          <cell r="I331">
            <v>0</v>
          </cell>
          <cell r="J331">
            <v>233763</v>
          </cell>
        </row>
        <row r="332">
          <cell r="A332" t="str">
            <v>001-00000127-3</v>
          </cell>
          <cell r="B332" t="str">
            <v xml:space="preserve">นาย สุรสิงห์ , นางยุพา วงศ์ศิริ </v>
          </cell>
          <cell r="C332" t="str">
            <v>LHS - เงินกู้ผ่อนชำระบ้านและที่ดิน</v>
          </cell>
          <cell r="D332">
            <v>35503</v>
          </cell>
          <cell r="G332" t="str">
            <v>001-00000703-7</v>
          </cell>
          <cell r="H332">
            <v>0</v>
          </cell>
          <cell r="I332">
            <v>0</v>
          </cell>
          <cell r="J332">
            <v>232720</v>
          </cell>
        </row>
        <row r="333">
          <cell r="A333" t="str">
            <v>001-00000064-3</v>
          </cell>
          <cell r="B333" t="str">
            <v xml:space="preserve">นาง ศรีสอางค์ เกษสำลี </v>
          </cell>
          <cell r="C333" t="str">
            <v>RLB - เงินกู้ธุรกิจ (R)</v>
          </cell>
          <cell r="D333">
            <v>38137</v>
          </cell>
          <cell r="G333" t="str">
            <v>001-00000451-2</v>
          </cell>
          <cell r="H333">
            <v>0</v>
          </cell>
          <cell r="I333">
            <v>0</v>
          </cell>
          <cell r="J333">
            <v>235950</v>
          </cell>
        </row>
        <row r="334">
          <cell r="A334" t="str">
            <v>001-00000458-5</v>
          </cell>
          <cell r="B334" t="str">
            <v>บริษัท ฮอลิเดย์ อินเตอร์เนชั่นแนล(ไทยแลนด์) จำกัด</v>
          </cell>
          <cell r="C334" t="str">
            <v>LBN - เงินกู้ธุรกิจ</v>
          </cell>
          <cell r="D334">
            <v>34794</v>
          </cell>
          <cell r="G334" t="str">
            <v>001-00000087-0</v>
          </cell>
          <cell r="H334">
            <v>0</v>
          </cell>
          <cell r="I334">
            <v>0</v>
          </cell>
          <cell r="J334">
            <v>234057</v>
          </cell>
        </row>
        <row r="335">
          <cell r="A335" t="str">
            <v>001-00000764-6</v>
          </cell>
          <cell r="B335" t="str">
            <v xml:space="preserve">นาง ดวงพร พลัดพริ้ง </v>
          </cell>
          <cell r="C335" t="str">
            <v>RLB - เงินกู้ธุรกิจ (R)</v>
          </cell>
          <cell r="D335">
            <v>37473</v>
          </cell>
          <cell r="G335" t="str">
            <v>001-00000644-9</v>
          </cell>
          <cell r="H335">
            <v>0</v>
          </cell>
          <cell r="I335">
            <v>0</v>
          </cell>
          <cell r="J335">
            <v>232813</v>
          </cell>
        </row>
        <row r="336">
          <cell r="A336" t="str">
            <v>001-00000513-7</v>
          </cell>
          <cell r="B336" t="str">
            <v xml:space="preserve">นาวาอากาศเอก ประสิทธิ์ ธนณาเคนทร์ </v>
          </cell>
          <cell r="C336" t="str">
            <v>LHS - เงินกู้ผ่อนชำระบ้านและที่ดิน</v>
          </cell>
          <cell r="D336">
            <v>33834</v>
          </cell>
          <cell r="G336" t="str">
            <v>001-00000243-4</v>
          </cell>
          <cell r="H336">
            <v>0</v>
          </cell>
          <cell r="I336">
            <v>0</v>
          </cell>
          <cell r="J336">
            <v>233498</v>
          </cell>
        </row>
        <row r="337">
          <cell r="A337" t="str">
            <v>001-00000759-1</v>
          </cell>
          <cell r="B337" t="str">
            <v xml:space="preserve">นาย ชัยวุฒิ ปรียะพานิช </v>
          </cell>
          <cell r="C337" t="str">
            <v>LHS - เงินกู้ผ่อนชำระบ้านและที่ดิน</v>
          </cell>
          <cell r="D337">
            <v>34500</v>
          </cell>
          <cell r="G337" t="str">
            <v>001-00000290-1</v>
          </cell>
          <cell r="H337">
            <v>0</v>
          </cell>
          <cell r="I337">
            <v>0</v>
          </cell>
          <cell r="J337">
            <v>232233</v>
          </cell>
        </row>
        <row r="338">
          <cell r="A338" t="str">
            <v>001-00000950-0</v>
          </cell>
          <cell r="B338" t="str">
            <v xml:space="preserve">บริษัท ทัพพ์ จำกัด </v>
          </cell>
          <cell r="C338" t="str">
            <v>LBN - เงินกู้ธุรกิจ</v>
          </cell>
          <cell r="D338">
            <v>38366</v>
          </cell>
          <cell r="G338" t="str">
            <v>001-00000080-1</v>
          </cell>
          <cell r="H338">
            <v>0</v>
          </cell>
          <cell r="I338">
            <v>0</v>
          </cell>
          <cell r="J338">
            <v>233604</v>
          </cell>
        </row>
        <row r="339">
          <cell r="A339" t="str">
            <v>001-00000221-6</v>
          </cell>
          <cell r="B339" t="str">
            <v xml:space="preserve">นาย สาโรจน์ สินไชย, นายสาครินทร์ สินไชย </v>
          </cell>
          <cell r="C339" t="str">
            <v>LHS - เงินกู้ผ่อนชำระบ้านและที่ดิน</v>
          </cell>
          <cell r="D339">
            <v>35787</v>
          </cell>
          <cell r="G339" t="str">
            <v>001-00000331-9</v>
          </cell>
          <cell r="H339">
            <v>0</v>
          </cell>
          <cell r="I339">
            <v>0</v>
          </cell>
          <cell r="J339">
            <v>232653</v>
          </cell>
        </row>
        <row r="340">
          <cell r="A340" t="str">
            <v>001-00000616-7</v>
          </cell>
          <cell r="B340" t="str">
            <v xml:space="preserve">นางสาว กุลวดี กวยาวงศ์ </v>
          </cell>
          <cell r="C340" t="str">
            <v>LHS - เงินกู้ผ่อนชำระบ้านและที่ดิน</v>
          </cell>
          <cell r="D340">
            <v>35285</v>
          </cell>
          <cell r="G340" t="str">
            <v>001-00000966-0</v>
          </cell>
          <cell r="H340">
            <v>0</v>
          </cell>
          <cell r="I340">
            <v>0</v>
          </cell>
          <cell r="J340" t="str">
            <v>ใหม่</v>
          </cell>
        </row>
        <row r="341">
          <cell r="A341" t="str">
            <v>001-00000521-9</v>
          </cell>
          <cell r="B341" t="str">
            <v xml:space="preserve">นางสาว วรรณิสา ชัยประเสริฐ </v>
          </cell>
          <cell r="C341" t="str">
            <v>RLH - เงินกู้ผ่อนชำระบ้านและที่ดิน (R)</v>
          </cell>
          <cell r="D341">
            <v>37530</v>
          </cell>
          <cell r="G341" t="str">
            <v>001-00000965-1</v>
          </cell>
          <cell r="H341">
            <v>0</v>
          </cell>
          <cell r="I341">
            <v>0</v>
          </cell>
          <cell r="J341" t="str">
            <v>ใหม่</v>
          </cell>
        </row>
        <row r="342">
          <cell r="A342" t="str">
            <v>001-00000617-6</v>
          </cell>
          <cell r="B342" t="str">
            <v xml:space="preserve">นาย กิตติ เลิศวศิน </v>
          </cell>
          <cell r="C342" t="str">
            <v>RLH - เงินกู้ผ่อนชำระบ้านและที่ดิน (R)</v>
          </cell>
          <cell r="D342">
            <v>37748</v>
          </cell>
        </row>
        <row r="343">
          <cell r="A343" t="str">
            <v>001-00000889-4</v>
          </cell>
          <cell r="B343" t="str">
            <v>บริษัท เอส.เอ.พี.เหมืองแร่ จำกัด</v>
          </cell>
          <cell r="C343" t="str">
            <v>LBN - เงินกู้ธุรกิจ</v>
          </cell>
          <cell r="D343">
            <v>37771</v>
          </cell>
        </row>
        <row r="344">
          <cell r="A344" t="str">
            <v>001-00000787-3</v>
          </cell>
          <cell r="B344" t="str">
            <v xml:space="preserve">นาย วีระพันธ์ ไตรสุวรรณ </v>
          </cell>
          <cell r="C344" t="str">
            <v>LHS - เงินกู้ผ่อนชำระบ้านและที่ดิน</v>
          </cell>
          <cell r="D344">
            <v>35135</v>
          </cell>
        </row>
        <row r="345">
          <cell r="A345" t="str">
            <v>001-00000451-2</v>
          </cell>
          <cell r="B345" t="str">
            <v>นาย ประดิษฐ์ สุภาพันธ์ / นางอนงค์  สุภาพันธ์</v>
          </cell>
          <cell r="C345" t="str">
            <v>LHS - เงินกู้ผ่อนชำระบ้านและที่ดิน</v>
          </cell>
          <cell r="D345">
            <v>34409</v>
          </cell>
        </row>
        <row r="346">
          <cell r="A346" t="str">
            <v>001-00000860-7</v>
          </cell>
          <cell r="B346" t="str">
            <v xml:space="preserve">นาย ชาญ ฉันท์อุดมพร </v>
          </cell>
          <cell r="C346" t="str">
            <v>LHS - เงินกู้ผ่อนชำระบ้านและที่ดิน</v>
          </cell>
          <cell r="D346">
            <v>33868</v>
          </cell>
        </row>
        <row r="347">
          <cell r="A347" t="str">
            <v>001-00000878-5</v>
          </cell>
          <cell r="B347" t="str">
            <v xml:space="preserve">นาย ราชวิน นฤหล้า </v>
          </cell>
          <cell r="C347" t="str">
            <v>LBN - เงินกู้ธุรกิจ</v>
          </cell>
          <cell r="D347">
            <v>37671</v>
          </cell>
        </row>
        <row r="348">
          <cell r="A348" t="str">
            <v>001-00000953-3</v>
          </cell>
          <cell r="B348" t="str">
            <v>บริษัท สิทธารมย์ รีเจนท์ จำกัด</v>
          </cell>
          <cell r="C348" t="str">
            <v>LBN - เงินกู้ธุรกิจ</v>
          </cell>
          <cell r="D348">
            <v>38190</v>
          </cell>
        </row>
        <row r="349">
          <cell r="A349" t="str">
            <v>001-00000886-7</v>
          </cell>
          <cell r="B349" t="str">
            <v>บริษัท จิราเฮ้าส์ จำกัด</v>
          </cell>
          <cell r="C349" t="str">
            <v>LBN - เงินกู้ธุรกิจ</v>
          </cell>
          <cell r="D349">
            <v>37734</v>
          </cell>
        </row>
        <row r="350">
          <cell r="A350" t="str">
            <v>001-00000816-7</v>
          </cell>
          <cell r="B350" t="str">
            <v>นาย สามารถ โชคโชยมา - นางวินิตา บูรณศิลปิน</v>
          </cell>
          <cell r="C350" t="str">
            <v>LHS - เงินกู้ผ่อนชำระบ้านและที่ดิน</v>
          </cell>
          <cell r="D350">
            <v>35178</v>
          </cell>
        </row>
        <row r="351">
          <cell r="A351" t="str">
            <v>001-00000715-5</v>
          </cell>
          <cell r="B351" t="str">
            <v>นาย ศรัญปกรณ์ แสงทอง -  นางเพ็ญศรี   หนูวงศ์</v>
          </cell>
          <cell r="C351" t="str">
            <v>LHS - เงินกู้ผ่อนชำระบ้านและที่ดิน</v>
          </cell>
          <cell r="D351">
            <v>35711</v>
          </cell>
        </row>
        <row r="352">
          <cell r="A352" t="str">
            <v>001-00000831-2</v>
          </cell>
          <cell r="B352" t="str">
            <v>นาย สยมภู จันทพันธ์ / นางโสภิต  ธรรมรัตน์</v>
          </cell>
          <cell r="C352" t="str">
            <v>LHS - เงินกู้ผ่อนชำระบ้านและที่ดิน</v>
          </cell>
          <cell r="D352">
            <v>34534</v>
          </cell>
        </row>
        <row r="353">
          <cell r="A353" t="str">
            <v>001-00000425-8</v>
          </cell>
          <cell r="B353" t="str">
            <v xml:space="preserve">นาย มนัส ชลศิริ </v>
          </cell>
          <cell r="C353" t="str">
            <v>LHS - เงินกู้ผ่อนชำระบ้านและที่ดิน</v>
          </cell>
          <cell r="D353">
            <v>34922</v>
          </cell>
        </row>
        <row r="354">
          <cell r="A354" t="str">
            <v>001-00000564-6</v>
          </cell>
          <cell r="B354" t="str">
            <v xml:space="preserve">นาย ประวิทย์ เงินแย้ม </v>
          </cell>
          <cell r="C354" t="str">
            <v>LHS - เงินกู้ผ่อนชำระบ้านและที่ดิน</v>
          </cell>
          <cell r="D354">
            <v>34068</v>
          </cell>
        </row>
        <row r="355">
          <cell r="A355" t="str">
            <v>001-00000709-1</v>
          </cell>
          <cell r="B355" t="str">
            <v>นายจิรวัฒน์-นางนัฐสุดา สุภรณ์ไพบูลย์</v>
          </cell>
          <cell r="C355" t="str">
            <v>LHS - เงินกู้ผ่อนชำระบ้านและที่ดิน</v>
          </cell>
          <cell r="D355">
            <v>35188</v>
          </cell>
        </row>
        <row r="356">
          <cell r="A356" t="str">
            <v>001-00000401-2</v>
          </cell>
          <cell r="B356" t="str">
            <v>นางสาว สิริวัฒนา คงสวัสดิ์ - นางสาวเสาวภา  คงสวัสดิ์ - นายพงษ์เทพ  คงสวัสดิ์</v>
          </cell>
          <cell r="C356" t="str">
            <v>LHS - เงินกู้ผ่อนชำระบ้านและที่ดิน</v>
          </cell>
          <cell r="D356">
            <v>34781</v>
          </cell>
        </row>
        <row r="357">
          <cell r="A357" t="str">
            <v>001-00000560-4</v>
          </cell>
          <cell r="B357" t="str">
            <v xml:space="preserve">นาย ทำนุ วชิรฉัตรโชติ </v>
          </cell>
          <cell r="C357" t="str">
            <v>LBN - เงินกู้ธุรกิจ</v>
          </cell>
          <cell r="D357">
            <v>33102</v>
          </cell>
        </row>
        <row r="358">
          <cell r="A358" t="str">
            <v>001-00000738-2</v>
          </cell>
          <cell r="B358" t="str">
            <v>นาย อมร เพชรนรรัตน์ / นางสุจิตรา  จรินทร์ธนินทร</v>
          </cell>
          <cell r="C358" t="str">
            <v>LBN - เงินกู้ธุรกิจ</v>
          </cell>
          <cell r="D358">
            <v>33966</v>
          </cell>
        </row>
        <row r="359">
          <cell r="A359" t="str">
            <v>001-00000396-4</v>
          </cell>
          <cell r="B359" t="str">
            <v xml:space="preserve">นาย นพดล ปัทมะ </v>
          </cell>
          <cell r="C359" t="str">
            <v>LHS - เงินกู้ผ่อนชำระบ้านและที่ดิน</v>
          </cell>
          <cell r="D359">
            <v>35608</v>
          </cell>
        </row>
        <row r="360">
          <cell r="A360" t="str">
            <v>001-00000102-8</v>
          </cell>
          <cell r="B360" t="str">
            <v>นาย สุชาติ เรืองยศวรรธม์ ,นางปราณี  เรืองยศวรรธม์</v>
          </cell>
          <cell r="C360" t="str">
            <v>RLH - เงินกู้ผ่อนชำระบ้านและที่ดิน (R)</v>
          </cell>
          <cell r="D360">
            <v>38210</v>
          </cell>
        </row>
        <row r="361">
          <cell r="A361" t="str">
            <v>001-00000713-7</v>
          </cell>
          <cell r="B361" t="str">
            <v xml:space="preserve">นางสาว วิสาข์ รายนานนท์ </v>
          </cell>
          <cell r="C361" t="str">
            <v>LBN - เงินกู้ธุรกิจ</v>
          </cell>
          <cell r="D361">
            <v>35185</v>
          </cell>
        </row>
        <row r="362">
          <cell r="A362" t="str">
            <v>001-00000331-9</v>
          </cell>
          <cell r="B362" t="str">
            <v xml:space="preserve">นาย จตุพร สงวนชาติศรไกร </v>
          </cell>
          <cell r="C362" t="str">
            <v>LHS - เงินกู้ผ่อนชำระบ้านและที่ดิน</v>
          </cell>
          <cell r="D362">
            <v>34038</v>
          </cell>
        </row>
        <row r="363">
          <cell r="A363" t="str">
            <v>001-00000080-1</v>
          </cell>
          <cell r="B363" t="str">
            <v>นาย ประกอบ แย้มเจริญวงศ์ / นางศิลป์สุภา  แย้มเจริญวงศ์</v>
          </cell>
          <cell r="C363" t="str">
            <v>LHS - เงินกู้ผ่อนชำระบ้านและที่ดิน</v>
          </cell>
          <cell r="D363">
            <v>34180</v>
          </cell>
        </row>
        <row r="364">
          <cell r="A364" t="str">
            <v>001-00000822-1</v>
          </cell>
          <cell r="B364" t="str">
            <v xml:space="preserve">นาย ชุมพล เที่ยงธรรม </v>
          </cell>
          <cell r="C364" t="str">
            <v>LHS - เงินกู้ผ่อนชำระบ้านและที่ดิน</v>
          </cell>
          <cell r="D364">
            <v>34260</v>
          </cell>
        </row>
        <row r="365">
          <cell r="A365" t="str">
            <v>001-00000933-3</v>
          </cell>
          <cell r="B365" t="str">
            <v xml:space="preserve">นาง มณีวรรณ สนธิธรรม </v>
          </cell>
          <cell r="C365" t="str">
            <v>LBN - เงินกู้ธุรกิจ</v>
          </cell>
          <cell r="D365">
            <v>38079</v>
          </cell>
        </row>
        <row r="366">
          <cell r="A366" t="str">
            <v>001-00000103-7</v>
          </cell>
          <cell r="B366" t="str">
            <v xml:space="preserve">นาย เอกตนัย ชุตินทรานนท์ </v>
          </cell>
          <cell r="C366" t="str">
            <v>LBN - เงินกู้ธุรกิจ</v>
          </cell>
          <cell r="D366">
            <v>35334</v>
          </cell>
        </row>
        <row r="367">
          <cell r="A367" t="str">
            <v>001-00000844-9</v>
          </cell>
          <cell r="B367" t="str">
            <v xml:space="preserve">นาย สุรศักดิ์ วงษ์กาญจนกุล </v>
          </cell>
          <cell r="C367" t="str">
            <v>LHS - เงินกู้ผ่อนชำระบ้านและที่ดิน</v>
          </cell>
          <cell r="D367">
            <v>34656</v>
          </cell>
        </row>
        <row r="368">
          <cell r="A368" t="str">
            <v>001-00000515-5</v>
          </cell>
          <cell r="B368" t="str">
            <v xml:space="preserve">นาย มาริส อินทรโกมาลย์สุต </v>
          </cell>
          <cell r="C368" t="str">
            <v>LBN - เงินกู้ธุรกิจ</v>
          </cell>
          <cell r="D368">
            <v>36817</v>
          </cell>
        </row>
        <row r="369">
          <cell r="A369" t="str">
            <v>001-00000908-8</v>
          </cell>
          <cell r="B369" t="str">
            <v xml:space="preserve">นาย ปราโมทย์ ศักดิ์กำจร </v>
          </cell>
          <cell r="C369" t="str">
            <v>LHS - เงินกู้ผ่อนชำระบ้านและที่ดิน</v>
          </cell>
          <cell r="D369">
            <v>37942</v>
          </cell>
        </row>
        <row r="370">
          <cell r="A370" t="str">
            <v>001-00000915-1</v>
          </cell>
          <cell r="B370" t="str">
            <v>ร้อยเอก ธวัชชัย มีทองคำ และนางทวีรัตน์  มีทองคำ</v>
          </cell>
          <cell r="C370" t="str">
            <v>LBN - เงินกู้ธุรกิจ</v>
          </cell>
          <cell r="D370">
            <v>37984</v>
          </cell>
        </row>
        <row r="371">
          <cell r="A371" t="str">
            <v>001-00000929-7</v>
          </cell>
          <cell r="B371" t="str">
            <v xml:space="preserve">นางสาว รังสิมา รอดรัศมี </v>
          </cell>
          <cell r="C371" t="str">
            <v>LBN - เงินกู้ธุรกิจ</v>
          </cell>
          <cell r="D371">
            <v>38079</v>
          </cell>
        </row>
        <row r="372">
          <cell r="A372" t="str">
            <v>001-00000014-3</v>
          </cell>
          <cell r="B372" t="str">
            <v>นาย ชัยวิทูรภัคณัช อมรหิรัญศิริ - นางรัตนา  อมรหิรัญศิริ</v>
          </cell>
          <cell r="C372" t="str">
            <v>LBN - เงินกู้ธุรกิจ</v>
          </cell>
          <cell r="D372">
            <v>34584</v>
          </cell>
        </row>
        <row r="373">
          <cell r="A373" t="str">
            <v>001-00000496-7</v>
          </cell>
          <cell r="B373" t="str">
            <v xml:space="preserve">นาย เกรียงไกร มูลสุวรรณ์ </v>
          </cell>
          <cell r="C373" t="str">
            <v>RLH - เงินกู้ผ่อนชำระบ้านและที่ดิน (R)</v>
          </cell>
          <cell r="D373">
            <v>37653</v>
          </cell>
        </row>
        <row r="374">
          <cell r="A374" t="str">
            <v>001-00000440-7</v>
          </cell>
          <cell r="B374" t="str">
            <v xml:space="preserve">นางสาว สายสุนีย์ ทิพย์จรรยาวัตร์ </v>
          </cell>
          <cell r="C374" t="str">
            <v>LHS - เงินกู้ผ่อนชำระบ้านและที่ดิน</v>
          </cell>
          <cell r="D374">
            <v>34547</v>
          </cell>
        </row>
        <row r="375">
          <cell r="A375" t="str">
            <v>001-00000838-5</v>
          </cell>
          <cell r="B375" t="str">
            <v>บริษัท จิราเฮ้าส์ จำกัด</v>
          </cell>
          <cell r="C375" t="str">
            <v>LBN - เงินกู้ธุรกิจ</v>
          </cell>
          <cell r="D375">
            <v>37070</v>
          </cell>
        </row>
        <row r="376">
          <cell r="A376" t="str">
            <v>001-00000599-1</v>
          </cell>
          <cell r="B376" t="str">
            <v>บริษัท คอนกรีตทักษิณนคร จำกัด</v>
          </cell>
          <cell r="C376" t="str">
            <v>LBN - เงินกู้ธุรกิจ</v>
          </cell>
          <cell r="D376">
            <v>35493</v>
          </cell>
        </row>
        <row r="377">
          <cell r="A377" t="str">
            <v>001-00000015-2</v>
          </cell>
          <cell r="B377" t="str">
            <v xml:space="preserve">นาย ชูเกียรติ ประมูลผล </v>
          </cell>
          <cell r="C377" t="str">
            <v>RLB - เงินกู้ธุรกิจ (R)</v>
          </cell>
          <cell r="D377">
            <v>37622</v>
          </cell>
        </row>
        <row r="378">
          <cell r="A378" t="str">
            <v>001-00000117-3</v>
          </cell>
          <cell r="B378" t="str">
            <v xml:space="preserve">นาง ประไพ เชี่ยววณิชย์กร </v>
          </cell>
          <cell r="C378" t="str">
            <v>LBN - เงินกู้ธุรกิจ</v>
          </cell>
          <cell r="D378">
            <v>33325</v>
          </cell>
        </row>
        <row r="379">
          <cell r="A379" t="str">
            <v>001-00000931-5</v>
          </cell>
          <cell r="B379" t="str">
            <v>นาย วาสิษฐ์ สุขารมณ์ ,นางวิสุทธา  สุขารมณ์</v>
          </cell>
          <cell r="C379" t="str">
            <v>LHS - เงินกู้ผ่อนชำระบ้านและที่ดิน</v>
          </cell>
          <cell r="D379">
            <v>38075</v>
          </cell>
        </row>
        <row r="380">
          <cell r="A380" t="str">
            <v>001-00000745-5</v>
          </cell>
          <cell r="B380" t="str">
            <v xml:space="preserve">นาย ทองอยู่ คงขันธ์ </v>
          </cell>
          <cell r="C380" t="str">
            <v>LHS - เงินกู้ผ่อนชำระบ้านและที่ดิน</v>
          </cell>
          <cell r="D380">
            <v>35580</v>
          </cell>
        </row>
        <row r="381">
          <cell r="A381" t="str">
            <v>001-00000821-2</v>
          </cell>
          <cell r="B381" t="str">
            <v xml:space="preserve">นาย เอกสิทธิ์ สหะศักดิมนตรี </v>
          </cell>
          <cell r="C381" t="str">
            <v>LHS - เงินกู้ผ่อนชำระบ้านและที่ดิน</v>
          </cell>
          <cell r="D381">
            <v>35398</v>
          </cell>
        </row>
        <row r="382">
          <cell r="A382" t="str">
            <v>001-00000833-0</v>
          </cell>
          <cell r="B382" t="str">
            <v xml:space="preserve">นาย พรชัย มโนมัยวิบูลย์ </v>
          </cell>
          <cell r="C382" t="str">
            <v>LHS - เงินกู้ผ่อนชำระบ้านและที่ดิน</v>
          </cell>
          <cell r="D382">
            <v>35552</v>
          </cell>
        </row>
        <row r="383">
          <cell r="A383" t="str">
            <v>001-00000859-4</v>
          </cell>
          <cell r="B383" t="str">
            <v xml:space="preserve">นาย ไกรสร ลีละเมฆินทร์ </v>
          </cell>
          <cell r="C383" t="str">
            <v>LHS - เงินกู้ผ่อนชำระบ้านและที่ดิน</v>
          </cell>
          <cell r="D383">
            <v>34508</v>
          </cell>
        </row>
        <row r="384">
          <cell r="A384" t="str">
            <v>001-00000238-9</v>
          </cell>
          <cell r="B384" t="str">
            <v>บริษัท ปฤษฐธุรกิจ จำกัด</v>
          </cell>
          <cell r="C384" t="str">
            <v>LBN - เงินกู้ธุรกิจ</v>
          </cell>
          <cell r="D384">
            <v>36461</v>
          </cell>
        </row>
        <row r="385">
          <cell r="A385" t="str">
            <v>001-00000212-5</v>
          </cell>
          <cell r="B385" t="str">
            <v>นายชำนาญ มาร์คเซียน วีรวรรณ,นางธนิตา วีรวรรณ</v>
          </cell>
          <cell r="C385" t="str">
            <v>LHS - เงินกู้ผ่อนชำระบ้านและที่ดิน</v>
          </cell>
          <cell r="D385">
            <v>36859</v>
          </cell>
        </row>
        <row r="386">
          <cell r="A386" t="str">
            <v>001-00000345-5</v>
          </cell>
          <cell r="B386" t="str">
            <v xml:space="preserve">นาย วิสุทธิ์ มลิวรรณ </v>
          </cell>
          <cell r="C386" t="str">
            <v>LBN - เงินกู้ธุรกิจ</v>
          </cell>
          <cell r="D386">
            <v>33953</v>
          </cell>
        </row>
        <row r="387">
          <cell r="A387" t="str">
            <v>001-00000961-5</v>
          </cell>
          <cell r="B387" t="str">
            <v>บริษัท ทิมอิน กรุ๊ป จำกัด</v>
          </cell>
          <cell r="C387" t="str">
            <v>LBN - เงินกู้ธุรกิจ</v>
          </cell>
          <cell r="D387">
            <v>38278</v>
          </cell>
        </row>
        <row r="388">
          <cell r="A388" t="str">
            <v>001-00000309-1</v>
          </cell>
          <cell r="B388" t="str">
            <v xml:space="preserve">นาย ปฏิภาณ คชภักดี </v>
          </cell>
          <cell r="C388" t="str">
            <v>LHS - เงินกู้ผ่อนชำระบ้านและที่ดิน</v>
          </cell>
          <cell r="D388">
            <v>35135</v>
          </cell>
        </row>
        <row r="389">
          <cell r="A389" t="str">
            <v>001-00000164-6</v>
          </cell>
          <cell r="B389" t="str">
            <v xml:space="preserve">นาวาอากาศโท ชาย ศิริเวทิน </v>
          </cell>
          <cell r="C389" t="str">
            <v>LHS - เงินกู้ผ่อนชำระบ้านและที่ดิน</v>
          </cell>
          <cell r="D389">
            <v>35135</v>
          </cell>
        </row>
        <row r="390">
          <cell r="A390" t="str">
            <v>001-00000924-2</v>
          </cell>
          <cell r="B390" t="str">
            <v xml:space="preserve">นาย วิชาธร สารอักษร </v>
          </cell>
          <cell r="C390" t="str">
            <v>LHS - เงินกู้ผ่อนชำระบ้านและที่ดิน</v>
          </cell>
          <cell r="D390">
            <v>38062</v>
          </cell>
        </row>
        <row r="391">
          <cell r="A391" t="str">
            <v>001-00000598-2</v>
          </cell>
          <cell r="B391" t="str">
            <v>บริษัท คอนกรีตทักษิณนคร จำกัด</v>
          </cell>
          <cell r="C391" t="str">
            <v>LBN - เงินกู้ธุรกิจ</v>
          </cell>
          <cell r="D391">
            <v>35493</v>
          </cell>
        </row>
        <row r="392">
          <cell r="A392" t="str">
            <v>001-00000579-1</v>
          </cell>
          <cell r="B392" t="str">
            <v>นาย กฤกสิทธิ์ ศิริยงค์ - นางเอื้อมพร   ศิริยงค์</v>
          </cell>
          <cell r="C392" t="str">
            <v>RLH - เงินกู้ผ่อนชำระบ้านและที่ดิน (R)</v>
          </cell>
          <cell r="D392">
            <v>35202</v>
          </cell>
        </row>
        <row r="393">
          <cell r="A393" t="str">
            <v>001-00000916-0</v>
          </cell>
          <cell r="B393" t="str">
            <v>บริษัท ทิมอิน กรุ๊ป จำกัด</v>
          </cell>
          <cell r="C393" t="str">
            <v>LBN - เงินกู้ธุรกิจ</v>
          </cell>
          <cell r="D393">
            <v>37999</v>
          </cell>
        </row>
        <row r="394">
          <cell r="A394" t="str">
            <v>001-00000460-7</v>
          </cell>
          <cell r="B394" t="str">
            <v>บริษัท ฮอลิเดย์ อินเตอร์เนชั่นแนล(ไทยแลนด์) จำกัด</v>
          </cell>
          <cell r="C394" t="str">
            <v>LBN - เงินกู้ธุรกิจ</v>
          </cell>
          <cell r="D394">
            <v>35090</v>
          </cell>
        </row>
        <row r="395">
          <cell r="A395" t="str">
            <v>001-00000799-1</v>
          </cell>
          <cell r="B395" t="str">
            <v xml:space="preserve">นาย ราชวิน นฤหล้า </v>
          </cell>
          <cell r="C395" t="str">
            <v>LHS - เงินกู้ผ่อนชำระบ้านและที่ดิน</v>
          </cell>
          <cell r="D395">
            <v>37357</v>
          </cell>
        </row>
        <row r="396">
          <cell r="A396" t="str">
            <v>001-00000850-7</v>
          </cell>
          <cell r="B396" t="str">
            <v xml:space="preserve">นาย นิพนธ์ สรการ </v>
          </cell>
          <cell r="C396" t="str">
            <v>LBN - เงินกู้ธุรกิจ</v>
          </cell>
          <cell r="D396">
            <v>35725</v>
          </cell>
        </row>
        <row r="397">
          <cell r="A397" t="str">
            <v>001-00000452-1</v>
          </cell>
          <cell r="B397" t="str">
            <v>นาย ณัฐพงษ์ กิมเสวตร์ / นางลักขณา  กิมเสวตร์</v>
          </cell>
          <cell r="C397" t="str">
            <v>LHS - เงินกู้ผ่อนชำระบ้านและที่ดิน</v>
          </cell>
          <cell r="D397">
            <v>34695</v>
          </cell>
        </row>
        <row r="398">
          <cell r="A398" t="str">
            <v>001-00000420-7</v>
          </cell>
          <cell r="B398" t="str">
            <v xml:space="preserve">นาง สงาม เจริญรัถ </v>
          </cell>
          <cell r="C398" t="str">
            <v>RLB - เงินกู้ธุรกิจ (R)</v>
          </cell>
          <cell r="D398">
            <v>37468</v>
          </cell>
        </row>
        <row r="399">
          <cell r="A399" t="str">
            <v>001-00000580-4</v>
          </cell>
          <cell r="B399" t="str">
            <v>นาย กฤกสิทธิ์ ศิริยงค์ -  นางเอื้อมพร  ศิริยงค์</v>
          </cell>
          <cell r="C399" t="str">
            <v>RLB - เงินกู้ธุรกิจ (R)</v>
          </cell>
          <cell r="D399">
            <v>35202</v>
          </cell>
        </row>
        <row r="400">
          <cell r="A400" t="str">
            <v>001-00000121-9</v>
          </cell>
          <cell r="B400" t="str">
            <v xml:space="preserve">นาง ประไพ เชี่ยววณิชย์กร </v>
          </cell>
          <cell r="C400" t="str">
            <v>LBN - เงินกู้ธุรกิจ</v>
          </cell>
          <cell r="D400">
            <v>34787</v>
          </cell>
        </row>
        <row r="401">
          <cell r="A401" t="str">
            <v>001-00000967-9</v>
          </cell>
          <cell r="B401" t="str">
            <v>บริษัท ศุภนิมิตร พร็อพเพอร์ตี้ จำกัด</v>
          </cell>
          <cell r="C401" t="str">
            <v>LBN - เงินกู้ธุรกิจ</v>
          </cell>
          <cell r="D401">
            <v>38351</v>
          </cell>
        </row>
        <row r="402">
          <cell r="A402" t="str">
            <v>001-00000558-2</v>
          </cell>
          <cell r="B402" t="str">
            <v xml:space="preserve">นาย มาริส อินทรโกมาลย์สุต </v>
          </cell>
          <cell r="C402" t="str">
            <v>LBN - เงินกู้ธุรกิจ</v>
          </cell>
          <cell r="D402">
            <v>36817</v>
          </cell>
        </row>
        <row r="403">
          <cell r="A403" t="str">
            <v>001-00000071-6</v>
          </cell>
          <cell r="B403" t="str">
            <v xml:space="preserve">นาง ประไพ เชี่ยววณิชย์กร </v>
          </cell>
          <cell r="C403" t="str">
            <v>LBN - เงินกู้ธุรกิจ</v>
          </cell>
          <cell r="D403">
            <v>33214</v>
          </cell>
        </row>
        <row r="404">
          <cell r="A404" t="str">
            <v>001-00000811-2</v>
          </cell>
          <cell r="B404" t="str">
            <v>บริษัท สุนทรบุรี จำกัด</v>
          </cell>
          <cell r="C404" t="str">
            <v>RLB - เงินกู้ธุรกิจ (R)</v>
          </cell>
          <cell r="D404">
            <v>35709</v>
          </cell>
        </row>
        <row r="405">
          <cell r="A405" t="str">
            <v>001-00000837-6</v>
          </cell>
          <cell r="B405" t="str">
            <v>บริษัท จิราเฮ้าส์ จำกัด</v>
          </cell>
          <cell r="C405" t="str">
            <v>LBN - เงินกู้ธุรกิจ</v>
          </cell>
          <cell r="D405">
            <v>35116</v>
          </cell>
        </row>
        <row r="406">
          <cell r="A406" t="str">
            <v>001-00000535-5</v>
          </cell>
          <cell r="B406" t="str">
            <v xml:space="preserve">นาย ไพบูลย์ หาญสวัสดิ์ </v>
          </cell>
          <cell r="C406" t="str">
            <v>LBN - เงินกู้ธุรกิจ</v>
          </cell>
          <cell r="D406">
            <v>34822</v>
          </cell>
        </row>
        <row r="407">
          <cell r="A407" t="str">
            <v>001-00000465-8</v>
          </cell>
          <cell r="B407" t="str">
            <v>บริษัท ดิสทริค ดิเวอลอปเม้นท์ 2000 (โตทับเที่ยง) จำกัด</v>
          </cell>
          <cell r="C407" t="str">
            <v>LBN - เงินกู้ธุรกิจ</v>
          </cell>
          <cell r="D407">
            <v>35748</v>
          </cell>
        </row>
        <row r="408">
          <cell r="A408" t="str">
            <v>001-00000809-4</v>
          </cell>
          <cell r="B408" t="str">
            <v>บริษัท สุนทรบุรี จำกัด</v>
          </cell>
          <cell r="C408" t="str">
            <v>RLB - เงินกู้ธุรกิจ (R)</v>
          </cell>
          <cell r="D408">
            <v>35090</v>
          </cell>
        </row>
        <row r="409">
          <cell r="A409" t="str">
            <v>001-00000928-8</v>
          </cell>
          <cell r="B409" t="str">
            <v>บริษัท ทิมอิน กรุ๊ป จำกัด</v>
          </cell>
          <cell r="C409" t="str">
            <v>LBN - เงินกู้ธุรกิจ</v>
          </cell>
          <cell r="D409">
            <v>38072</v>
          </cell>
        </row>
        <row r="410">
          <cell r="A410" t="str">
            <v>001-00000847-6</v>
          </cell>
          <cell r="B410" t="str">
            <v xml:space="preserve">นาย ดุลยเดช บุนนาค </v>
          </cell>
          <cell r="C410" t="str">
            <v>RLB - เงินกู้ธุรกิจ (R)</v>
          </cell>
          <cell r="D410">
            <v>38144</v>
          </cell>
        </row>
        <row r="411">
          <cell r="A411" t="str">
            <v>001-00000466-7</v>
          </cell>
          <cell r="B411" t="str">
            <v>บริษัท ดิสทริค ดิเวอลอปเม้นท์ 2000 (โตทับเที่ยง) จำกัด</v>
          </cell>
          <cell r="C411" t="str">
            <v>LBN - เงินกู้ธุรกิจ</v>
          </cell>
          <cell r="D411">
            <v>35781</v>
          </cell>
        </row>
        <row r="412">
          <cell r="A412" t="str">
            <v>001-00000926-0</v>
          </cell>
          <cell r="B412" t="str">
            <v>บริษัท ศุภนิมิตร พร็อพเพอร์ตี้ จำกัด</v>
          </cell>
          <cell r="C412" t="str">
            <v>LBN - เงินกู้ธุรกิจ</v>
          </cell>
          <cell r="D412">
            <v>38065</v>
          </cell>
        </row>
        <row r="413">
          <cell r="A413" t="str">
            <v>001-00000943-3</v>
          </cell>
          <cell r="B413" t="str">
            <v xml:space="preserve">บริษัท ทัพพ์ จำกัด </v>
          </cell>
          <cell r="C413" t="str">
            <v>LBN - เงินกู้ธุรกิจ</v>
          </cell>
          <cell r="D413">
            <v>38145</v>
          </cell>
        </row>
        <row r="414">
          <cell r="A414" t="str">
            <v>001-00000854-9</v>
          </cell>
          <cell r="B414" t="str">
            <v>บริษัท เจ ซี เอ็น เคหะภัณฑ์ จำกัด</v>
          </cell>
          <cell r="C414" t="str">
            <v>LBN - เงินกู้ธุรกิจ</v>
          </cell>
          <cell r="D414">
            <v>36420</v>
          </cell>
        </row>
        <row r="415">
          <cell r="A415" t="str">
            <v>001-00000810-7</v>
          </cell>
          <cell r="B415" t="str">
            <v>บริษัท สุนทรบุรี จำกัด</v>
          </cell>
          <cell r="C415" t="str">
            <v>RLB - เงินกู้ธุรกิจ (R)</v>
          </cell>
          <cell r="D415">
            <v>35403</v>
          </cell>
        </row>
        <row r="416">
          <cell r="A416" t="str">
            <v>001-00000935-1</v>
          </cell>
          <cell r="B416" t="str">
            <v>บริษัท ศุภนิมิตร พร็อพเพอร์ตี้ จำกัด</v>
          </cell>
          <cell r="C416" t="str">
            <v>LBN - เงินกู้ธุรกิจ</v>
          </cell>
          <cell r="D416">
            <v>38089</v>
          </cell>
        </row>
        <row r="417">
          <cell r="A417" t="str">
            <v>001-00000418-5</v>
          </cell>
          <cell r="B417" t="str">
            <v xml:space="preserve">นาง สงาม เจริญรัถ </v>
          </cell>
          <cell r="C417" t="str">
            <v>RLB - เงินกู้ธุรกิจ (R)</v>
          </cell>
          <cell r="D417">
            <v>37468</v>
          </cell>
        </row>
        <row r="418">
          <cell r="A418" t="str">
            <v>001-00000419-4</v>
          </cell>
          <cell r="B418" t="str">
            <v xml:space="preserve">นาง สงาม เจริญรัถ </v>
          </cell>
          <cell r="C418" t="str">
            <v>RLB - เงินกู้ธุรกิจ (R)</v>
          </cell>
          <cell r="D418">
            <v>37468</v>
          </cell>
        </row>
        <row r="419">
          <cell r="A419" t="str">
            <v>001-00000834-9</v>
          </cell>
          <cell r="B419" t="str">
            <v xml:space="preserve">นาย วิรัช ปัณฑุกำพล </v>
          </cell>
          <cell r="C419" t="str">
            <v>LBN - เงินกู้ธุรกิจ</v>
          </cell>
          <cell r="D419">
            <v>33100</v>
          </cell>
        </row>
        <row r="420">
          <cell r="A420" t="str">
            <v>001-00000937-9</v>
          </cell>
          <cell r="B420" t="str">
            <v xml:space="preserve">บริษัท ทัพพ์ จำกัด </v>
          </cell>
          <cell r="C420" t="str">
            <v>LBN - เงินกู้ธุรกิจ</v>
          </cell>
          <cell r="D420">
            <v>38106</v>
          </cell>
        </row>
        <row r="421">
          <cell r="A421" t="str">
            <v>001-00000434-9</v>
          </cell>
          <cell r="B421" t="str">
            <v>นาย กฤษณะ ศิวะกฤษณ์กุล - นางสว่างศรี   ศิวะกฤษณ์กุล</v>
          </cell>
          <cell r="C421" t="str">
            <v>LBN - เงินกู้ธุรกิจ</v>
          </cell>
          <cell r="D421">
            <v>36646</v>
          </cell>
        </row>
        <row r="422">
          <cell r="A422" t="str">
            <v>001-00000867-6</v>
          </cell>
          <cell r="B422" t="str">
            <v>บริษัท อุทยานทักษิณนคร จำกัด</v>
          </cell>
          <cell r="C422" t="str">
            <v>LBN - เงินกู้ธุรกิจ</v>
          </cell>
          <cell r="D422">
            <v>35682</v>
          </cell>
        </row>
        <row r="423">
          <cell r="A423" t="str">
            <v>001-00000942-4</v>
          </cell>
          <cell r="B423" t="str">
            <v>บริษัท สิทธารมย์ รีเจนท์ จำกัด</v>
          </cell>
          <cell r="C423" t="str">
            <v>LBN - เงินกู้ธุรกิจ</v>
          </cell>
          <cell r="D423">
            <v>38135</v>
          </cell>
        </row>
        <row r="424">
          <cell r="A424" t="str">
            <v>001-00000597-3</v>
          </cell>
          <cell r="B424" t="str">
            <v>บริษัท คอนกรีตทักษิณนคร จำกัด</v>
          </cell>
          <cell r="C424" t="str">
            <v>LBN - เงินกู้ธุรกิจ</v>
          </cell>
          <cell r="D424">
            <v>35538</v>
          </cell>
        </row>
        <row r="425">
          <cell r="A425" t="str">
            <v>001-00000743-7</v>
          </cell>
          <cell r="B425" t="str">
            <v>บริษัท สุนทรบุรี จำกัด</v>
          </cell>
          <cell r="C425" t="str">
            <v>RLB - เงินกู้ธุรกิจ (R)</v>
          </cell>
          <cell r="D425">
            <v>34635</v>
          </cell>
        </row>
        <row r="426">
          <cell r="A426" t="str">
            <v>001-00000244-3</v>
          </cell>
          <cell r="B426" t="str">
            <v>บริษัท มนัสสวาท จำกัด</v>
          </cell>
          <cell r="C426" t="str">
            <v>LBN - เงินกู้ธุรกิจ</v>
          </cell>
          <cell r="D426">
            <v>32869</v>
          </cell>
        </row>
        <row r="427">
          <cell r="A427" t="str">
            <v>001-00000555-5</v>
          </cell>
          <cell r="B427" t="str">
            <v>บริษัท ขอนแก่นซิตี้แลนด์ จำกัด</v>
          </cell>
          <cell r="C427" t="str">
            <v>RLB - เงินกู้ธุรกิจ (R)</v>
          </cell>
          <cell r="D427">
            <v>35703</v>
          </cell>
        </row>
        <row r="428">
          <cell r="A428" t="str">
            <v>001-00000921-5</v>
          </cell>
          <cell r="B428" t="str">
            <v>บริษัท ศุภนิมิตร พร็อพเพอร์ตี้ จำกัด</v>
          </cell>
          <cell r="C428" t="str">
            <v>LBN - เงินกู้ธุรกิจ</v>
          </cell>
          <cell r="D428">
            <v>38043</v>
          </cell>
        </row>
        <row r="429">
          <cell r="A429" t="str">
            <v>001-00000920-9</v>
          </cell>
          <cell r="B429" t="str">
            <v>บริษัท เอกจิตร พร็อพเพอร์ตี้ จำกัด</v>
          </cell>
          <cell r="C429" t="str">
            <v>RCD - สัญญาประนีประนอมยอมความ (R)</v>
          </cell>
          <cell r="D429">
            <v>37939</v>
          </cell>
        </row>
        <row r="430">
          <cell r="A430" t="str">
            <v>001-00000866-7</v>
          </cell>
          <cell r="B430" t="str">
            <v>บริษัท อุทยานทักษิณนคร จำกัด</v>
          </cell>
          <cell r="C430" t="str">
            <v>LBN - เงินกู้ธุรกิจ</v>
          </cell>
          <cell r="D430">
            <v>35598</v>
          </cell>
        </row>
        <row r="431">
          <cell r="A431" t="str">
            <v>001-00000373-7</v>
          </cell>
          <cell r="B431" t="str">
            <v xml:space="preserve">นาย วิวัฒน์ งามดำรงค์ </v>
          </cell>
          <cell r="C431" t="str">
            <v>LBN - เงินกู้ธุรกิจ</v>
          </cell>
          <cell r="D431">
            <v>35375</v>
          </cell>
        </row>
        <row r="432">
          <cell r="A432" t="str">
            <v>001-00000554-6</v>
          </cell>
          <cell r="B432" t="str">
            <v>บริษัท ขอนแก่นซิตี้แลนด์ จำกัด</v>
          </cell>
          <cell r="C432" t="str">
            <v>RLB - เงินกู้ธุรกิจ (R)</v>
          </cell>
          <cell r="D432">
            <v>35298</v>
          </cell>
        </row>
        <row r="433">
          <cell r="C433" t="str">
            <v>เงินต้น</v>
          </cell>
        </row>
        <row r="434">
          <cell r="C434" t="str">
            <v>ดอกเบี้ยตั้งพัก</v>
          </cell>
        </row>
        <row r="435">
          <cell r="C435" t="str">
            <v>รวม</v>
          </cell>
        </row>
        <row r="441">
          <cell r="A441" t="str">
            <v>ดอกเบี้ยตั้งพัก</v>
          </cell>
        </row>
        <row r="442">
          <cell r="A442" t="str">
            <v>001-00000674-9</v>
          </cell>
          <cell r="B442" t="str">
            <v xml:space="preserve">นางสาว พัฒนา เต๋จ๊ะ </v>
          </cell>
          <cell r="C442" t="str">
            <v>RLH - เงินกู้ผ่อนชำระบ้านและที่ดิน (R)</v>
          </cell>
        </row>
        <row r="443">
          <cell r="A443" t="str">
            <v>001-00000830-7</v>
          </cell>
          <cell r="B443" t="str">
            <v>นาย ธนกร ทรัพย์ประเสริฐ / นางนภศร  ทรัพย์ประเสริฐ</v>
          </cell>
          <cell r="C443" t="str">
            <v>RLH - เงินกู้ผ่อนชำระบ้านและที่ดิน (R)</v>
          </cell>
        </row>
        <row r="444">
          <cell r="A444" t="str">
            <v>001-00000198-2</v>
          </cell>
          <cell r="B444" t="str">
            <v>นาง เต็มเดือน น้อยฉวี - นางสาวสุกัญญา ทรัพย์อังกูร</v>
          </cell>
          <cell r="C444" t="str">
            <v>RLH - เงินกู้ผ่อนชำระบ้านและที่ดิน (R)</v>
          </cell>
        </row>
        <row r="445">
          <cell r="A445" t="str">
            <v>001-00000507-3</v>
          </cell>
          <cell r="B445" t="str">
            <v>นางสาว สกาว ต่วนเครือ  - นางสาวณวรัตน์  ต่วนเครือ</v>
          </cell>
          <cell r="C445" t="str">
            <v>RLH - เงินกู้ผ่อนชำระบ้านและที่ดิน (R)</v>
          </cell>
        </row>
        <row r="446">
          <cell r="A446" t="str">
            <v>001-00000312-8</v>
          </cell>
          <cell r="B446" t="str">
            <v>นาย อภิชาติ ศิริวรรณชัย</v>
          </cell>
          <cell r="C446" t="str">
            <v>RLB - เงินกู้ธุรกิจ (R)</v>
          </cell>
        </row>
        <row r="447">
          <cell r="A447" t="str">
            <v>001-00000668-5</v>
          </cell>
          <cell r="B447" t="str">
            <v>นาย ศุภวัฒน์ อั้นใจใหญ่ / น.ส.สุนีย์  จิรเมธวรพงศ์</v>
          </cell>
          <cell r="C447" t="str">
            <v>RLH - เงินกู้ผ่อนชำระบ้านและที่ดิน (R)</v>
          </cell>
        </row>
        <row r="448">
          <cell r="A448" t="str">
            <v>001-00000673-0</v>
          </cell>
          <cell r="B448" t="str">
            <v xml:space="preserve">นางสาว พัฒนา เต๋จ๊ะ </v>
          </cell>
          <cell r="C448" t="str">
            <v>RLH - เงินกู้ผ่อนชำระบ้านและที่ดิน (R)</v>
          </cell>
        </row>
        <row r="449">
          <cell r="A449" t="str">
            <v>001-00000763-7</v>
          </cell>
          <cell r="B449" t="str">
            <v>นาย เอนก นะมิ / นางจำรีรัตน์  นะมิ</v>
          </cell>
          <cell r="C449" t="str">
            <v>RLH - เงินกู้ผ่อนชำระบ้านและที่ดิน (R)</v>
          </cell>
        </row>
        <row r="450">
          <cell r="A450" t="str">
            <v>001-00000749-1</v>
          </cell>
          <cell r="B450" t="str">
            <v xml:space="preserve">นาย ธีรพงศ์ จิตปัญญา </v>
          </cell>
          <cell r="C450" t="str">
            <v>RLH - เงินกู้ผ่อนชำระบ้านและที่ดิน (R)</v>
          </cell>
        </row>
        <row r="451">
          <cell r="A451" t="str">
            <v>001-00000336-4</v>
          </cell>
          <cell r="B451" t="str">
            <v xml:space="preserve">นางสาวจุไรรัตน์(จุฑาทิพย์)   พึงวิทยานุกูล </v>
          </cell>
          <cell r="C451" t="str">
            <v>LHS - เงินกู้ผ่อนชำระบ้านและที่ดิน</v>
          </cell>
        </row>
        <row r="452">
          <cell r="A452" t="str">
            <v>001-00000719-1</v>
          </cell>
          <cell r="B452" t="str">
            <v>นาง สุวรรณี คุ้มเดช / ร.ต.ปฏิมากร  คุ้มเดช</v>
          </cell>
          <cell r="C452" t="str">
            <v>RLH - เงินกู้ผ่อนชำระบ้านและที่ดิน (R)</v>
          </cell>
        </row>
        <row r="453">
          <cell r="A453" t="str">
            <v>001-00000204-3</v>
          </cell>
          <cell r="B453" t="str">
            <v>นางสาว ชุติมา อยู่ยืน -  นางสาวชนิดา   อยุ่ยืน</v>
          </cell>
          <cell r="C453" t="str">
            <v>RLH - เงินกู้ผ่อนชำระบ้านและที่ดิน (R)</v>
          </cell>
        </row>
        <row r="454">
          <cell r="A454" t="str">
            <v>001-00000330-4</v>
          </cell>
          <cell r="B454" t="str">
            <v>นาง บุษบา แสงสุข -  นายวีระเดช  แสงสุข</v>
          </cell>
          <cell r="C454" t="str">
            <v>RLH - เงินกู้ผ่อนชำระบ้านและที่ดิน (R)</v>
          </cell>
        </row>
        <row r="455">
          <cell r="A455" t="str">
            <v>001-00000068-9</v>
          </cell>
          <cell r="B455" t="str">
            <v>นาย ธนวัฒน์ พฤกษสุขเกษม - นางสายจิต  พฤกษสุขเกษม</v>
          </cell>
          <cell r="C455" t="str">
            <v>RLH - เงินกู้ผ่อนชำระบ้านและที่ดิน (R)</v>
          </cell>
        </row>
        <row r="456">
          <cell r="A456" t="str">
            <v>001-00000492-1</v>
          </cell>
          <cell r="B456" t="str">
            <v>นางสาว ออมทรัพย์ สรณาคมน์ -  นายเกษม  สรณาคมน์</v>
          </cell>
          <cell r="C456" t="str">
            <v>RLH - เงินกู้ผ่อนชำระบ้านและที่ดิน (R)</v>
          </cell>
        </row>
        <row r="457">
          <cell r="A457" t="str">
            <v>001-00000741-9</v>
          </cell>
          <cell r="B457" t="str">
            <v xml:space="preserve">นาย มานิตย์ วิทยาอมรพันธ์ </v>
          </cell>
          <cell r="C457" t="str">
            <v>RLH - เงินกู้ผ่อนชำระบ้านและที่ดิน (R)</v>
          </cell>
        </row>
        <row r="458">
          <cell r="A458" t="str">
            <v>001-00000199-1</v>
          </cell>
          <cell r="B458" t="str">
            <v xml:space="preserve">นายนที - นางเมตตา อมาตยกุล </v>
          </cell>
          <cell r="C458" t="str">
            <v>RLB - เงินกู้ธุรกิจ (R)</v>
          </cell>
        </row>
        <row r="459">
          <cell r="A459" t="str">
            <v>001-00000742-8</v>
          </cell>
          <cell r="B459" t="str">
            <v xml:space="preserve">นาย มานิตย์ วิทยาอมรพันธ์ </v>
          </cell>
          <cell r="C459" t="str">
            <v>RLH - เงินกู้ผ่อนชำระบ้านและที่ดิน (R)</v>
          </cell>
        </row>
        <row r="460">
          <cell r="A460" t="str">
            <v>001-00000643-0</v>
          </cell>
          <cell r="B460" t="str">
            <v>นาย ธนกร ทรัพย์ประเสริฐ - นางนภศร  ทรัพย์ประเสริฐ</v>
          </cell>
          <cell r="C460" t="str">
            <v>RLH - เงินกู้ผ่อนชำระบ้านและที่ดิน (R)</v>
          </cell>
        </row>
        <row r="461">
          <cell r="A461" t="str">
            <v>001-00000444-9</v>
          </cell>
          <cell r="B461" t="str">
            <v xml:space="preserve">นาย สุวิทย์ วิชชาวุธ </v>
          </cell>
          <cell r="C461" t="str">
            <v>RLH - เงินกู้ผ่อนชำระบ้านและที่ดิน (R)</v>
          </cell>
        </row>
        <row r="462">
          <cell r="A462" t="str">
            <v>001-00000017-0</v>
          </cell>
          <cell r="B462" t="str">
            <v>นายจะเรศ ทะสดวก / นางบุญช่วย  ทะสดวก</v>
          </cell>
          <cell r="C462" t="str">
            <v>RLH - เงินกู้ผ่อนชำระบ้านและที่ดิน (R)</v>
          </cell>
        </row>
        <row r="463">
          <cell r="A463" t="str">
            <v>001-00000521-9</v>
          </cell>
          <cell r="B463" t="str">
            <v xml:space="preserve">นางสาว วรรณิสา ชัยประเสริฐ </v>
          </cell>
          <cell r="C463" t="str">
            <v>RLH - เงินกู้ผ่อนชำระบ้านและที่ดิน (R)</v>
          </cell>
        </row>
        <row r="464">
          <cell r="A464" t="str">
            <v>001-00000246-1</v>
          </cell>
          <cell r="B464" t="str">
            <v>นายสุรศักดิ์ เพ็ชรภา</v>
          </cell>
          <cell r="C464" t="str">
            <v>RLH - เงินกู้ผ่อนชำระบ้านและที่ดิน (R)</v>
          </cell>
        </row>
        <row r="465">
          <cell r="A465" t="str">
            <v>001-00000429-4</v>
          </cell>
          <cell r="B465" t="str">
            <v>นางสาว วราภรณ์ มีนรัตนทรัพย์  - นายประเสริฐ   มีนรัตนทรัพย์</v>
          </cell>
          <cell r="C465" t="str">
            <v>RLH - เงินกู้ผ่อนชำระบ้านและที่ดิน (R)</v>
          </cell>
        </row>
        <row r="466">
          <cell r="A466" t="str">
            <v>001-00000203-4</v>
          </cell>
          <cell r="B466" t="str">
            <v>นาย บุญช่วย ปรีชนิด -  นาง ฐิติมน   ไชยเดช</v>
          </cell>
          <cell r="C466" t="str">
            <v>RLH - เงินกู้ผ่อนชำระบ้านและที่ดิน (R)</v>
          </cell>
        </row>
        <row r="467">
          <cell r="A467" t="str">
            <v>001-00000766-4</v>
          </cell>
          <cell r="B467" t="str">
            <v>นาย เสกสิทธิ์ ศรีเลิศ / นางนุศรา  ศรีเลิศ</v>
          </cell>
          <cell r="C467" t="str">
            <v>RLH - เงินกู้ผ่อนชำระบ้านและที่ดิน (R)</v>
          </cell>
        </row>
        <row r="468">
          <cell r="A468" t="str">
            <v>001-00000619-4</v>
          </cell>
          <cell r="B468" t="str">
            <v xml:space="preserve">นางสาว กนกวรรณ รุกขจินดา </v>
          </cell>
          <cell r="C468" t="str">
            <v>RLH - เงินกู้ผ่อนชำระบ้านและที่ดิน (R)</v>
          </cell>
        </row>
        <row r="469">
          <cell r="A469" t="str">
            <v>001-00000422-1</v>
          </cell>
          <cell r="B469" t="str">
            <v>นาย ไพรัตน์ บรรเลงใจ</v>
          </cell>
          <cell r="C469" t="str">
            <v>RLH - เงินกู้ผ่อนชำระบ้านและที่ดิน (R)</v>
          </cell>
        </row>
        <row r="470">
          <cell r="A470" t="str">
            <v>001-00000750-4</v>
          </cell>
          <cell r="B470" t="str">
            <v>นาย ชัยสิทธิ์ จั่นทรัพย์ / น.ส.ดรุณี  แก้วปาริฉัตร</v>
          </cell>
          <cell r="C470" t="str">
            <v>RLH - เงินกู้ผ่อนชำระบ้านและที่ดิน (R)</v>
          </cell>
        </row>
        <row r="471">
          <cell r="A471" t="str">
            <v>001-00000099-8</v>
          </cell>
          <cell r="B471" t="str">
            <v xml:space="preserve">นาย ธานี ธารภาค </v>
          </cell>
          <cell r="C471" t="str">
            <v>LHS - เงินกู้ผ่อนชำระบ้านและที่ดิน</v>
          </cell>
        </row>
        <row r="472">
          <cell r="A472" t="str">
            <v>001-00000549-1</v>
          </cell>
          <cell r="B472" t="str">
            <v>นาย มนูญ มุ่งพาลชล -  นางราตรี   มุ่งพาลชล</v>
          </cell>
          <cell r="C472" t="str">
            <v>LHS - เงินกู้ผ่อนชำระบ้านและที่ดิน</v>
          </cell>
        </row>
        <row r="473">
          <cell r="A473" t="str">
            <v>001-00000717-3</v>
          </cell>
          <cell r="B473" t="str">
            <v>นาง สุวรรณี คุ้มเดช / ร.ต.ปฏิมากร  คุ้มเดช</v>
          </cell>
          <cell r="C473" t="str">
            <v>RLH - เงินกู้ผ่อนชำระบ้านและที่ดิน (R)</v>
          </cell>
        </row>
        <row r="474">
          <cell r="A474" t="str">
            <v>001-00000407-6</v>
          </cell>
          <cell r="B474" t="str">
            <v>นางสาว พีรพรรณ เนินอุไร  - นายอภิชาติ(วรรธนะ)    แซ่เฮง(ศุภธีรเลิศ)</v>
          </cell>
          <cell r="C474" t="str">
            <v>LBN - เงินกู้ธุรกิจ</v>
          </cell>
        </row>
        <row r="475">
          <cell r="A475" t="str">
            <v>001-00000318-2</v>
          </cell>
          <cell r="B475" t="str">
            <v xml:space="preserve">นางสาว ภัสรา อุปถัมภ์ </v>
          </cell>
          <cell r="C475" t="str">
            <v>RLH - เงินกู้ผ่อนชำระบ้านและที่ดิน (R)</v>
          </cell>
        </row>
        <row r="476">
          <cell r="A476" t="str">
            <v>001-00000411-2</v>
          </cell>
          <cell r="B476" t="str">
            <v xml:space="preserve">นาย ชาญณรงค์ ภูผา </v>
          </cell>
          <cell r="C476" t="str">
            <v>RLH - เงินกู้ผ่อนชำระบ้านและที่ดิน (R)</v>
          </cell>
        </row>
        <row r="477">
          <cell r="A477" t="str">
            <v>001-00000418-5</v>
          </cell>
          <cell r="B477" t="str">
            <v xml:space="preserve">นาง สงาม เจริญรัถ </v>
          </cell>
          <cell r="C477" t="str">
            <v>RLB - เงินกู้ธุรกิจ (R)</v>
          </cell>
        </row>
        <row r="478">
          <cell r="A478" t="str">
            <v>001-00000326-4</v>
          </cell>
          <cell r="B478" t="str">
            <v>นางสาว รุ่งนภา เอี่ยมพรหมมาศ   -  นางสาววราภรณ์  เอี่ยมพรหมมาศ</v>
          </cell>
          <cell r="C478" t="str">
            <v>RLH - เงินกู้ผ่อนชำระบ้านและที่ดิน (R)</v>
          </cell>
        </row>
        <row r="479">
          <cell r="A479" t="str">
            <v>001-00000161-9</v>
          </cell>
          <cell r="B479" t="str">
            <v>นางสาวเพ็ญศรี วงษ์ปาน</v>
          </cell>
          <cell r="C479" t="str">
            <v>RLH - เงินกู้ผ่อนชำระบ้านและที่ดิน (R)</v>
          </cell>
        </row>
        <row r="480">
          <cell r="A480" t="str">
            <v>001-00000419-4</v>
          </cell>
          <cell r="B480" t="str">
            <v xml:space="preserve">นาง สงาม เจริญรัถ </v>
          </cell>
          <cell r="C480" t="str">
            <v>RLB - เงินกู้ธุรกิจ (R)</v>
          </cell>
        </row>
        <row r="481">
          <cell r="A481" t="str">
            <v>001-00000590-4</v>
          </cell>
          <cell r="B481" t="str">
            <v>นาย พิชัย แก้วผูกนาค / นางลักขณา  แก้วผูกนาค</v>
          </cell>
          <cell r="C481" t="str">
            <v>RLB - เงินกู้ธุรกิจ (R)</v>
          </cell>
        </row>
        <row r="482">
          <cell r="A482" t="str">
            <v>001-00000787-3</v>
          </cell>
          <cell r="B482" t="str">
            <v xml:space="preserve">นาย วีระพันธ์ ไตรสุวรรณ </v>
          </cell>
          <cell r="C482" t="str">
            <v>LHS - เงินกู้ผ่อนชำระบ้านและที่ดิน</v>
          </cell>
        </row>
        <row r="483">
          <cell r="A483" t="str">
            <v>001-00000064-3</v>
          </cell>
          <cell r="B483" t="str">
            <v xml:space="preserve">นาง ศรีสอางค์ เกษสำลี </v>
          </cell>
          <cell r="C483" t="str">
            <v>RLB - เงินกู้ธุรกิจ (R)</v>
          </cell>
        </row>
        <row r="484">
          <cell r="A484" t="str">
            <v>001-00000764-6</v>
          </cell>
          <cell r="B484" t="str">
            <v xml:space="preserve">นาง ดวงพร พลัดพริ้ง </v>
          </cell>
          <cell r="C484" t="str">
            <v>RLB - เงินกู้ธุรกิจ (R)</v>
          </cell>
        </row>
        <row r="485">
          <cell r="A485" t="str">
            <v>001-00000401-2</v>
          </cell>
          <cell r="B485" t="str">
            <v>นางสาว สิริวัฒนา คงสวัสดิ์ - นางสาวเสาวภา  คงสวัสดิ์ - นายพงษ์เทพ  คงสวัสดิ์</v>
          </cell>
          <cell r="C485" t="str">
            <v>LHS - เงินกู้ผ่อนชำระบ้านและที่ดิน</v>
          </cell>
        </row>
        <row r="486">
          <cell r="A486" t="str">
            <v>001-00000617-6</v>
          </cell>
          <cell r="B486" t="str">
            <v xml:space="preserve">นาย กิตติ เลิศวศิน </v>
          </cell>
          <cell r="C486" t="str">
            <v>RLH - เงินกู้ผ่อนชำระบ้านและที่ดิน (R)</v>
          </cell>
        </row>
        <row r="487">
          <cell r="A487" t="str">
            <v>001-00000496-7</v>
          </cell>
          <cell r="B487" t="str">
            <v xml:space="preserve">นาย เกรียงไกร มูลสุวรรณ์ </v>
          </cell>
          <cell r="C487" t="str">
            <v>RLH - เงินกู้ผ่อนชำระบ้านและที่ดิน (R)</v>
          </cell>
        </row>
        <row r="488">
          <cell r="A488" t="str">
            <v>001-00000015-2</v>
          </cell>
          <cell r="B488" t="str">
            <v xml:space="preserve">นาย ชูเกียรติ ประมูลผล </v>
          </cell>
          <cell r="C488" t="str">
            <v>RLB - เงินกู้ธุรกิจ (R)</v>
          </cell>
        </row>
        <row r="489">
          <cell r="A489" t="str">
            <v>001-00000847-6</v>
          </cell>
          <cell r="B489" t="str">
            <v xml:space="preserve">นาย ดุลยเดช บุนนาค </v>
          </cell>
          <cell r="C489" t="str">
            <v>RLB - เงินกู้ธุรกิจ (R)</v>
          </cell>
        </row>
        <row r="490">
          <cell r="A490" t="str">
            <v>001-00000451-2</v>
          </cell>
          <cell r="B490" t="str">
            <v>นาย ประดิษฐ์ สุภาพันธ์ / นางอนงค์  สุภาพันธ์</v>
          </cell>
          <cell r="C490" t="str">
            <v>RLH - เงินกู้ผ่อนชำระบ้านและที่ดิน (R)</v>
          </cell>
        </row>
        <row r="491">
          <cell r="A491" t="str">
            <v>001-00000857-6</v>
          </cell>
          <cell r="B491" t="str">
            <v>บริษัท เจ ซี เอ็น เคหะภัณฑ์ จำกัด</v>
          </cell>
          <cell r="C491" t="str">
            <v>ACD - สัญญารับสภาพหนี้</v>
          </cell>
        </row>
        <row r="492">
          <cell r="C492" t="str">
            <v>ดอกเบี้ยตั้งพัก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4">
          <cell r="B4">
            <v>8500000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เงินกู้ MGC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</sheetNames>
    <sheetDataSet>
      <sheetData sheetId="0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WorkBookProperties"/>
      <sheetName val="BneLog"/>
      <sheetName val="Sheet1"/>
      <sheetName val="J E - 801"/>
      <sheetName val="Wire Instruction"/>
      <sheetName val="New 20M_001-2013"/>
      <sheetName val="New 20M_002-2013"/>
      <sheetName val="New 4M_003-2013 closed"/>
      <sheetName val="44M_004-2012 Replacement"/>
      <sheetName val="TUF Calculation"/>
      <sheetName val="20M_003-2010"/>
      <sheetName val="15M_004-2010"/>
      <sheetName val="9M_001-2012"/>
    </sheetNames>
    <sheetDataSet>
      <sheetData sheetId="0">
        <row r="1">
          <cell r="A1" t="str">
            <v>No</v>
          </cell>
        </row>
        <row r="2">
          <cell r="A2" t="str">
            <v>Yes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</sheetNames>
    <sheetDataSet>
      <sheetData sheetId="0"/>
      <sheetData sheetId="1">
        <row r="6">
          <cell r="B6" t="str">
            <v>6.  INVENTORIES</v>
          </cell>
        </row>
      </sheetData>
      <sheetData sheetId="2"/>
      <sheetData sheetId="3"/>
      <sheetData sheetId="4">
        <row r="7">
          <cell r="E7">
            <v>11065666</v>
          </cell>
          <cell r="F7">
            <v>10656666</v>
          </cell>
          <cell r="G7">
            <v>409000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E8">
            <v>2287100440.8499999</v>
          </cell>
          <cell r="F8">
            <v>2074689095.78</v>
          </cell>
          <cell r="G8">
            <v>212411345.06999993</v>
          </cell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E9">
            <v>1194556328.1199999</v>
          </cell>
          <cell r="F9">
            <v>1132769466.1400001</v>
          </cell>
          <cell r="G9">
            <v>61786861.979999781</v>
          </cell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E10">
            <v>552167692.59000003</v>
          </cell>
          <cell r="F10">
            <v>473024080.53999996</v>
          </cell>
          <cell r="G10">
            <v>79143612.050000072</v>
          </cell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E11">
            <v>90834957.150000006</v>
          </cell>
          <cell r="F11">
            <v>80297751.980000004</v>
          </cell>
          <cell r="G11">
            <v>10537205.170000002</v>
          </cell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E12">
            <v>59545953</v>
          </cell>
          <cell r="F12">
            <v>50156769</v>
          </cell>
          <cell r="G12">
            <v>9389184</v>
          </cell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E13">
            <v>3462879055</v>
          </cell>
          <cell r="F13">
            <v>3041399055</v>
          </cell>
          <cell r="G13">
            <v>421480000</v>
          </cell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E14">
            <v>7658150092.71</v>
          </cell>
          <cell r="F14">
            <v>6862992884.4400005</v>
          </cell>
          <cell r="G14">
            <v>795157208.26999974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E17">
            <v>357101744.82999998</v>
          </cell>
          <cell r="F17">
            <v>110160960.59999999</v>
          </cell>
          <cell r="G17">
            <v>246940784.22999999</v>
          </cell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E18">
            <v>13132760.42</v>
          </cell>
          <cell r="F18">
            <v>13541760.42</v>
          </cell>
          <cell r="G18">
            <v>-409000</v>
          </cell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E19">
            <v>23977793.59</v>
          </cell>
          <cell r="F19">
            <v>282745666</v>
          </cell>
          <cell r="G19">
            <v>-258767872.41</v>
          </cell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E20">
            <v>141480863.85999998</v>
          </cell>
          <cell r="F20">
            <v>145596510.27000001</v>
          </cell>
          <cell r="G20">
            <v>-4115646.4100000262</v>
          </cell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E21">
            <v>76798791.600000009</v>
          </cell>
          <cell r="F21">
            <v>48825594</v>
          </cell>
          <cell r="G21">
            <v>27973197.600000009</v>
          </cell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E22">
            <v>8096260.5199999996</v>
          </cell>
          <cell r="F22">
            <v>7918386.8600000003</v>
          </cell>
          <cell r="G22">
            <v>177873.65999999922</v>
          </cell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E23">
            <v>50549422.948472001</v>
          </cell>
          <cell r="F23">
            <v>50583322.216239989</v>
          </cell>
          <cell r="G23">
            <v>-33899.267767988145</v>
          </cell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E24">
            <v>1158199.95</v>
          </cell>
          <cell r="F24">
            <v>214471</v>
          </cell>
          <cell r="G24">
            <v>943728.95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E25">
            <v>96611979.049999982</v>
          </cell>
          <cell r="F25">
            <v>63853463.879999995</v>
          </cell>
          <cell r="G25">
            <v>32758515.169999987</v>
          </cell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E26">
            <v>768907816.76847196</v>
          </cell>
          <cell r="F26">
            <v>723440135.24624002</v>
          </cell>
          <cell r="G26">
            <v>45467681.522231974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E30">
            <v>3650296.4</v>
          </cell>
          <cell r="F30">
            <v>33677074.490000002</v>
          </cell>
          <cell r="G30">
            <v>-30026778.090000004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E31">
            <v>47507.29</v>
          </cell>
          <cell r="F31">
            <v>1687369.04</v>
          </cell>
          <cell r="G31">
            <v>-1639861.75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E32">
            <v>13909090.130000001</v>
          </cell>
          <cell r="F32">
            <v>65018188.770000011</v>
          </cell>
          <cell r="G32">
            <v>-51109098.640000008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F33">
            <v>112230522.96999997</v>
          </cell>
          <cell r="G33">
            <v>-112230522.96999997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E34">
            <v>261173.77</v>
          </cell>
          <cell r="F34">
            <v>257260</v>
          </cell>
          <cell r="G34">
            <v>3913.7699999999895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E35">
            <v>42800</v>
          </cell>
          <cell r="F35">
            <v>0</v>
          </cell>
          <cell r="G35">
            <v>42800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E36">
            <v>17910867.59</v>
          </cell>
          <cell r="F36">
            <v>212870415.26999998</v>
          </cell>
          <cell r="G36">
            <v>-194959547.67999998</v>
          </cell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E38">
            <v>8444968777.0684719</v>
          </cell>
          <cell r="F38">
            <v>7799303434.9562397</v>
          </cell>
          <cell r="G38">
            <v>645665342.11223173</v>
          </cell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E39">
            <v>-1960723036.0443633</v>
          </cell>
          <cell r="F39">
            <v>-1684727028.8194604</v>
          </cell>
          <cell r="G39">
            <v>-275996007.22490287</v>
          </cell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E41">
            <v>6484245741.0241089</v>
          </cell>
          <cell r="F41">
            <v>6114576406.1367798</v>
          </cell>
          <cell r="G41">
            <v>369669334.88732886</v>
          </cell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  <row r="43">
          <cell r="E43">
            <v>58.02410888671875</v>
          </cell>
        </row>
      </sheetData>
      <sheetData sheetId="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um_amt_mount"/>
      <sheetName val="KTB"/>
      <sheetName val="TFB"/>
      <sheetName val="SCB 1 - Current"/>
      <sheetName val="SCB 2 - Current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N-4.4"/>
      <sheetName val="Cashflow"/>
      <sheetName val="D-con-toll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เอกอุดร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60_12"/>
      <sheetName val="0190"/>
    </sheetNames>
    <sheetDataSet>
      <sheetData sheetId="0">
        <row r="1">
          <cell r="A1" t="str">
            <v>Stat</v>
          </cell>
          <cell r="C1" t="str">
            <v>Assignment</v>
          </cell>
          <cell r="D1" t="str">
            <v>Doc.no.</v>
          </cell>
          <cell r="E1" t="str">
            <v>BA</v>
          </cell>
          <cell r="F1" t="str">
            <v>Type</v>
          </cell>
          <cell r="G1" t="str">
            <v>PK</v>
          </cell>
          <cell r="H1" t="str">
            <v>Tx</v>
          </cell>
          <cell r="I1" t="str">
            <v>Clrng doc.</v>
          </cell>
          <cell r="J1" t="str">
            <v>Doc. date</v>
          </cell>
          <cell r="K1" t="str">
            <v>Amount in local cur.</v>
          </cell>
          <cell r="L1" t="str">
            <v>LCurr</v>
          </cell>
          <cell r="M1" t="str">
            <v>Text</v>
          </cell>
        </row>
        <row r="2">
          <cell r="A2" t="str">
            <v>@01@</v>
          </cell>
          <cell r="B2" t="str">
            <v>com</v>
          </cell>
          <cell r="C2" t="str">
            <v>270</v>
          </cell>
          <cell r="D2" t="str">
            <v>0830032798</v>
          </cell>
          <cell r="E2" t="str">
            <v/>
          </cell>
          <cell r="F2" t="str">
            <v>KR</v>
          </cell>
          <cell r="G2" t="str">
            <v>31</v>
          </cell>
          <cell r="H2" t="str">
            <v/>
          </cell>
          <cell r="I2" t="str">
            <v>0934000303</v>
          </cell>
          <cell r="J2">
            <v>39784</v>
          </cell>
          <cell r="K2">
            <v>-226303.83</v>
          </cell>
          <cell r="L2" t="str">
            <v>THB</v>
          </cell>
          <cell r="M2" t="str">
            <v>AGRI COM INV.3086603137,3138</v>
          </cell>
        </row>
        <row r="3">
          <cell r="A3" t="str">
            <v>@01@</v>
          </cell>
          <cell r="B3" t="str">
            <v>com</v>
          </cell>
          <cell r="C3" t="str">
            <v>050/124</v>
          </cell>
          <cell r="D3" t="str">
            <v>0830033448</v>
          </cell>
          <cell r="E3" t="str">
            <v/>
          </cell>
          <cell r="F3" t="str">
            <v>KR</v>
          </cell>
          <cell r="G3" t="str">
            <v>31</v>
          </cell>
          <cell r="H3" t="str">
            <v/>
          </cell>
          <cell r="I3" t="str">
            <v>0934000681</v>
          </cell>
          <cell r="J3">
            <v>39794</v>
          </cell>
          <cell r="K3">
            <v>-24799.279999999999</v>
          </cell>
          <cell r="L3" t="str">
            <v>THB</v>
          </cell>
          <cell r="M3" t="str">
            <v>KAWASHO COM INV.3086604285,4366</v>
          </cell>
        </row>
        <row r="4">
          <cell r="A4" t="str">
            <v>@01@</v>
          </cell>
          <cell r="B4" t="str">
            <v>com</v>
          </cell>
          <cell r="C4" t="str">
            <v>812011</v>
          </cell>
          <cell r="D4" t="str">
            <v>0830034095</v>
          </cell>
          <cell r="E4" t="str">
            <v/>
          </cell>
          <cell r="F4" t="str">
            <v>KR</v>
          </cell>
          <cell r="G4" t="str">
            <v>31</v>
          </cell>
          <cell r="H4" t="str">
            <v>V7</v>
          </cell>
          <cell r="I4" t="str">
            <v>0934000916</v>
          </cell>
          <cell r="J4">
            <v>39798</v>
          </cell>
          <cell r="K4">
            <v>-103358.27</v>
          </cell>
          <cell r="L4" t="str">
            <v>THB</v>
          </cell>
          <cell r="M4" t="str">
            <v>SIAM CANADIAN COM INV.3086604368,4425,4432</v>
          </cell>
        </row>
        <row r="5">
          <cell r="B5" t="str">
            <v>com Total</v>
          </cell>
          <cell r="K5">
            <v>-354461.38</v>
          </cell>
        </row>
        <row r="6">
          <cell r="A6" t="str">
            <v>@01@</v>
          </cell>
          <cell r="B6" t="str">
            <v>other</v>
          </cell>
          <cell r="C6" t="str">
            <v>NW-51-082</v>
          </cell>
          <cell r="D6" t="str">
            <v>0840086121</v>
          </cell>
          <cell r="E6" t="str">
            <v/>
          </cell>
          <cell r="F6" t="str">
            <v>RE</v>
          </cell>
          <cell r="G6" t="str">
            <v>31</v>
          </cell>
          <cell r="H6" t="str">
            <v>V7</v>
          </cell>
          <cell r="I6" t="str">
            <v>0934001118</v>
          </cell>
          <cell r="J6">
            <v>39805</v>
          </cell>
          <cell r="K6">
            <v>-180016.8</v>
          </cell>
          <cell r="L6" t="str">
            <v>THB</v>
          </cell>
          <cell r="M6" t="str">
            <v>701031Rack 6 U with accessories</v>
          </cell>
        </row>
        <row r="7">
          <cell r="A7" t="str">
            <v>@01@</v>
          </cell>
          <cell r="B7" t="str">
            <v>other</v>
          </cell>
          <cell r="C7" t="str">
            <v>080186</v>
          </cell>
          <cell r="D7" t="str">
            <v>0840081815</v>
          </cell>
          <cell r="E7" t="str">
            <v/>
          </cell>
          <cell r="F7" t="str">
            <v>RE</v>
          </cell>
          <cell r="G7" t="str">
            <v>31</v>
          </cell>
          <cell r="H7" t="str">
            <v>V7</v>
          </cell>
          <cell r="I7" t="str">
            <v>0934000650</v>
          </cell>
          <cell r="J7">
            <v>39791</v>
          </cell>
          <cell r="K7">
            <v>-19260</v>
          </cell>
          <cell r="L7" t="str">
            <v>THB</v>
          </cell>
          <cell r="M7" t="str">
            <v>701039ค่าแรงติดตั้งคอล์ยเย็นใหม่และรื้อ</v>
          </cell>
        </row>
        <row r="8">
          <cell r="A8" t="str">
            <v>@01@</v>
          </cell>
          <cell r="B8" t="str">
            <v>other</v>
          </cell>
          <cell r="C8" t="str">
            <v>080185</v>
          </cell>
          <cell r="D8" t="str">
            <v>0840081814</v>
          </cell>
          <cell r="E8" t="str">
            <v/>
          </cell>
          <cell r="F8" t="str">
            <v>RE</v>
          </cell>
          <cell r="G8" t="str">
            <v>31</v>
          </cell>
          <cell r="H8" t="str">
            <v>V7</v>
          </cell>
          <cell r="I8" t="str">
            <v>0934000650</v>
          </cell>
          <cell r="J8">
            <v>39791</v>
          </cell>
          <cell r="K8">
            <v>-12840</v>
          </cell>
          <cell r="L8" t="str">
            <v>THB</v>
          </cell>
          <cell r="M8" t="str">
            <v>701039ค่าวัสดุอุปกรณ์แก้ไขท่อน้ำเข้า-ออก</v>
          </cell>
        </row>
        <row r="9">
          <cell r="A9" t="str">
            <v>@01@</v>
          </cell>
          <cell r="B9" t="str">
            <v>other</v>
          </cell>
          <cell r="C9" t="str">
            <v>0810-0277</v>
          </cell>
          <cell r="D9" t="str">
            <v>0830028271</v>
          </cell>
          <cell r="E9" t="str">
            <v/>
          </cell>
          <cell r="F9" t="str">
            <v>KR</v>
          </cell>
          <cell r="G9" t="str">
            <v>31</v>
          </cell>
          <cell r="H9" t="str">
            <v/>
          </cell>
          <cell r="I9" t="str">
            <v>0934000304</v>
          </cell>
          <cell r="J9">
            <v>39736</v>
          </cell>
          <cell r="K9">
            <v>-5371.4</v>
          </cell>
          <cell r="L9" t="str">
            <v>THB</v>
          </cell>
          <cell r="M9" t="str">
            <v>701043 เครื่องLIGIDFREEZER</v>
          </cell>
        </row>
        <row r="10">
          <cell r="A10" t="str">
            <v>@01@</v>
          </cell>
          <cell r="B10" t="str">
            <v>other</v>
          </cell>
          <cell r="C10" t="str">
            <v>P3-0812008</v>
          </cell>
          <cell r="D10" t="str">
            <v>0840080705</v>
          </cell>
          <cell r="E10" t="str">
            <v/>
          </cell>
          <cell r="F10" t="str">
            <v>RE</v>
          </cell>
          <cell r="G10" t="str">
            <v>31</v>
          </cell>
          <cell r="H10" t="str">
            <v>V7</v>
          </cell>
          <cell r="I10" t="str">
            <v>0934000561</v>
          </cell>
          <cell r="J10">
            <v>39785</v>
          </cell>
          <cell r="K10">
            <v>-8988</v>
          </cell>
          <cell r="L10" t="str">
            <v>THB</v>
          </cell>
          <cell r="M10" t="str">
            <v>CARTRIDGE FILTER(5 micron x 30" )</v>
          </cell>
        </row>
        <row r="11">
          <cell r="A11" t="str">
            <v>@01@</v>
          </cell>
          <cell r="B11" t="str">
            <v>other</v>
          </cell>
          <cell r="C11" t="str">
            <v>27381</v>
          </cell>
          <cell r="D11" t="str">
            <v>0840077266</v>
          </cell>
          <cell r="E11" t="str">
            <v/>
          </cell>
          <cell r="F11" t="str">
            <v>RE</v>
          </cell>
          <cell r="G11" t="str">
            <v>31</v>
          </cell>
          <cell r="H11" t="str">
            <v>V7</v>
          </cell>
          <cell r="I11" t="str">
            <v>0934000191</v>
          </cell>
          <cell r="J11">
            <v>39771</v>
          </cell>
          <cell r="K11">
            <v>-19260</v>
          </cell>
          <cell r="L11" t="str">
            <v>THB</v>
          </cell>
          <cell r="M11" t="str">
            <v>กางเกงห้องเย็น</v>
          </cell>
        </row>
        <row r="12">
          <cell r="A12" t="str">
            <v>@01@</v>
          </cell>
          <cell r="B12" t="str">
            <v>other</v>
          </cell>
          <cell r="C12" t="str">
            <v>27466</v>
          </cell>
          <cell r="D12" t="str">
            <v>0840082407</v>
          </cell>
          <cell r="E12" t="str">
            <v/>
          </cell>
          <cell r="F12" t="str">
            <v>RE</v>
          </cell>
          <cell r="G12" t="str">
            <v>31</v>
          </cell>
          <cell r="H12" t="str">
            <v>V7</v>
          </cell>
          <cell r="I12" t="str">
            <v>0934001173</v>
          </cell>
          <cell r="J12">
            <v>39792</v>
          </cell>
          <cell r="K12">
            <v>-12840</v>
          </cell>
          <cell r="L12" t="str">
            <v>THB</v>
          </cell>
          <cell r="M12" t="str">
            <v>กางเกงห้องเย็น</v>
          </cell>
        </row>
        <row r="13">
          <cell r="A13" t="str">
            <v>@01@</v>
          </cell>
          <cell r="B13" t="str">
            <v>other</v>
          </cell>
          <cell r="C13" t="str">
            <v>27531</v>
          </cell>
          <cell r="D13" t="str">
            <v>0840086035</v>
          </cell>
          <cell r="E13" t="str">
            <v/>
          </cell>
          <cell r="F13" t="str">
            <v>RE</v>
          </cell>
          <cell r="G13" t="str">
            <v>31</v>
          </cell>
          <cell r="H13" t="str">
            <v>V7</v>
          </cell>
          <cell r="I13" t="str">
            <v>0934001173</v>
          </cell>
          <cell r="J13">
            <v>39806</v>
          </cell>
          <cell r="K13">
            <v>-12840</v>
          </cell>
          <cell r="L13" t="str">
            <v>THB</v>
          </cell>
          <cell r="M13" t="str">
            <v>กางเกงห้องเย็น</v>
          </cell>
        </row>
        <row r="14">
          <cell r="A14" t="str">
            <v>@01@</v>
          </cell>
          <cell r="B14" t="str">
            <v>other</v>
          </cell>
          <cell r="C14" t="str">
            <v>1151/0074</v>
          </cell>
          <cell r="D14" t="str">
            <v>0840077443</v>
          </cell>
          <cell r="E14" t="str">
            <v/>
          </cell>
          <cell r="F14" t="str">
            <v>RE</v>
          </cell>
          <cell r="G14" t="str">
            <v>31</v>
          </cell>
          <cell r="H14" t="str">
            <v>V7</v>
          </cell>
          <cell r="I14" t="str">
            <v>0934002162</v>
          </cell>
          <cell r="J14">
            <v>39766</v>
          </cell>
          <cell r="K14">
            <v>-8640.25</v>
          </cell>
          <cell r="L14" t="str">
            <v>THB</v>
          </cell>
          <cell r="M14" t="str">
            <v>การ์ดอวยพรปีใหม่</v>
          </cell>
        </row>
        <row r="15">
          <cell r="A15" t="str">
            <v>@01@</v>
          </cell>
          <cell r="B15" t="str">
            <v>other</v>
          </cell>
          <cell r="C15" t="str">
            <v>I0457354</v>
          </cell>
          <cell r="D15" t="str">
            <v>0840048880</v>
          </cell>
          <cell r="E15" t="str">
            <v/>
          </cell>
          <cell r="F15" t="str">
            <v>RE</v>
          </cell>
          <cell r="G15" t="str">
            <v>31</v>
          </cell>
          <cell r="H15" t="str">
            <v>D7</v>
          </cell>
          <cell r="I15" t="str">
            <v>0934001740</v>
          </cell>
          <cell r="J15">
            <v>39643</v>
          </cell>
          <cell r="K15">
            <v>-41016.31</v>
          </cell>
          <cell r="L15" t="str">
            <v>THB</v>
          </cell>
          <cell r="M15" t="str">
            <v>ค่าบริการกําจัดปลวกงวดที่ 2</v>
          </cell>
        </row>
        <row r="16">
          <cell r="A16" t="str">
            <v>@01@</v>
          </cell>
          <cell r="B16" t="str">
            <v>other</v>
          </cell>
          <cell r="C16" t="str">
            <v>2100041833</v>
          </cell>
          <cell r="D16" t="str">
            <v>0830034726</v>
          </cell>
          <cell r="E16" t="str">
            <v/>
          </cell>
          <cell r="F16" t="str">
            <v>KR</v>
          </cell>
          <cell r="G16" t="str">
            <v>31</v>
          </cell>
          <cell r="H16" t="str">
            <v>D7</v>
          </cell>
          <cell r="I16" t="str">
            <v>0921000365</v>
          </cell>
          <cell r="J16">
            <v>39787</v>
          </cell>
          <cell r="K16">
            <v>-642</v>
          </cell>
          <cell r="L16" t="str">
            <v>THB</v>
          </cell>
          <cell r="M16" t="str">
            <v>ค่าบริการจัดหาลัง เดือน ธ.ค 51</v>
          </cell>
        </row>
        <row r="17">
          <cell r="A17" t="str">
            <v>@01@</v>
          </cell>
          <cell r="B17" t="str">
            <v>other</v>
          </cell>
          <cell r="C17" t="str">
            <v>2100043394</v>
          </cell>
          <cell r="D17" t="str">
            <v>0830034725</v>
          </cell>
          <cell r="E17" t="str">
            <v/>
          </cell>
          <cell r="F17" t="str">
            <v>KR</v>
          </cell>
          <cell r="G17" t="str">
            <v>31</v>
          </cell>
          <cell r="H17" t="str">
            <v>D7</v>
          </cell>
          <cell r="I17" t="str">
            <v>0921000365</v>
          </cell>
          <cell r="J17">
            <v>39805</v>
          </cell>
          <cell r="K17">
            <v>-385.2</v>
          </cell>
          <cell r="L17" t="str">
            <v>THB</v>
          </cell>
          <cell r="M17" t="str">
            <v>ค่าบริการจัดหาลัง เดือน มิ.ย 51</v>
          </cell>
        </row>
        <row r="18">
          <cell r="A18" t="str">
            <v>@01@</v>
          </cell>
          <cell r="B18" t="str">
            <v>other</v>
          </cell>
          <cell r="C18" t="str">
            <v>BKK485125</v>
          </cell>
          <cell r="D18" t="str">
            <v>0830032316</v>
          </cell>
          <cell r="E18" t="str">
            <v/>
          </cell>
          <cell r="F18" t="str">
            <v>KR</v>
          </cell>
          <cell r="G18" t="str">
            <v>31</v>
          </cell>
          <cell r="H18" t="str">
            <v/>
          </cell>
          <cell r="I18" t="str">
            <v>0934000420</v>
          </cell>
          <cell r="J18">
            <v>39762</v>
          </cell>
          <cell r="K18">
            <v>-33650.5</v>
          </cell>
          <cell r="L18" t="str">
            <v>THB</v>
          </cell>
          <cell r="M18" t="str">
            <v>ค่าบริการส่งเอกสาร</v>
          </cell>
        </row>
        <row r="19">
          <cell r="A19" t="str">
            <v>@01@</v>
          </cell>
          <cell r="B19" t="str">
            <v>other</v>
          </cell>
          <cell r="C19" t="str">
            <v>BKK490485</v>
          </cell>
          <cell r="D19" t="str">
            <v>0830032003</v>
          </cell>
          <cell r="E19" t="str">
            <v/>
          </cell>
          <cell r="F19" t="str">
            <v>KR</v>
          </cell>
          <cell r="G19" t="str">
            <v>31</v>
          </cell>
          <cell r="H19" t="str">
            <v/>
          </cell>
          <cell r="I19" t="str">
            <v>0934000420</v>
          </cell>
          <cell r="J19">
            <v>39769</v>
          </cell>
          <cell r="K19">
            <v>-46744.67</v>
          </cell>
          <cell r="L19" t="str">
            <v>THB</v>
          </cell>
          <cell r="M19" t="str">
            <v>ค่าบริการส่งเอกสาร</v>
          </cell>
        </row>
        <row r="20">
          <cell r="A20" t="str">
            <v>@01@</v>
          </cell>
          <cell r="B20" t="str">
            <v>other</v>
          </cell>
          <cell r="C20" t="str">
            <v>08IF142512</v>
          </cell>
          <cell r="D20" t="str">
            <v>0840078969</v>
          </cell>
          <cell r="E20" t="str">
            <v/>
          </cell>
          <cell r="F20" t="str">
            <v>RE</v>
          </cell>
          <cell r="G20" t="str">
            <v>31</v>
          </cell>
          <cell r="H20" t="str">
            <v>D7</v>
          </cell>
          <cell r="I20" t="str">
            <v>0934000125</v>
          </cell>
          <cell r="J20">
            <v>39772</v>
          </cell>
          <cell r="K20">
            <v>-16633.150000000001</v>
          </cell>
          <cell r="L20" t="str">
            <v>THB</v>
          </cell>
          <cell r="M20" t="str">
            <v>ค่าบริการสอบเทียบ ON SITE ISO/IEC17025</v>
          </cell>
        </row>
        <row r="21">
          <cell r="A21" t="str">
            <v>@01@</v>
          </cell>
          <cell r="B21" t="str">
            <v>other</v>
          </cell>
          <cell r="C21" t="str">
            <v>BKK495858</v>
          </cell>
          <cell r="D21" t="str">
            <v>0830032004</v>
          </cell>
          <cell r="E21" t="str">
            <v/>
          </cell>
          <cell r="F21" t="str">
            <v>KR</v>
          </cell>
          <cell r="G21" t="str">
            <v>31</v>
          </cell>
          <cell r="H21" t="str">
            <v/>
          </cell>
          <cell r="I21" t="str">
            <v>0934000420</v>
          </cell>
          <cell r="J21">
            <v>39776</v>
          </cell>
          <cell r="K21">
            <v>-36926.68</v>
          </cell>
          <cell r="L21" t="str">
            <v>THB</v>
          </cell>
          <cell r="M21" t="str">
            <v>ค่าบริการส่งเอกสาร</v>
          </cell>
        </row>
        <row r="22">
          <cell r="A22" t="str">
            <v>@01@</v>
          </cell>
          <cell r="B22" t="str">
            <v>other</v>
          </cell>
          <cell r="C22" t="str">
            <v>BKK501213</v>
          </cell>
          <cell r="D22" t="str">
            <v>0830032309</v>
          </cell>
          <cell r="E22" t="str">
            <v/>
          </cell>
          <cell r="F22" t="str">
            <v>KR</v>
          </cell>
          <cell r="G22" t="str">
            <v>31</v>
          </cell>
          <cell r="H22" t="str">
            <v/>
          </cell>
          <cell r="I22" t="str">
            <v>0934000420</v>
          </cell>
          <cell r="J22">
            <v>39782</v>
          </cell>
          <cell r="K22">
            <v>-38688.26</v>
          </cell>
          <cell r="L22" t="str">
            <v>THB</v>
          </cell>
          <cell r="M22" t="str">
            <v>ค่าบริการส่งเอกสาร</v>
          </cell>
        </row>
        <row r="23">
          <cell r="A23" t="str">
            <v>@01@</v>
          </cell>
          <cell r="B23" t="str">
            <v>other</v>
          </cell>
          <cell r="C23" t="str">
            <v>BKK505973</v>
          </cell>
          <cell r="D23" t="str">
            <v>0830033957</v>
          </cell>
          <cell r="E23" t="str">
            <v/>
          </cell>
          <cell r="F23" t="str">
            <v>KR</v>
          </cell>
          <cell r="G23" t="str">
            <v>31</v>
          </cell>
          <cell r="H23" t="str">
            <v/>
          </cell>
          <cell r="I23" t="str">
            <v>0934000923</v>
          </cell>
          <cell r="J23">
            <v>39790</v>
          </cell>
          <cell r="K23">
            <v>-23383.13</v>
          </cell>
          <cell r="L23" t="str">
            <v>THB</v>
          </cell>
          <cell r="M23" t="str">
            <v>ค่าบริการส่งเอกสารพึสดุ</v>
          </cell>
        </row>
        <row r="24">
          <cell r="A24" t="str">
            <v>@01@</v>
          </cell>
          <cell r="B24" t="str">
            <v>other</v>
          </cell>
          <cell r="C24" t="str">
            <v>BKK511335</v>
          </cell>
          <cell r="D24" t="str">
            <v>0830033955</v>
          </cell>
          <cell r="E24" t="str">
            <v/>
          </cell>
          <cell r="F24" t="str">
            <v>KR</v>
          </cell>
          <cell r="G24" t="str">
            <v>31</v>
          </cell>
          <cell r="H24" t="str">
            <v/>
          </cell>
          <cell r="I24" t="str">
            <v>0934000923</v>
          </cell>
          <cell r="J24">
            <v>39797</v>
          </cell>
          <cell r="K24">
            <v>-26878.99</v>
          </cell>
          <cell r="L24" t="str">
            <v>THB</v>
          </cell>
          <cell r="M24" t="str">
            <v>ค่าบริการส่งเอกสารพึสดุ</v>
          </cell>
        </row>
        <row r="25">
          <cell r="A25" t="str">
            <v>@01@</v>
          </cell>
          <cell r="B25" t="str">
            <v>other</v>
          </cell>
          <cell r="C25" t="str">
            <v>BKK516866</v>
          </cell>
          <cell r="D25" t="str">
            <v>0830034753</v>
          </cell>
          <cell r="E25" t="str">
            <v/>
          </cell>
          <cell r="F25" t="str">
            <v>KR</v>
          </cell>
          <cell r="G25" t="str">
            <v>31</v>
          </cell>
          <cell r="H25" t="str">
            <v/>
          </cell>
          <cell r="I25" t="str">
            <v>0934001348</v>
          </cell>
          <cell r="J25">
            <v>39804</v>
          </cell>
          <cell r="K25">
            <v>-30155.77</v>
          </cell>
          <cell r="L25" t="str">
            <v>THB</v>
          </cell>
          <cell r="M25" t="str">
            <v>ค่าบริการส่งเอกสารพัสดุ</v>
          </cell>
        </row>
        <row r="26">
          <cell r="A26" t="str">
            <v>@01@</v>
          </cell>
          <cell r="B26" t="str">
            <v>other</v>
          </cell>
          <cell r="C26" t="str">
            <v>BKK522873</v>
          </cell>
          <cell r="D26" t="str">
            <v>0830034752</v>
          </cell>
          <cell r="E26" t="str">
            <v/>
          </cell>
          <cell r="F26" t="str">
            <v>KR</v>
          </cell>
          <cell r="G26" t="str">
            <v>31</v>
          </cell>
          <cell r="H26" t="str">
            <v/>
          </cell>
          <cell r="I26" t="str">
            <v>0934001704</v>
          </cell>
          <cell r="J26">
            <v>39813</v>
          </cell>
          <cell r="K26">
            <v>-50961.23</v>
          </cell>
          <cell r="L26" t="str">
            <v>THB</v>
          </cell>
          <cell r="M26" t="str">
            <v>ค่าบริการส่งเอกสารพัสดุ</v>
          </cell>
        </row>
        <row r="27">
          <cell r="A27" t="str">
            <v>@01@</v>
          </cell>
          <cell r="B27" t="str">
            <v>other</v>
          </cell>
          <cell r="C27" t="str">
            <v>372/17861</v>
          </cell>
          <cell r="D27" t="str">
            <v>0830032904</v>
          </cell>
          <cell r="E27" t="str">
            <v/>
          </cell>
          <cell r="F27" t="str">
            <v>KR</v>
          </cell>
          <cell r="G27" t="str">
            <v>31</v>
          </cell>
          <cell r="H27" t="str">
            <v>D7</v>
          </cell>
          <cell r="I27" t="str">
            <v>0934000682</v>
          </cell>
          <cell r="J27">
            <v>39797</v>
          </cell>
          <cell r="K27">
            <v>-101834.72</v>
          </cell>
          <cell r="L27" t="str">
            <v>THB</v>
          </cell>
          <cell r="M27" t="str">
            <v>ค่าบำรุงพิเศษส่งออกกุ้ง 11/2551</v>
          </cell>
        </row>
        <row r="28">
          <cell r="A28" t="str">
            <v>@01@</v>
          </cell>
          <cell r="B28" t="str">
            <v>other</v>
          </cell>
          <cell r="C28" t="str">
            <v>51-26007389</v>
          </cell>
          <cell r="D28" t="str">
            <v>0830022385</v>
          </cell>
          <cell r="E28" t="str">
            <v/>
          </cell>
          <cell r="F28" t="str">
            <v>KR</v>
          </cell>
          <cell r="G28" t="str">
            <v>31</v>
          </cell>
          <cell r="H28" t="str">
            <v/>
          </cell>
          <cell r="I28" t="str">
            <v/>
          </cell>
          <cell r="J28">
            <v>39624</v>
          </cell>
          <cell r="K28">
            <v>-535</v>
          </cell>
          <cell r="L28" t="str">
            <v>THB</v>
          </cell>
          <cell r="M28" t="str">
            <v>ค่าเปลี่ยน CT /คุณสมโภชน์</v>
          </cell>
        </row>
        <row r="29">
          <cell r="A29" t="str">
            <v>@01@</v>
          </cell>
          <cell r="B29" t="str">
            <v>other</v>
          </cell>
          <cell r="C29" t="str">
            <v>BL08110110</v>
          </cell>
          <cell r="D29" t="str">
            <v>0830032956</v>
          </cell>
          <cell r="E29" t="str">
            <v/>
          </cell>
          <cell r="F29" t="str">
            <v>KR</v>
          </cell>
          <cell r="G29" t="str">
            <v>31</v>
          </cell>
          <cell r="H29" t="str">
            <v/>
          </cell>
          <cell r="I29" t="str">
            <v>0934000955</v>
          </cell>
          <cell r="J29">
            <v>39780</v>
          </cell>
          <cell r="K29">
            <v>-3024</v>
          </cell>
          <cell r="L29" t="str">
            <v>THB</v>
          </cell>
          <cell r="M29" t="str">
            <v>ค่ารักษาพยาบาลรายเดือน</v>
          </cell>
        </row>
        <row r="30">
          <cell r="A30" t="str">
            <v>@01@</v>
          </cell>
          <cell r="B30" t="str">
            <v>other</v>
          </cell>
          <cell r="C30" t="str">
            <v>054/2652</v>
          </cell>
          <cell r="D30" t="str">
            <v>0830032954</v>
          </cell>
          <cell r="E30" t="str">
            <v/>
          </cell>
          <cell r="F30" t="str">
            <v>KR</v>
          </cell>
          <cell r="G30" t="str">
            <v>31</v>
          </cell>
          <cell r="H30" t="str">
            <v/>
          </cell>
          <cell r="I30" t="str">
            <v>0934001052</v>
          </cell>
          <cell r="J30">
            <v>39782</v>
          </cell>
          <cell r="K30">
            <v>-160</v>
          </cell>
          <cell r="L30" t="str">
            <v>THB</v>
          </cell>
          <cell r="M30" t="str">
            <v>ค่ารักษาพยาบาลรายวัน</v>
          </cell>
        </row>
        <row r="31">
          <cell r="A31" t="str">
            <v>@01@</v>
          </cell>
          <cell r="B31" t="str">
            <v>other</v>
          </cell>
          <cell r="C31" t="str">
            <v>STC5112-064</v>
          </cell>
          <cell r="D31" t="str">
            <v>0830034675</v>
          </cell>
          <cell r="E31" t="str">
            <v/>
          </cell>
          <cell r="F31" t="str">
            <v>KR</v>
          </cell>
          <cell r="G31" t="str">
            <v>31</v>
          </cell>
          <cell r="H31" t="str">
            <v/>
          </cell>
          <cell r="I31" t="str">
            <v>0934001508</v>
          </cell>
          <cell r="J31">
            <v>39790</v>
          </cell>
          <cell r="K31">
            <v>-2605</v>
          </cell>
          <cell r="L31" t="str">
            <v>THB</v>
          </cell>
          <cell r="M31" t="str">
            <v>ค่ารักษาพยาบาลรายวัน</v>
          </cell>
        </row>
        <row r="32">
          <cell r="A32" t="str">
            <v>@01@</v>
          </cell>
          <cell r="B32" t="str">
            <v>other</v>
          </cell>
          <cell r="C32" t="str">
            <v>080188</v>
          </cell>
          <cell r="D32" t="str">
            <v>0840081817</v>
          </cell>
          <cell r="E32" t="str">
            <v/>
          </cell>
          <cell r="F32" t="str">
            <v>RE</v>
          </cell>
          <cell r="G32" t="str">
            <v>31</v>
          </cell>
          <cell r="H32" t="str">
            <v>V7</v>
          </cell>
          <cell r="I32" t="str">
            <v>0934000650</v>
          </cell>
          <cell r="J32">
            <v>39791</v>
          </cell>
          <cell r="K32">
            <v>-48680.72</v>
          </cell>
          <cell r="L32" t="str">
            <v>THB</v>
          </cell>
          <cell r="M32" t="str">
            <v>ค่าแรงช่างดำเนินการตัดของเก่าออกพร้อม</v>
          </cell>
        </row>
        <row r="33">
          <cell r="A33" t="str">
            <v>@01@</v>
          </cell>
          <cell r="B33" t="str">
            <v>other</v>
          </cell>
          <cell r="C33" t="str">
            <v>080187</v>
          </cell>
          <cell r="D33" t="str">
            <v>0840081816</v>
          </cell>
          <cell r="E33" t="str">
            <v/>
          </cell>
          <cell r="F33" t="str">
            <v>RE</v>
          </cell>
          <cell r="G33" t="str">
            <v>31</v>
          </cell>
          <cell r="H33" t="str">
            <v>V7</v>
          </cell>
          <cell r="I33" t="str">
            <v>0934000650</v>
          </cell>
          <cell r="J33">
            <v>39791</v>
          </cell>
          <cell r="K33">
            <v>-17873.28</v>
          </cell>
          <cell r="L33" t="str">
            <v>THB</v>
          </cell>
          <cell r="M33" t="str">
            <v>ค่าวัสดุอุปกรณ์เปลี่ยนฐานพัดลมคูลลิ่ง</v>
          </cell>
        </row>
        <row r="34">
          <cell r="A34" t="str">
            <v>@01@</v>
          </cell>
          <cell r="B34" t="str">
            <v>other</v>
          </cell>
          <cell r="C34" t="str">
            <v>BF5112-00200</v>
          </cell>
          <cell r="D34" t="str">
            <v>0830032884</v>
          </cell>
          <cell r="E34" t="str">
            <v/>
          </cell>
          <cell r="F34" t="str">
            <v>KR</v>
          </cell>
          <cell r="G34" t="str">
            <v>31</v>
          </cell>
          <cell r="H34" t="str">
            <v>D7</v>
          </cell>
          <cell r="I34" t="str">
            <v>0934000953</v>
          </cell>
          <cell r="J34">
            <v>39800</v>
          </cell>
          <cell r="K34">
            <v>-350157.5</v>
          </cell>
          <cell r="L34" t="str">
            <v>THB</v>
          </cell>
          <cell r="M34" t="str">
            <v>ค่าหัวหน้าหน่วยชาย-หญิง 12/51</v>
          </cell>
        </row>
        <row r="35">
          <cell r="A35" t="str">
            <v>@01@</v>
          </cell>
          <cell r="B35" t="str">
            <v>other</v>
          </cell>
          <cell r="C35" t="str">
            <v>0812394</v>
          </cell>
          <cell r="D35" t="str">
            <v>0840085963</v>
          </cell>
          <cell r="E35" t="str">
            <v/>
          </cell>
          <cell r="F35" t="str">
            <v>RE</v>
          </cell>
          <cell r="G35" t="str">
            <v>31</v>
          </cell>
          <cell r="H35" t="str">
            <v>V7</v>
          </cell>
          <cell r="I35" t="str">
            <v>0934001377</v>
          </cell>
          <cell r="J35">
            <v>39806</v>
          </cell>
          <cell r="K35">
            <v>-1230.5</v>
          </cell>
          <cell r="L35" t="str">
            <v>THB</v>
          </cell>
          <cell r="M35" t="str">
            <v>คีมเข้าหัว LAN (แบบหัวเหล็ก)</v>
          </cell>
        </row>
        <row r="36">
          <cell r="A36" t="str">
            <v>@01@</v>
          </cell>
          <cell r="B36" t="str">
            <v>other</v>
          </cell>
          <cell r="C36" t="str">
            <v>REP08-00025</v>
          </cell>
          <cell r="D36" t="str">
            <v>0840078062</v>
          </cell>
          <cell r="E36" t="str">
            <v/>
          </cell>
          <cell r="F36" t="str">
            <v>RE</v>
          </cell>
          <cell r="G36" t="str">
            <v>31</v>
          </cell>
          <cell r="H36" t="str">
            <v>D7</v>
          </cell>
          <cell r="I36" t="str">
            <v>0934002017</v>
          </cell>
          <cell r="J36">
            <v>39778</v>
          </cell>
          <cell r="K36">
            <v>-2742.41</v>
          </cell>
          <cell r="L36" t="str">
            <v>THB</v>
          </cell>
          <cell r="M36" t="str">
            <v>เช็คระยะ110000กม</v>
          </cell>
        </row>
        <row r="37">
          <cell r="A37" t="str">
            <v>@01@</v>
          </cell>
          <cell r="B37" t="str">
            <v>other</v>
          </cell>
          <cell r="C37" t="str">
            <v>REP08-00164</v>
          </cell>
          <cell r="D37" t="str">
            <v>0840085765</v>
          </cell>
          <cell r="E37" t="str">
            <v/>
          </cell>
          <cell r="F37" t="str">
            <v>RE</v>
          </cell>
          <cell r="G37" t="str">
            <v>31</v>
          </cell>
          <cell r="H37" t="str">
            <v>D7</v>
          </cell>
          <cell r="I37" t="str">
            <v>0934002017</v>
          </cell>
          <cell r="J37">
            <v>39802</v>
          </cell>
          <cell r="K37">
            <v>-3349.1</v>
          </cell>
          <cell r="L37" t="str">
            <v>THB</v>
          </cell>
          <cell r="M37" t="str">
            <v>เซ็คระยะ250000</v>
          </cell>
        </row>
        <row r="38">
          <cell r="A38" t="str">
            <v>@01@</v>
          </cell>
          <cell r="B38" t="str">
            <v>other</v>
          </cell>
          <cell r="C38" t="str">
            <v>SA08120003</v>
          </cell>
          <cell r="D38" t="str">
            <v>0840083963</v>
          </cell>
          <cell r="E38" t="str">
            <v/>
          </cell>
          <cell r="F38" t="str">
            <v>RE</v>
          </cell>
          <cell r="G38" t="str">
            <v>31</v>
          </cell>
          <cell r="H38" t="str">
            <v>V0</v>
          </cell>
          <cell r="I38" t="str">
            <v>0934000955</v>
          </cell>
          <cell r="J38">
            <v>39784</v>
          </cell>
          <cell r="K38">
            <v>-266042</v>
          </cell>
          <cell r="L38" t="str">
            <v>THB</v>
          </cell>
          <cell r="M38" t="str">
            <v>ตรวจสุขภาพทั่วไปโดยแพทย์</v>
          </cell>
        </row>
        <row r="39">
          <cell r="A39" t="str">
            <v>@01@</v>
          </cell>
          <cell r="B39" t="str">
            <v>other</v>
          </cell>
          <cell r="C39" t="str">
            <v>REP08-00161</v>
          </cell>
          <cell r="D39" t="str">
            <v>0840085518</v>
          </cell>
          <cell r="E39" t="str">
            <v/>
          </cell>
          <cell r="F39" t="str">
            <v>RE</v>
          </cell>
          <cell r="G39" t="str">
            <v>31</v>
          </cell>
          <cell r="H39" t="str">
            <v>D7</v>
          </cell>
          <cell r="I39" t="str">
            <v>0934004361</v>
          </cell>
          <cell r="J39">
            <v>39802</v>
          </cell>
          <cell r="K39">
            <v>-6386.83</v>
          </cell>
          <cell r="L39" t="str">
            <v>THB</v>
          </cell>
          <cell r="M39" t="str">
            <v>เปลี่ยนปะเก็นฝาครอบวาลว์</v>
          </cell>
        </row>
        <row r="40">
          <cell r="A40" t="str">
            <v>@01@</v>
          </cell>
          <cell r="B40" t="str">
            <v>other</v>
          </cell>
          <cell r="C40" t="str">
            <v>REP08-00107</v>
          </cell>
          <cell r="D40" t="str">
            <v>0840082653</v>
          </cell>
          <cell r="E40" t="str">
            <v/>
          </cell>
          <cell r="F40" t="str">
            <v>RE</v>
          </cell>
          <cell r="G40" t="str">
            <v>31</v>
          </cell>
          <cell r="H40" t="str">
            <v>D7</v>
          </cell>
          <cell r="I40" t="str">
            <v>0934003014</v>
          </cell>
          <cell r="J40">
            <v>39795</v>
          </cell>
          <cell r="K40">
            <v>-918.06</v>
          </cell>
          <cell r="L40" t="str">
            <v>THB</v>
          </cell>
          <cell r="M40" t="str">
            <v>เปลี่ยนไส้กรองน้ำมันเชื้อเพลิง</v>
          </cell>
        </row>
        <row r="41">
          <cell r="A41" t="str">
            <v>@01@</v>
          </cell>
          <cell r="B41" t="str">
            <v>other</v>
          </cell>
          <cell r="C41" t="str">
            <v>BKK513375</v>
          </cell>
          <cell r="D41" t="str">
            <v>0830033984</v>
          </cell>
          <cell r="E41" t="str">
            <v/>
          </cell>
          <cell r="F41" t="str">
            <v>KR</v>
          </cell>
          <cell r="G41" t="str">
            <v>21</v>
          </cell>
          <cell r="H41" t="str">
            <v>D7</v>
          </cell>
          <cell r="I41" t="str">
            <v>0949000085</v>
          </cell>
          <cell r="J41">
            <v>39800</v>
          </cell>
          <cell r="K41">
            <v>214</v>
          </cell>
          <cell r="L41" t="str">
            <v>THB</v>
          </cell>
          <cell r="M41" t="str">
            <v>ลดหนี้ วันที่ 24/11/08</v>
          </cell>
        </row>
        <row r="42">
          <cell r="A42" t="str">
            <v>@01@</v>
          </cell>
          <cell r="B42" t="str">
            <v>other</v>
          </cell>
          <cell r="C42" t="str">
            <v>BKK513375</v>
          </cell>
          <cell r="D42" t="str">
            <v>0830033983</v>
          </cell>
          <cell r="E42" t="str">
            <v/>
          </cell>
          <cell r="F42" t="str">
            <v>KR</v>
          </cell>
          <cell r="G42" t="str">
            <v>21</v>
          </cell>
          <cell r="H42" t="str">
            <v>D7</v>
          </cell>
          <cell r="I42" t="str">
            <v>0934001348</v>
          </cell>
          <cell r="J42">
            <v>39800</v>
          </cell>
          <cell r="K42">
            <v>2770.41</v>
          </cell>
          <cell r="L42" t="str">
            <v>THB</v>
          </cell>
          <cell r="M42" t="str">
            <v>ลดหนี้ อ้างถึง INV.F0572/08</v>
          </cell>
        </row>
        <row r="43">
          <cell r="A43" t="str">
            <v>@01@</v>
          </cell>
          <cell r="B43" t="str">
            <v>other</v>
          </cell>
          <cell r="C43" t="str">
            <v>0812-0111</v>
          </cell>
          <cell r="D43" t="str">
            <v>0830034116</v>
          </cell>
          <cell r="E43" t="str">
            <v/>
          </cell>
          <cell r="F43" t="str">
            <v>KR</v>
          </cell>
          <cell r="G43" t="str">
            <v>21</v>
          </cell>
          <cell r="H43" t="str">
            <v/>
          </cell>
          <cell r="I43" t="str">
            <v>0934002704</v>
          </cell>
          <cell r="J43">
            <v>39790</v>
          </cell>
          <cell r="K43">
            <v>1095</v>
          </cell>
          <cell r="L43" t="str">
            <v>THB</v>
          </cell>
          <cell r="M43" t="str">
            <v>ลดหนี้อ้างถึง INV.0812-0110 คุณสุทธิเดช</v>
          </cell>
        </row>
        <row r="44">
          <cell r="A44" t="str">
            <v>@01@</v>
          </cell>
          <cell r="B44" t="str">
            <v>other</v>
          </cell>
          <cell r="C44" t="str">
            <v>2100042111</v>
          </cell>
          <cell r="D44" t="str">
            <v>0830034727</v>
          </cell>
          <cell r="E44" t="str">
            <v/>
          </cell>
          <cell r="F44" t="str">
            <v>KR</v>
          </cell>
          <cell r="G44" t="str">
            <v>31</v>
          </cell>
          <cell r="H44" t="str">
            <v/>
          </cell>
          <cell r="I44" t="str">
            <v>0921000365</v>
          </cell>
          <cell r="J44">
            <v>39793</v>
          </cell>
          <cell r="K44">
            <v>-20905.599999999999</v>
          </cell>
          <cell r="L44" t="str">
            <v>THB</v>
          </cell>
          <cell r="M44" t="str">
            <v>ส่วนลดกระจายสินค้า</v>
          </cell>
        </row>
        <row r="45">
          <cell r="A45" t="str">
            <v>@01@</v>
          </cell>
          <cell r="B45" t="str">
            <v>other</v>
          </cell>
          <cell r="C45" t="str">
            <v>2100044095</v>
          </cell>
          <cell r="D45" t="str">
            <v>0830034693</v>
          </cell>
          <cell r="E45" t="str">
            <v/>
          </cell>
          <cell r="F45" t="str">
            <v>KR</v>
          </cell>
          <cell r="G45" t="str">
            <v>31</v>
          </cell>
          <cell r="H45" t="str">
            <v/>
          </cell>
          <cell r="I45" t="str">
            <v>0921000365</v>
          </cell>
          <cell r="J45">
            <v>39808</v>
          </cell>
          <cell r="K45">
            <v>-11552.59</v>
          </cell>
          <cell r="L45" t="str">
            <v>THB</v>
          </cell>
          <cell r="M45" t="str">
            <v>ส่วนลดกระจายสินค้า ขอนแก่น</v>
          </cell>
        </row>
        <row r="46">
          <cell r="A46" t="str">
            <v>@01@</v>
          </cell>
          <cell r="B46" t="str">
            <v>other</v>
          </cell>
          <cell r="C46" t="str">
            <v>2100044100</v>
          </cell>
          <cell r="D46" t="str">
            <v>0830034728</v>
          </cell>
          <cell r="E46" t="str">
            <v/>
          </cell>
          <cell r="F46" t="str">
            <v>KR</v>
          </cell>
          <cell r="G46" t="str">
            <v>31</v>
          </cell>
          <cell r="H46" t="str">
            <v/>
          </cell>
          <cell r="I46" t="str">
            <v>0921000365</v>
          </cell>
          <cell r="J46">
            <v>39808</v>
          </cell>
          <cell r="K46">
            <v>-3128</v>
          </cell>
          <cell r="L46" t="str">
            <v>THB</v>
          </cell>
          <cell r="M46" t="str">
            <v>ส่วนลดกระจายสินค้า</v>
          </cell>
        </row>
        <row r="47">
          <cell r="A47" t="str">
            <v>@01@</v>
          </cell>
          <cell r="B47" t="str">
            <v>other</v>
          </cell>
          <cell r="C47" t="str">
            <v>08IF143185</v>
          </cell>
          <cell r="D47" t="str">
            <v>0840080536</v>
          </cell>
          <cell r="E47" t="str">
            <v/>
          </cell>
          <cell r="F47" t="str">
            <v>RE</v>
          </cell>
          <cell r="G47" t="str">
            <v>31</v>
          </cell>
          <cell r="H47" t="str">
            <v>D7</v>
          </cell>
          <cell r="I47" t="str">
            <v>0934000465</v>
          </cell>
          <cell r="J47">
            <v>39785</v>
          </cell>
          <cell r="K47">
            <v>-1931.35</v>
          </cell>
          <cell r="L47" t="str">
            <v>THB</v>
          </cell>
          <cell r="M47" t="str">
            <v>สอบเทียบ Digital ThermometerรหัสQ4TT0536</v>
          </cell>
        </row>
        <row r="48">
          <cell r="A48" t="str">
            <v>@01@</v>
          </cell>
          <cell r="B48" t="str">
            <v>other</v>
          </cell>
          <cell r="C48" t="str">
            <v>08IF129307</v>
          </cell>
          <cell r="D48" t="str">
            <v>0840025841</v>
          </cell>
          <cell r="E48" t="str">
            <v/>
          </cell>
          <cell r="F48" t="str">
            <v>RE</v>
          </cell>
          <cell r="G48" t="str">
            <v>31</v>
          </cell>
          <cell r="H48" t="str">
            <v>D7</v>
          </cell>
          <cell r="I48" t="str">
            <v/>
          </cell>
          <cell r="J48">
            <v>39568</v>
          </cell>
          <cell r="K48">
            <v>-132.15</v>
          </cell>
          <cell r="L48" t="str">
            <v>THB</v>
          </cell>
          <cell r="M48" t="str">
            <v>สอบเทียบ Push Pull Gauge EQ.Q4FP0003</v>
          </cell>
        </row>
        <row r="49">
          <cell r="A49" t="str">
            <v>@01@</v>
          </cell>
          <cell r="B49" t="str">
            <v>other</v>
          </cell>
          <cell r="C49" t="str">
            <v>08IF143908</v>
          </cell>
          <cell r="D49" t="str">
            <v>0840086091</v>
          </cell>
          <cell r="E49" t="str">
            <v/>
          </cell>
          <cell r="F49" t="str">
            <v>RE</v>
          </cell>
          <cell r="G49" t="str">
            <v>31</v>
          </cell>
          <cell r="H49" t="str">
            <v>D7</v>
          </cell>
          <cell r="I49" t="str">
            <v>0934001176</v>
          </cell>
          <cell r="J49">
            <v>39800</v>
          </cell>
          <cell r="K49">
            <v>-1321.45</v>
          </cell>
          <cell r="L49" t="str">
            <v>THB</v>
          </cell>
          <cell r="M49" t="str">
            <v>สอบเทียบ Push Pull gauge รหัส Q4FP0001</v>
          </cell>
        </row>
        <row r="50">
          <cell r="A50" t="str">
            <v>@01@</v>
          </cell>
          <cell r="B50" t="str">
            <v>other</v>
          </cell>
          <cell r="C50" t="str">
            <v>08IF142544</v>
          </cell>
          <cell r="D50" t="str">
            <v>0840079268</v>
          </cell>
          <cell r="E50" t="str">
            <v/>
          </cell>
          <cell r="F50" t="str">
            <v>RE</v>
          </cell>
          <cell r="G50" t="str">
            <v>31</v>
          </cell>
          <cell r="H50" t="str">
            <v>D7</v>
          </cell>
          <cell r="I50" t="str">
            <v>0934000125</v>
          </cell>
          <cell r="J50">
            <v>39772</v>
          </cell>
          <cell r="K50">
            <v>-559.08000000000004</v>
          </cell>
          <cell r="L50" t="str">
            <v>THB</v>
          </cell>
          <cell r="M50" t="str">
            <v>สอบเทียบ Stop Watch รหัส S4HS0153</v>
          </cell>
        </row>
        <row r="51">
          <cell r="A51" t="str">
            <v>@01@</v>
          </cell>
          <cell r="B51" t="str">
            <v>other</v>
          </cell>
          <cell r="C51" t="str">
            <v>08IF142524</v>
          </cell>
          <cell r="D51" t="str">
            <v>0840079266</v>
          </cell>
          <cell r="E51" t="str">
            <v/>
          </cell>
          <cell r="F51" t="str">
            <v>RE</v>
          </cell>
          <cell r="G51" t="str">
            <v>31</v>
          </cell>
          <cell r="H51" t="str">
            <v>D7</v>
          </cell>
          <cell r="I51" t="str">
            <v>0934000125</v>
          </cell>
          <cell r="J51">
            <v>39772</v>
          </cell>
          <cell r="K51">
            <v>-376.11</v>
          </cell>
          <cell r="L51" t="str">
            <v>THB</v>
          </cell>
          <cell r="M51" t="str">
            <v>สอบเทียบ ตุ้มน้ำหนักรหัส S4WW0331</v>
          </cell>
        </row>
        <row r="52">
          <cell r="A52" t="str">
            <v>@01@</v>
          </cell>
          <cell r="B52" t="str">
            <v>other</v>
          </cell>
          <cell r="C52" t="str">
            <v>08IF143824</v>
          </cell>
          <cell r="D52" t="str">
            <v>0840086093</v>
          </cell>
          <cell r="E52" t="str">
            <v/>
          </cell>
          <cell r="F52" t="str">
            <v>RE</v>
          </cell>
          <cell r="G52" t="str">
            <v>31</v>
          </cell>
          <cell r="H52" t="str">
            <v>D7</v>
          </cell>
          <cell r="I52" t="str">
            <v>0934001176</v>
          </cell>
          <cell r="J52">
            <v>39800</v>
          </cell>
          <cell r="K52">
            <v>-2337.9499999999998</v>
          </cell>
          <cell r="L52" t="str">
            <v>THB</v>
          </cell>
          <cell r="M52" t="str">
            <v>สอบเทียบDigital ThermometerรหัสQ4TT0549</v>
          </cell>
        </row>
        <row r="53">
          <cell r="A53" t="str">
            <v>@01@</v>
          </cell>
          <cell r="B53" t="str">
            <v>other</v>
          </cell>
          <cell r="C53" t="str">
            <v>0812213</v>
          </cell>
          <cell r="D53" t="str">
            <v>0840083515</v>
          </cell>
          <cell r="E53" t="str">
            <v/>
          </cell>
          <cell r="F53" t="str">
            <v>RE</v>
          </cell>
          <cell r="G53" t="str">
            <v>31</v>
          </cell>
          <cell r="H53" t="str">
            <v>V7</v>
          </cell>
          <cell r="I53" t="str">
            <v>0934000962</v>
          </cell>
          <cell r="J53">
            <v>39795</v>
          </cell>
          <cell r="K53">
            <v>-7062</v>
          </cell>
          <cell r="L53" t="str">
            <v>THB</v>
          </cell>
          <cell r="M53" t="str">
            <v>สาย LAN "AMP" UTP CAT5E แท้</v>
          </cell>
        </row>
        <row r="54">
          <cell r="A54" t="str">
            <v>@01@</v>
          </cell>
          <cell r="B54" t="str">
            <v>other</v>
          </cell>
          <cell r="C54" t="str">
            <v>0812391</v>
          </cell>
          <cell r="D54" t="str">
            <v>0840085966</v>
          </cell>
          <cell r="E54" t="str">
            <v/>
          </cell>
          <cell r="F54" t="str">
            <v>RE</v>
          </cell>
          <cell r="G54" t="str">
            <v>31</v>
          </cell>
          <cell r="H54" t="str">
            <v>V7</v>
          </cell>
          <cell r="I54" t="str">
            <v>0934001273</v>
          </cell>
          <cell r="J54">
            <v>39806</v>
          </cell>
          <cell r="K54">
            <v>-417.3</v>
          </cell>
          <cell r="L54" t="str">
            <v>THB</v>
          </cell>
          <cell r="M54" t="str">
            <v>สายแปรง USB TO PARALLEL ยาว 1.8 เมตรสีดำ</v>
          </cell>
        </row>
        <row r="55">
          <cell r="A55" t="str">
            <v>@01@</v>
          </cell>
          <cell r="B55" t="str">
            <v>other</v>
          </cell>
          <cell r="C55" t="str">
            <v>REP08-00096</v>
          </cell>
          <cell r="D55" t="str">
            <v>0840085767</v>
          </cell>
          <cell r="E55" t="str">
            <v/>
          </cell>
          <cell r="F55" t="str">
            <v>RE</v>
          </cell>
          <cell r="G55" t="str">
            <v>31</v>
          </cell>
          <cell r="H55" t="str">
            <v>D7</v>
          </cell>
          <cell r="I55" t="str">
            <v>0934002017</v>
          </cell>
          <cell r="J55">
            <v>39794</v>
          </cell>
          <cell r="K55">
            <v>-5210.8999999999996</v>
          </cell>
          <cell r="L55" t="str">
            <v>THB</v>
          </cell>
          <cell r="M55" t="str">
            <v>ไส้กรองเครื่องปรับอากาศ</v>
          </cell>
        </row>
        <row r="56">
          <cell r="A56" t="str">
            <v>@01@</v>
          </cell>
          <cell r="B56" t="str">
            <v>other</v>
          </cell>
          <cell r="C56" t="str">
            <v>0812450</v>
          </cell>
          <cell r="D56" t="str">
            <v>0840086342</v>
          </cell>
          <cell r="E56" t="str">
            <v/>
          </cell>
          <cell r="F56" t="str">
            <v>RE</v>
          </cell>
          <cell r="G56" t="str">
            <v>31</v>
          </cell>
          <cell r="H56" t="str">
            <v>V7</v>
          </cell>
          <cell r="I56" t="str">
            <v>0934001377</v>
          </cell>
          <cell r="J56">
            <v>39808</v>
          </cell>
          <cell r="K56">
            <v>-1498</v>
          </cell>
          <cell r="L56" t="str">
            <v>THB</v>
          </cell>
          <cell r="M56" t="str">
            <v>หัว RJ AMP แท้</v>
          </cell>
        </row>
        <row r="57">
          <cell r="A57" t="str">
            <v>@01@</v>
          </cell>
          <cell r="B57" t="str">
            <v>other</v>
          </cell>
          <cell r="C57" t="str">
            <v>0811455</v>
          </cell>
          <cell r="D57" t="str">
            <v>0840079161</v>
          </cell>
          <cell r="E57" t="str">
            <v/>
          </cell>
          <cell r="F57" t="str">
            <v>RE</v>
          </cell>
          <cell r="G57" t="str">
            <v>31</v>
          </cell>
          <cell r="H57" t="str">
            <v>V7</v>
          </cell>
          <cell r="I57" t="str">
            <v>0934000071</v>
          </cell>
          <cell r="J57">
            <v>39778</v>
          </cell>
          <cell r="K57">
            <v>-1498</v>
          </cell>
          <cell r="L57" t="str">
            <v>THB</v>
          </cell>
          <cell r="M57" t="str">
            <v>หัว RJ45</v>
          </cell>
        </row>
        <row r="58">
          <cell r="B58" t="str">
            <v>other Total</v>
          </cell>
          <cell r="K58">
            <v>-1485512.5300000005</v>
          </cell>
        </row>
        <row r="59">
          <cell r="A59" t="str">
            <v>@01@</v>
          </cell>
          <cell r="B59" t="str">
            <v xml:space="preserve">RENTAL </v>
          </cell>
          <cell r="C59" t="str">
            <v>FI08133911</v>
          </cell>
          <cell r="D59" t="str">
            <v>0830032393</v>
          </cell>
          <cell r="E59" t="str">
            <v/>
          </cell>
          <cell r="F59" t="str">
            <v>KR</v>
          </cell>
          <cell r="G59" t="str">
            <v>31</v>
          </cell>
          <cell r="H59" t="str">
            <v>D7</v>
          </cell>
          <cell r="I59" t="str">
            <v>0934000419</v>
          </cell>
          <cell r="J59">
            <v>39790</v>
          </cell>
          <cell r="K59">
            <v>-191626.3</v>
          </cell>
          <cell r="L59" t="str">
            <v>THB</v>
          </cell>
          <cell r="M59" t="str">
            <v>RENTAL DELL GX620</v>
          </cell>
        </row>
        <row r="60">
          <cell r="A60" t="str">
            <v>@01@</v>
          </cell>
          <cell r="B60" t="str">
            <v xml:space="preserve">RENTAL </v>
          </cell>
          <cell r="C60" t="str">
            <v>FI08135351</v>
          </cell>
          <cell r="D60" t="str">
            <v>0830032235</v>
          </cell>
          <cell r="E60" t="str">
            <v/>
          </cell>
          <cell r="F60" t="str">
            <v>KR</v>
          </cell>
          <cell r="G60" t="str">
            <v>31</v>
          </cell>
          <cell r="H60" t="str">
            <v>D7</v>
          </cell>
          <cell r="I60" t="str">
            <v>0934000913</v>
          </cell>
          <cell r="J60">
            <v>39790</v>
          </cell>
          <cell r="K60">
            <v>-53414.400000000001</v>
          </cell>
          <cell r="L60" t="str">
            <v>THB</v>
          </cell>
          <cell r="M60" t="str">
            <v>RENTAL DELL COMPUTER &amp; ACCESSORIES</v>
          </cell>
        </row>
        <row r="61">
          <cell r="A61" t="str">
            <v>@01@</v>
          </cell>
          <cell r="B61" t="str">
            <v xml:space="preserve">RENTAL </v>
          </cell>
          <cell r="C61" t="str">
            <v>FI08135352</v>
          </cell>
          <cell r="D61" t="str">
            <v>0830032236</v>
          </cell>
          <cell r="E61" t="str">
            <v/>
          </cell>
          <cell r="F61" t="str">
            <v>KR</v>
          </cell>
          <cell r="G61" t="str">
            <v>31</v>
          </cell>
          <cell r="H61" t="str">
            <v>D7</v>
          </cell>
          <cell r="I61" t="str">
            <v>0934000913</v>
          </cell>
          <cell r="J61">
            <v>39790</v>
          </cell>
          <cell r="K61">
            <v>-60193.919999999998</v>
          </cell>
          <cell r="L61" t="str">
            <v>THB</v>
          </cell>
          <cell r="M61" t="str">
            <v>RENTAL DELL OPTIPLEX 755 67 UNITS</v>
          </cell>
        </row>
        <row r="62">
          <cell r="A62" t="str">
            <v>@01@</v>
          </cell>
          <cell r="B62" t="str">
            <v xml:space="preserve">RENTAL </v>
          </cell>
          <cell r="C62" t="str">
            <v>FI08137769</v>
          </cell>
          <cell r="D62" t="str">
            <v>0830032902</v>
          </cell>
          <cell r="E62" t="str">
            <v/>
          </cell>
          <cell r="F62" t="str">
            <v>KR</v>
          </cell>
          <cell r="G62" t="str">
            <v>31</v>
          </cell>
          <cell r="H62" t="str">
            <v/>
          </cell>
          <cell r="I62" t="str">
            <v>0934000913</v>
          </cell>
          <cell r="J62">
            <v>39790</v>
          </cell>
          <cell r="K62">
            <v>-9957.42</v>
          </cell>
          <cell r="L62" t="str">
            <v>THB</v>
          </cell>
          <cell r="M62" t="str">
            <v>RENTAL DELL E178 27 UNITS</v>
          </cell>
        </row>
        <row r="63">
          <cell r="A63" t="str">
            <v>@01@</v>
          </cell>
          <cell r="B63" t="str">
            <v xml:space="preserve">RENTAL </v>
          </cell>
          <cell r="C63" t="str">
            <v>FI08137768</v>
          </cell>
          <cell r="D63" t="str">
            <v>0830032237</v>
          </cell>
          <cell r="E63" t="str">
            <v/>
          </cell>
          <cell r="F63" t="str">
            <v>KR</v>
          </cell>
          <cell r="G63" t="str">
            <v>31</v>
          </cell>
          <cell r="H63" t="str">
            <v>D7</v>
          </cell>
          <cell r="I63" t="str">
            <v>0934000913</v>
          </cell>
          <cell r="J63">
            <v>39790</v>
          </cell>
          <cell r="K63">
            <v>-65595.28</v>
          </cell>
          <cell r="L63" t="str">
            <v>THB</v>
          </cell>
          <cell r="M63" t="str">
            <v>RENTAL LENOVO THINK M57E 54 UNITS</v>
          </cell>
        </row>
        <row r="64">
          <cell r="A64" t="str">
            <v>@01@</v>
          </cell>
          <cell r="B64" t="str">
            <v xml:space="preserve">RENTAL </v>
          </cell>
          <cell r="C64" t="str">
            <v>FI08131546</v>
          </cell>
          <cell r="D64" t="str">
            <v>0830032394</v>
          </cell>
          <cell r="E64" t="str">
            <v/>
          </cell>
          <cell r="F64" t="str">
            <v>KR</v>
          </cell>
          <cell r="G64" t="str">
            <v>31</v>
          </cell>
          <cell r="H64" t="str">
            <v>D7</v>
          </cell>
          <cell r="I64" t="str">
            <v>0934000419</v>
          </cell>
          <cell r="J64">
            <v>39790</v>
          </cell>
          <cell r="K64">
            <v>-5850.76</v>
          </cell>
          <cell r="L64" t="str">
            <v>THB</v>
          </cell>
          <cell r="M64" t="str">
            <v>RENTAL UPS PCM 1 UNIT</v>
          </cell>
        </row>
        <row r="65">
          <cell r="A65" t="str">
            <v>@01@</v>
          </cell>
          <cell r="B65" t="str">
            <v xml:space="preserve">RENTAL </v>
          </cell>
          <cell r="C65" t="str">
            <v>FI08138656</v>
          </cell>
          <cell r="D65" t="str">
            <v>0830032771</v>
          </cell>
          <cell r="E65" t="str">
            <v/>
          </cell>
          <cell r="F65" t="str">
            <v>KR</v>
          </cell>
          <cell r="G65" t="str">
            <v>31</v>
          </cell>
          <cell r="H65" t="str">
            <v>D7</v>
          </cell>
          <cell r="I65" t="str">
            <v>0934000419</v>
          </cell>
          <cell r="J65">
            <v>39790</v>
          </cell>
          <cell r="K65">
            <v>-11671.56</v>
          </cell>
          <cell r="L65" t="str">
            <v>THB</v>
          </cell>
          <cell r="M65" t="str">
            <v>RENTAL-DELL D630 6 UNITS</v>
          </cell>
        </row>
        <row r="66">
          <cell r="A66" t="str">
            <v>@01@</v>
          </cell>
          <cell r="B66" t="str">
            <v xml:space="preserve">RENTAL </v>
          </cell>
          <cell r="C66" t="str">
            <v>FI08138656</v>
          </cell>
          <cell r="D66" t="str">
            <v>0830032768</v>
          </cell>
          <cell r="E66" t="str">
            <v/>
          </cell>
          <cell r="F66" t="str">
            <v>KR</v>
          </cell>
          <cell r="G66" t="str">
            <v>31</v>
          </cell>
          <cell r="H66" t="str">
            <v>D7</v>
          </cell>
          <cell r="I66" t="str">
            <v>0934000419</v>
          </cell>
          <cell r="J66">
            <v>39790</v>
          </cell>
          <cell r="K66">
            <v>-74809.05</v>
          </cell>
          <cell r="L66" t="str">
            <v>THB</v>
          </cell>
          <cell r="M66" t="str">
            <v>RENTAL-LENOVO M57E 63 UNIT</v>
          </cell>
        </row>
        <row r="67">
          <cell r="A67" t="str">
            <v>@01@</v>
          </cell>
          <cell r="B67" t="str">
            <v xml:space="preserve">RENTAL </v>
          </cell>
          <cell r="C67" t="str">
            <v>FI08138656</v>
          </cell>
          <cell r="D67" t="str">
            <v>0830032769</v>
          </cell>
          <cell r="E67" t="str">
            <v/>
          </cell>
          <cell r="F67" t="str">
            <v>KR</v>
          </cell>
          <cell r="G67" t="str">
            <v>31</v>
          </cell>
          <cell r="H67" t="str">
            <v>D7</v>
          </cell>
          <cell r="I67" t="str">
            <v>0934000419</v>
          </cell>
          <cell r="J67">
            <v>39790</v>
          </cell>
          <cell r="K67">
            <v>-74809.05</v>
          </cell>
          <cell r="L67" t="str">
            <v>THB</v>
          </cell>
          <cell r="M67" t="str">
            <v>RENTAL-LENOVO M57E 63 UNIT</v>
          </cell>
        </row>
        <row r="68">
          <cell r="A68" t="str">
            <v>@01@</v>
          </cell>
          <cell r="B68" t="str">
            <v xml:space="preserve">RENTAL </v>
          </cell>
          <cell r="C68" t="str">
            <v>FI08138656</v>
          </cell>
          <cell r="D68" t="str">
            <v>0830032773</v>
          </cell>
          <cell r="E68" t="str">
            <v/>
          </cell>
          <cell r="F68" t="str">
            <v>KR</v>
          </cell>
          <cell r="G68" t="str">
            <v>31</v>
          </cell>
          <cell r="H68" t="str">
            <v>D7</v>
          </cell>
          <cell r="I68" t="str">
            <v>0934000419</v>
          </cell>
          <cell r="J68">
            <v>39790</v>
          </cell>
          <cell r="K68">
            <v>-74809.05</v>
          </cell>
          <cell r="L68" t="str">
            <v>THB</v>
          </cell>
          <cell r="M68" t="str">
            <v>RENTAL-LENOVO M57E 63 UNIT</v>
          </cell>
        </row>
        <row r="69">
          <cell r="B69" t="str">
            <v>RENTAL  Total</v>
          </cell>
          <cell r="K69">
            <v>-622736.79</v>
          </cell>
        </row>
        <row r="70">
          <cell r="A70" t="str">
            <v>@01@</v>
          </cell>
          <cell r="B70" t="str">
            <v>tel</v>
          </cell>
          <cell r="C70" t="str">
            <v>0000201667122</v>
          </cell>
          <cell r="D70" t="str">
            <v>0830034692</v>
          </cell>
          <cell r="E70" t="str">
            <v/>
          </cell>
          <cell r="F70" t="str">
            <v>KR</v>
          </cell>
          <cell r="G70" t="str">
            <v>31</v>
          </cell>
          <cell r="H70" t="str">
            <v/>
          </cell>
          <cell r="I70" t="str">
            <v>0934001263</v>
          </cell>
          <cell r="J70">
            <v>39804</v>
          </cell>
          <cell r="K70">
            <v>-2014</v>
          </cell>
          <cell r="L70" t="str">
            <v>THB</v>
          </cell>
          <cell r="M70" t="str">
            <v>16/11-15/12/51 02-2980024-555</v>
          </cell>
        </row>
        <row r="71">
          <cell r="A71" t="str">
            <v>@01@</v>
          </cell>
          <cell r="B71" t="str">
            <v>tel</v>
          </cell>
          <cell r="C71" t="str">
            <v>546003490</v>
          </cell>
          <cell r="D71" t="str">
            <v>0830034690</v>
          </cell>
          <cell r="E71" t="str">
            <v/>
          </cell>
          <cell r="F71" t="str">
            <v>KR</v>
          </cell>
          <cell r="G71" t="str">
            <v>31</v>
          </cell>
          <cell r="H71" t="str">
            <v>D7</v>
          </cell>
          <cell r="I71" t="str">
            <v>0934001262</v>
          </cell>
          <cell r="J71">
            <v>39802</v>
          </cell>
          <cell r="K71">
            <v>-25.15</v>
          </cell>
          <cell r="L71" t="str">
            <v>THB</v>
          </cell>
          <cell r="M71" t="str">
            <v>กสท 16/11-15/12/08 02-29800537</v>
          </cell>
        </row>
        <row r="72">
          <cell r="A72" t="str">
            <v>@01@</v>
          </cell>
          <cell r="B72" t="str">
            <v>tel</v>
          </cell>
          <cell r="C72" t="str">
            <v>546003490</v>
          </cell>
          <cell r="D72" t="str">
            <v>0830034690</v>
          </cell>
          <cell r="E72" t="str">
            <v/>
          </cell>
          <cell r="F72" t="str">
            <v>KR</v>
          </cell>
          <cell r="G72" t="str">
            <v>31</v>
          </cell>
          <cell r="H72" t="str">
            <v>D7</v>
          </cell>
          <cell r="I72" t="str">
            <v>0934001262</v>
          </cell>
          <cell r="J72">
            <v>39802</v>
          </cell>
          <cell r="K72">
            <v>-277.13</v>
          </cell>
          <cell r="L72" t="str">
            <v>THB</v>
          </cell>
          <cell r="M72" t="str">
            <v>กสท 16/11-15/12/08 02-29800540</v>
          </cell>
        </row>
        <row r="73">
          <cell r="A73" t="str">
            <v>@01@</v>
          </cell>
          <cell r="B73" t="str">
            <v>tel</v>
          </cell>
          <cell r="C73" t="str">
            <v>546003490</v>
          </cell>
          <cell r="D73" t="str">
            <v>0830034690</v>
          </cell>
          <cell r="E73" t="str">
            <v/>
          </cell>
          <cell r="F73" t="str">
            <v>KR</v>
          </cell>
          <cell r="G73" t="str">
            <v>31</v>
          </cell>
          <cell r="H73" t="str">
            <v>D7</v>
          </cell>
          <cell r="I73" t="str">
            <v>0934001262</v>
          </cell>
          <cell r="J73">
            <v>39802</v>
          </cell>
          <cell r="K73">
            <v>-659.55</v>
          </cell>
          <cell r="L73" t="str">
            <v>THB</v>
          </cell>
          <cell r="M73" t="str">
            <v>กสท 16/11-15/12/08 02-29800541</v>
          </cell>
        </row>
        <row r="74">
          <cell r="A74" t="str">
            <v>@01@</v>
          </cell>
          <cell r="B74" t="str">
            <v>tel</v>
          </cell>
          <cell r="C74" t="str">
            <v>546003490</v>
          </cell>
          <cell r="D74" t="str">
            <v>0830034690</v>
          </cell>
          <cell r="E74" t="str">
            <v/>
          </cell>
          <cell r="F74" t="str">
            <v>KR</v>
          </cell>
          <cell r="G74" t="str">
            <v>31</v>
          </cell>
          <cell r="H74" t="str">
            <v>D7</v>
          </cell>
          <cell r="I74" t="str">
            <v>0934001262</v>
          </cell>
          <cell r="J74">
            <v>39802</v>
          </cell>
          <cell r="K74">
            <v>-573.52</v>
          </cell>
          <cell r="L74" t="str">
            <v>THB</v>
          </cell>
          <cell r="M74" t="str">
            <v>กสท 16/11-15/12/08 02-29800542</v>
          </cell>
        </row>
        <row r="75">
          <cell r="A75" t="str">
            <v>@01@</v>
          </cell>
          <cell r="B75" t="str">
            <v>tel</v>
          </cell>
          <cell r="C75" t="str">
            <v>546003490</v>
          </cell>
          <cell r="D75" t="str">
            <v>0830034690</v>
          </cell>
          <cell r="E75" t="str">
            <v/>
          </cell>
          <cell r="F75" t="str">
            <v>KR</v>
          </cell>
          <cell r="G75" t="str">
            <v>31</v>
          </cell>
          <cell r="H75" t="str">
            <v>D7</v>
          </cell>
          <cell r="I75" t="str">
            <v>0934001262</v>
          </cell>
          <cell r="J75">
            <v>39802</v>
          </cell>
          <cell r="K75">
            <v>-19.8</v>
          </cell>
          <cell r="L75" t="str">
            <v>THB</v>
          </cell>
          <cell r="M75" t="str">
            <v>กสท 16/11-15/12/08 02-29800543</v>
          </cell>
        </row>
        <row r="76">
          <cell r="A76" t="str">
            <v>@01@</v>
          </cell>
          <cell r="B76" t="str">
            <v>tel</v>
          </cell>
          <cell r="C76" t="str">
            <v>546003490</v>
          </cell>
          <cell r="D76" t="str">
            <v>0830034690</v>
          </cell>
          <cell r="E76" t="str">
            <v/>
          </cell>
          <cell r="F76" t="str">
            <v>KR</v>
          </cell>
          <cell r="G76" t="str">
            <v>31</v>
          </cell>
          <cell r="H76" t="str">
            <v>D7</v>
          </cell>
          <cell r="I76" t="str">
            <v>0934001262</v>
          </cell>
          <cell r="J76">
            <v>39802</v>
          </cell>
          <cell r="K76">
            <v>-858.14</v>
          </cell>
          <cell r="L76" t="str">
            <v>THB</v>
          </cell>
          <cell r="M76" t="str">
            <v>กสท 16/11-15/12/08 02-29800545</v>
          </cell>
        </row>
        <row r="77">
          <cell r="A77" t="str">
            <v>@01@</v>
          </cell>
          <cell r="B77" t="str">
            <v>tel</v>
          </cell>
          <cell r="C77" t="str">
            <v>546003490</v>
          </cell>
          <cell r="D77" t="str">
            <v>0830034690</v>
          </cell>
          <cell r="E77" t="str">
            <v/>
          </cell>
          <cell r="F77" t="str">
            <v>KR</v>
          </cell>
          <cell r="G77" t="str">
            <v>31</v>
          </cell>
          <cell r="H77" t="str">
            <v>D7</v>
          </cell>
          <cell r="I77" t="str">
            <v>0934001262</v>
          </cell>
          <cell r="J77">
            <v>39802</v>
          </cell>
          <cell r="K77">
            <v>-306.02</v>
          </cell>
          <cell r="L77" t="str">
            <v>THB</v>
          </cell>
          <cell r="M77" t="str">
            <v>กสท 16/11-15/12/08 02-29800547</v>
          </cell>
        </row>
        <row r="78">
          <cell r="A78" t="str">
            <v>@01@</v>
          </cell>
          <cell r="B78" t="str">
            <v>tel</v>
          </cell>
          <cell r="C78" t="str">
            <v>546003490</v>
          </cell>
          <cell r="D78" t="str">
            <v>0830034690</v>
          </cell>
          <cell r="E78" t="str">
            <v/>
          </cell>
          <cell r="F78" t="str">
            <v>KR</v>
          </cell>
          <cell r="G78" t="str">
            <v>31</v>
          </cell>
          <cell r="H78" t="str">
            <v>D7</v>
          </cell>
          <cell r="I78" t="str">
            <v>0934001262</v>
          </cell>
          <cell r="J78">
            <v>39802</v>
          </cell>
          <cell r="K78">
            <v>-384.67</v>
          </cell>
          <cell r="L78" t="str">
            <v>THB</v>
          </cell>
          <cell r="M78" t="str">
            <v>กสท 16/11-15/12/08 02-29800550</v>
          </cell>
        </row>
        <row r="79">
          <cell r="A79" t="str">
            <v>@01@</v>
          </cell>
          <cell r="B79" t="str">
            <v>tel</v>
          </cell>
          <cell r="C79" t="str">
            <v>546003490</v>
          </cell>
          <cell r="D79" t="str">
            <v>0830034690</v>
          </cell>
          <cell r="E79" t="str">
            <v/>
          </cell>
          <cell r="F79" t="str">
            <v>KR</v>
          </cell>
          <cell r="G79" t="str">
            <v>31</v>
          </cell>
          <cell r="H79" t="str">
            <v>D7</v>
          </cell>
          <cell r="I79" t="str">
            <v>0934001262</v>
          </cell>
          <cell r="J79">
            <v>39802</v>
          </cell>
          <cell r="K79">
            <v>-292.11</v>
          </cell>
          <cell r="L79" t="str">
            <v>THB</v>
          </cell>
          <cell r="M79" t="str">
            <v>กสท 16/11-15/12/08 02-29800552</v>
          </cell>
        </row>
        <row r="80">
          <cell r="A80" t="str">
            <v>@01@</v>
          </cell>
          <cell r="B80" t="str">
            <v>tel</v>
          </cell>
          <cell r="C80" t="str">
            <v>546003490</v>
          </cell>
          <cell r="D80" t="str">
            <v>0830034690</v>
          </cell>
          <cell r="E80" t="str">
            <v/>
          </cell>
          <cell r="F80" t="str">
            <v>KR</v>
          </cell>
          <cell r="G80" t="str">
            <v>31</v>
          </cell>
          <cell r="H80" t="str">
            <v>D7</v>
          </cell>
          <cell r="I80" t="str">
            <v>0934001262</v>
          </cell>
          <cell r="J80">
            <v>39802</v>
          </cell>
          <cell r="K80">
            <v>-272.85000000000002</v>
          </cell>
          <cell r="L80" t="str">
            <v>THB</v>
          </cell>
          <cell r="M80" t="str">
            <v>กสท 16/11-15/12/08 02-29800555</v>
          </cell>
        </row>
        <row r="81">
          <cell r="A81" t="str">
            <v>@01@</v>
          </cell>
          <cell r="B81" t="str">
            <v>tel</v>
          </cell>
          <cell r="C81" t="str">
            <v>14543222</v>
          </cell>
          <cell r="D81" t="str">
            <v>0630007131</v>
          </cell>
          <cell r="E81" t="str">
            <v/>
          </cell>
          <cell r="F81" t="str">
            <v>KR</v>
          </cell>
          <cell r="G81" t="str">
            <v>31</v>
          </cell>
          <cell r="H81" t="str">
            <v>V7</v>
          </cell>
          <cell r="I81" t="str">
            <v>0940014022</v>
          </cell>
          <cell r="J81">
            <v>38830</v>
          </cell>
          <cell r="K81">
            <v>-4750.8</v>
          </cell>
          <cell r="L81" t="str">
            <v>THB</v>
          </cell>
          <cell r="M81" t="str">
            <v>ค่าโทรศัพท์งวด23/03/48-22/04/49 06-3036215,6126</v>
          </cell>
        </row>
        <row r="82">
          <cell r="A82" t="str">
            <v>@01@</v>
          </cell>
          <cell r="B82" t="str">
            <v>tel</v>
          </cell>
          <cell r="C82" t="str">
            <v>546044560</v>
          </cell>
          <cell r="D82" t="str">
            <v>0830033869</v>
          </cell>
          <cell r="E82" t="str">
            <v/>
          </cell>
          <cell r="F82" t="str">
            <v>KR</v>
          </cell>
          <cell r="G82" t="str">
            <v>31</v>
          </cell>
          <cell r="H82" t="str">
            <v>D7</v>
          </cell>
          <cell r="I82" t="str">
            <v>0933000051</v>
          </cell>
          <cell r="J82">
            <v>39802</v>
          </cell>
          <cell r="K82">
            <v>-621.78</v>
          </cell>
          <cell r="L82" t="str">
            <v>THB</v>
          </cell>
          <cell r="M82" t="str">
            <v>ตกท.กสท.งวด 16/11-15/12/08 034422289</v>
          </cell>
        </row>
        <row r="83">
          <cell r="A83" t="str">
            <v>@01@</v>
          </cell>
          <cell r="B83" t="str">
            <v>tel</v>
          </cell>
          <cell r="C83" t="str">
            <v>546044560</v>
          </cell>
          <cell r="D83" t="str">
            <v>0830033869</v>
          </cell>
          <cell r="E83" t="str">
            <v/>
          </cell>
          <cell r="F83" t="str">
            <v>KR</v>
          </cell>
          <cell r="G83" t="str">
            <v>31</v>
          </cell>
          <cell r="H83" t="str">
            <v>D7</v>
          </cell>
          <cell r="I83" t="str">
            <v>0933000051</v>
          </cell>
          <cell r="J83">
            <v>39802</v>
          </cell>
          <cell r="K83">
            <v>-6439.47</v>
          </cell>
          <cell r="L83" t="str">
            <v>THB</v>
          </cell>
          <cell r="M83" t="str">
            <v>ตปท.กสท.งวด 16/11-15/12/08 034421944</v>
          </cell>
        </row>
        <row r="84">
          <cell r="A84" t="str">
            <v>@01@</v>
          </cell>
          <cell r="B84" t="str">
            <v>tel</v>
          </cell>
          <cell r="C84" t="str">
            <v>546044560</v>
          </cell>
          <cell r="D84" t="str">
            <v>0830033869</v>
          </cell>
          <cell r="E84" t="str">
            <v/>
          </cell>
          <cell r="F84" t="str">
            <v>KR</v>
          </cell>
          <cell r="G84" t="str">
            <v>31</v>
          </cell>
          <cell r="H84" t="str">
            <v>D7</v>
          </cell>
          <cell r="I84" t="str">
            <v>0933000051</v>
          </cell>
          <cell r="J84">
            <v>39802</v>
          </cell>
          <cell r="K84">
            <v>-18.73</v>
          </cell>
          <cell r="L84" t="str">
            <v>THB</v>
          </cell>
          <cell r="M84" t="str">
            <v>ตปท.กสท.งวด 16/11-15/12/08 034425882</v>
          </cell>
        </row>
        <row r="85">
          <cell r="A85" t="str">
            <v>@01@</v>
          </cell>
          <cell r="B85" t="str">
            <v>tel</v>
          </cell>
          <cell r="C85" t="str">
            <v>546044560</v>
          </cell>
          <cell r="D85" t="str">
            <v>0830033869</v>
          </cell>
          <cell r="E85" t="str">
            <v/>
          </cell>
          <cell r="F85" t="str">
            <v>KR</v>
          </cell>
          <cell r="G85" t="str">
            <v>31</v>
          </cell>
          <cell r="H85" t="str">
            <v>D7</v>
          </cell>
          <cell r="I85" t="str">
            <v>0933000051</v>
          </cell>
          <cell r="J85">
            <v>39802</v>
          </cell>
          <cell r="K85">
            <v>-1410.37</v>
          </cell>
          <cell r="L85" t="str">
            <v>THB</v>
          </cell>
          <cell r="M85" t="str">
            <v>ตปท.กสท.งวด 16/11-15/12/08 034421870</v>
          </cell>
        </row>
        <row r="86">
          <cell r="A86" t="str">
            <v>@01@</v>
          </cell>
          <cell r="B86" t="str">
            <v>tel</v>
          </cell>
          <cell r="C86" t="str">
            <v>546044560</v>
          </cell>
          <cell r="D86" t="str">
            <v>0830033869</v>
          </cell>
          <cell r="E86" t="str">
            <v/>
          </cell>
          <cell r="F86" t="str">
            <v>KR</v>
          </cell>
          <cell r="G86" t="str">
            <v>31</v>
          </cell>
          <cell r="H86" t="str">
            <v>D7</v>
          </cell>
          <cell r="I86" t="str">
            <v>0933000051</v>
          </cell>
          <cell r="J86">
            <v>39802</v>
          </cell>
          <cell r="K86">
            <v>-21.4</v>
          </cell>
          <cell r="L86" t="str">
            <v>THB</v>
          </cell>
          <cell r="M86" t="str">
            <v>ตปท.กสท.งวด 16/11-15/12/08 034422288</v>
          </cell>
        </row>
        <row r="87">
          <cell r="A87" t="str">
            <v>@01@</v>
          </cell>
          <cell r="B87" t="str">
            <v>tel</v>
          </cell>
          <cell r="C87" t="str">
            <v>546133219</v>
          </cell>
          <cell r="D87" t="str">
            <v>0830033960</v>
          </cell>
          <cell r="E87" t="str">
            <v/>
          </cell>
          <cell r="F87" t="str">
            <v>KR</v>
          </cell>
          <cell r="G87" t="str">
            <v>31</v>
          </cell>
          <cell r="H87" t="str">
            <v>D7</v>
          </cell>
          <cell r="I87" t="str">
            <v>0933000051</v>
          </cell>
          <cell r="J87">
            <v>39807</v>
          </cell>
          <cell r="K87">
            <v>-42.8</v>
          </cell>
          <cell r="L87" t="str">
            <v>THB</v>
          </cell>
          <cell r="M87" t="str">
            <v>ตปท.กสท.งวด 21/11-20/12/08 034816831</v>
          </cell>
        </row>
        <row r="88">
          <cell r="A88" t="str">
            <v>@01@</v>
          </cell>
          <cell r="B88" t="str">
            <v>tel</v>
          </cell>
          <cell r="C88" t="str">
            <v>546133219</v>
          </cell>
          <cell r="D88" t="str">
            <v>0830033960</v>
          </cell>
          <cell r="E88" t="str">
            <v/>
          </cell>
          <cell r="F88" t="str">
            <v>KR</v>
          </cell>
          <cell r="G88" t="str">
            <v>31</v>
          </cell>
          <cell r="H88" t="str">
            <v>D7</v>
          </cell>
          <cell r="I88" t="str">
            <v>0933000051</v>
          </cell>
          <cell r="J88">
            <v>39807</v>
          </cell>
          <cell r="K88">
            <v>-541.85</v>
          </cell>
          <cell r="L88" t="str">
            <v>THB</v>
          </cell>
          <cell r="M88" t="str">
            <v>ตปท.กสท.งวด 21/11-20/12/08 034816829</v>
          </cell>
        </row>
        <row r="89">
          <cell r="A89" t="str">
            <v>@01@</v>
          </cell>
          <cell r="B89" t="str">
            <v>tel</v>
          </cell>
          <cell r="C89" t="str">
            <v>546133219</v>
          </cell>
          <cell r="D89" t="str">
            <v>0830033960</v>
          </cell>
          <cell r="E89" t="str">
            <v/>
          </cell>
          <cell r="F89" t="str">
            <v>KR</v>
          </cell>
          <cell r="G89" t="str">
            <v>31</v>
          </cell>
          <cell r="H89" t="str">
            <v>D7</v>
          </cell>
          <cell r="I89" t="str">
            <v>0933000051</v>
          </cell>
          <cell r="J89">
            <v>39807</v>
          </cell>
          <cell r="K89">
            <v>-572.55999999999995</v>
          </cell>
          <cell r="L89" t="str">
            <v>THB</v>
          </cell>
          <cell r="M89" t="str">
            <v>ตปท.กสท.งวด 21/11-20/12/08 034816577</v>
          </cell>
        </row>
        <row r="90">
          <cell r="A90" t="str">
            <v>@01@</v>
          </cell>
          <cell r="B90" t="str">
            <v>tel</v>
          </cell>
          <cell r="C90" t="str">
            <v>546133219</v>
          </cell>
          <cell r="D90" t="str">
            <v>0830033960</v>
          </cell>
          <cell r="E90" t="str">
            <v/>
          </cell>
          <cell r="F90" t="str">
            <v>KR</v>
          </cell>
          <cell r="G90" t="str">
            <v>31</v>
          </cell>
          <cell r="H90" t="str">
            <v>D7</v>
          </cell>
          <cell r="I90" t="str">
            <v>0933000051</v>
          </cell>
          <cell r="J90">
            <v>39807</v>
          </cell>
          <cell r="K90">
            <v>-44.3</v>
          </cell>
          <cell r="L90" t="str">
            <v>THB</v>
          </cell>
          <cell r="M90" t="str">
            <v>ตปท.กสท.งวด 21/11-20/12/08 034816504</v>
          </cell>
        </row>
        <row r="91">
          <cell r="A91" t="str">
            <v>@01@</v>
          </cell>
          <cell r="B91" t="str">
            <v>tel</v>
          </cell>
          <cell r="C91" t="str">
            <v>546133219</v>
          </cell>
          <cell r="D91" t="str">
            <v>0830033960</v>
          </cell>
          <cell r="E91" t="str">
            <v/>
          </cell>
          <cell r="F91" t="str">
            <v>KR</v>
          </cell>
          <cell r="G91" t="str">
            <v>31</v>
          </cell>
          <cell r="H91" t="str">
            <v>D7</v>
          </cell>
          <cell r="I91" t="str">
            <v>0933000051</v>
          </cell>
          <cell r="J91">
            <v>39807</v>
          </cell>
          <cell r="K91">
            <v>-445.12</v>
          </cell>
          <cell r="L91" t="str">
            <v>THB</v>
          </cell>
          <cell r="M91" t="str">
            <v>ตปท.กสท.งวด 21/11-20/12/08 034816503</v>
          </cell>
        </row>
        <row r="92">
          <cell r="A92" t="str">
            <v>@01@</v>
          </cell>
          <cell r="B92" t="str">
            <v>tel</v>
          </cell>
          <cell r="C92" t="str">
            <v>546133219</v>
          </cell>
          <cell r="D92" t="str">
            <v>0830033960</v>
          </cell>
          <cell r="E92" t="str">
            <v/>
          </cell>
          <cell r="F92" t="str">
            <v>KR</v>
          </cell>
          <cell r="G92" t="str">
            <v>31</v>
          </cell>
          <cell r="H92" t="str">
            <v>D7</v>
          </cell>
          <cell r="I92" t="str">
            <v>0933000051</v>
          </cell>
          <cell r="J92">
            <v>39807</v>
          </cell>
          <cell r="K92">
            <v>-32.1</v>
          </cell>
          <cell r="L92" t="str">
            <v>THB</v>
          </cell>
          <cell r="M92" t="str">
            <v>ตปท.กสท.งวด 21/11-20/12/08 034816692</v>
          </cell>
        </row>
        <row r="93">
          <cell r="A93" t="str">
            <v>@01@</v>
          </cell>
          <cell r="B93" t="str">
            <v>tel</v>
          </cell>
          <cell r="C93" t="str">
            <v>546133255</v>
          </cell>
          <cell r="D93" t="str">
            <v>0830033964</v>
          </cell>
          <cell r="E93" t="str">
            <v/>
          </cell>
          <cell r="F93" t="str">
            <v>KR</v>
          </cell>
          <cell r="G93" t="str">
            <v>31</v>
          </cell>
          <cell r="H93" t="str">
            <v>D7</v>
          </cell>
          <cell r="I93" t="str">
            <v>0933000051</v>
          </cell>
          <cell r="J93">
            <v>39807</v>
          </cell>
          <cell r="K93">
            <v>-1866.29</v>
          </cell>
          <cell r="L93" t="str">
            <v>THB</v>
          </cell>
          <cell r="M93" t="str">
            <v>ตปท.กสท.งวด 21/11-20/12/08 034816498</v>
          </cell>
        </row>
        <row r="94">
          <cell r="A94" t="str">
            <v>@01@</v>
          </cell>
          <cell r="B94" t="str">
            <v>tel</v>
          </cell>
          <cell r="C94" t="str">
            <v>546133255</v>
          </cell>
          <cell r="D94" t="str">
            <v>0830033964</v>
          </cell>
          <cell r="E94" t="str">
            <v/>
          </cell>
          <cell r="F94" t="str">
            <v>KR</v>
          </cell>
          <cell r="G94" t="str">
            <v>31</v>
          </cell>
          <cell r="H94" t="str">
            <v>D7</v>
          </cell>
          <cell r="I94" t="str">
            <v>0933000051</v>
          </cell>
          <cell r="J94">
            <v>39807</v>
          </cell>
          <cell r="K94">
            <v>-452.29</v>
          </cell>
          <cell r="L94" t="str">
            <v>THB</v>
          </cell>
          <cell r="M94" t="str">
            <v>ตปท.กสท.งวด 21/11-20/12/08 034816765</v>
          </cell>
        </row>
        <row r="95">
          <cell r="A95" t="str">
            <v>@01@</v>
          </cell>
          <cell r="B95" t="str">
            <v>tel</v>
          </cell>
          <cell r="C95" t="str">
            <v>546133255</v>
          </cell>
          <cell r="D95" t="str">
            <v>0830033964</v>
          </cell>
          <cell r="E95" t="str">
            <v/>
          </cell>
          <cell r="F95" t="str">
            <v>KR</v>
          </cell>
          <cell r="G95" t="str">
            <v>31</v>
          </cell>
          <cell r="H95" t="str">
            <v>D7</v>
          </cell>
          <cell r="I95" t="str">
            <v>0933000051</v>
          </cell>
          <cell r="J95">
            <v>39807</v>
          </cell>
          <cell r="K95">
            <v>-170.13</v>
          </cell>
          <cell r="L95" t="str">
            <v>THB</v>
          </cell>
          <cell r="M95" t="str">
            <v>ตปท.กสท.งวด 21/11-20/12/08 034816499</v>
          </cell>
        </row>
        <row r="96">
          <cell r="A96" t="str">
            <v>@01@</v>
          </cell>
          <cell r="B96" t="str">
            <v>tel</v>
          </cell>
          <cell r="C96" t="str">
            <v>546133255</v>
          </cell>
          <cell r="D96" t="str">
            <v>0830033964</v>
          </cell>
          <cell r="E96" t="str">
            <v/>
          </cell>
          <cell r="F96" t="str">
            <v>KR</v>
          </cell>
          <cell r="G96" t="str">
            <v>31</v>
          </cell>
          <cell r="H96" t="str">
            <v>D7</v>
          </cell>
          <cell r="I96" t="str">
            <v>0933000051</v>
          </cell>
          <cell r="J96">
            <v>39807</v>
          </cell>
          <cell r="K96">
            <v>-4133.2</v>
          </cell>
          <cell r="L96" t="str">
            <v>THB</v>
          </cell>
          <cell r="M96" t="str">
            <v>ตปท.กสท.งวด 21/11-20/12/08 034816533</v>
          </cell>
        </row>
        <row r="97">
          <cell r="A97" t="str">
            <v>@01@</v>
          </cell>
          <cell r="B97" t="str">
            <v>tel</v>
          </cell>
          <cell r="C97" t="str">
            <v>546133255</v>
          </cell>
          <cell r="D97" t="str">
            <v>0830033964</v>
          </cell>
          <cell r="E97" t="str">
            <v/>
          </cell>
          <cell r="F97" t="str">
            <v>KR</v>
          </cell>
          <cell r="G97" t="str">
            <v>31</v>
          </cell>
          <cell r="H97" t="str">
            <v>D7</v>
          </cell>
          <cell r="I97" t="str">
            <v>0933000051</v>
          </cell>
          <cell r="J97">
            <v>39807</v>
          </cell>
          <cell r="K97">
            <v>-2434.25</v>
          </cell>
          <cell r="L97" t="str">
            <v>THB</v>
          </cell>
          <cell r="M97" t="str">
            <v>ตปท.กสท.งวด 21/11-20/12/08 034816885</v>
          </cell>
        </row>
        <row r="98">
          <cell r="A98" t="str">
            <v>@01@</v>
          </cell>
          <cell r="B98" t="str">
            <v>tel</v>
          </cell>
          <cell r="C98" t="str">
            <v>546133255</v>
          </cell>
          <cell r="D98" t="str">
            <v>0830033964</v>
          </cell>
          <cell r="E98" t="str">
            <v/>
          </cell>
          <cell r="F98" t="str">
            <v>KR</v>
          </cell>
          <cell r="G98" t="str">
            <v>31</v>
          </cell>
          <cell r="H98" t="str">
            <v>D7</v>
          </cell>
          <cell r="I98" t="str">
            <v>0933000051</v>
          </cell>
          <cell r="J98">
            <v>39807</v>
          </cell>
          <cell r="K98">
            <v>-398.25</v>
          </cell>
          <cell r="L98" t="str">
            <v>THB</v>
          </cell>
          <cell r="M98" t="str">
            <v>ตปท.กสท.งวด 21/11-20/12/08 034816764</v>
          </cell>
        </row>
        <row r="99">
          <cell r="A99" t="str">
            <v>@01@</v>
          </cell>
          <cell r="B99" t="str">
            <v>tel</v>
          </cell>
          <cell r="C99" t="str">
            <v>546133255</v>
          </cell>
          <cell r="D99" t="str">
            <v>0830033964</v>
          </cell>
          <cell r="E99" t="str">
            <v/>
          </cell>
          <cell r="F99" t="str">
            <v>KR</v>
          </cell>
          <cell r="G99" t="str">
            <v>31</v>
          </cell>
          <cell r="H99" t="str">
            <v>D7</v>
          </cell>
          <cell r="I99" t="str">
            <v>0933000051</v>
          </cell>
          <cell r="J99">
            <v>39807</v>
          </cell>
          <cell r="K99">
            <v>-21.4</v>
          </cell>
          <cell r="L99" t="str">
            <v>THB</v>
          </cell>
          <cell r="M99" t="str">
            <v>ตปท.กสท.งวด 21/11-20/12/08 034816897</v>
          </cell>
        </row>
        <row r="100">
          <cell r="A100" t="str">
            <v>@01@</v>
          </cell>
          <cell r="B100" t="str">
            <v>tel</v>
          </cell>
          <cell r="C100" t="str">
            <v>546133255</v>
          </cell>
          <cell r="D100" t="str">
            <v>0830033964</v>
          </cell>
          <cell r="E100" t="str">
            <v/>
          </cell>
          <cell r="F100" t="str">
            <v>KR</v>
          </cell>
          <cell r="G100" t="str">
            <v>31</v>
          </cell>
          <cell r="H100" t="str">
            <v>D7</v>
          </cell>
          <cell r="I100" t="str">
            <v>0933000051</v>
          </cell>
          <cell r="J100">
            <v>39807</v>
          </cell>
          <cell r="K100">
            <v>-1128.0999999999999</v>
          </cell>
          <cell r="L100" t="str">
            <v>THB</v>
          </cell>
          <cell r="M100" t="str">
            <v>ตปท.กสท.งวด 21/11-20/12/08 034816496</v>
          </cell>
        </row>
        <row r="101">
          <cell r="A101" t="str">
            <v>@01@</v>
          </cell>
          <cell r="B101" t="str">
            <v>tel</v>
          </cell>
          <cell r="C101" t="str">
            <v>546133255</v>
          </cell>
          <cell r="D101" t="str">
            <v>0830033964</v>
          </cell>
          <cell r="E101" t="str">
            <v/>
          </cell>
          <cell r="F101" t="str">
            <v>KR</v>
          </cell>
          <cell r="G101" t="str">
            <v>31</v>
          </cell>
          <cell r="H101" t="str">
            <v>D7</v>
          </cell>
          <cell r="I101" t="str">
            <v>0933000051</v>
          </cell>
          <cell r="J101">
            <v>39807</v>
          </cell>
          <cell r="K101">
            <v>-65.27</v>
          </cell>
          <cell r="L101" t="str">
            <v>THB</v>
          </cell>
          <cell r="M101" t="str">
            <v>ตปท.กสท.งวด 21/11-20/12/08 034816965</v>
          </cell>
        </row>
        <row r="102">
          <cell r="A102" t="str">
            <v>@01@</v>
          </cell>
          <cell r="B102" t="str">
            <v>tel</v>
          </cell>
          <cell r="C102" t="str">
            <v>546133255</v>
          </cell>
          <cell r="D102" t="str">
            <v>0830033964</v>
          </cell>
          <cell r="E102" t="str">
            <v/>
          </cell>
          <cell r="F102" t="str">
            <v>KR</v>
          </cell>
          <cell r="G102" t="str">
            <v>31</v>
          </cell>
          <cell r="H102" t="str">
            <v>D7</v>
          </cell>
          <cell r="I102" t="str">
            <v>0933000051</v>
          </cell>
          <cell r="J102">
            <v>39807</v>
          </cell>
          <cell r="K102">
            <v>-437.1</v>
          </cell>
          <cell r="L102" t="str">
            <v>THB</v>
          </cell>
          <cell r="M102" t="str">
            <v>ตปท.กสท.งวด 21/11-20/12/08 034815713</v>
          </cell>
        </row>
        <row r="103">
          <cell r="A103" t="str">
            <v>@01@</v>
          </cell>
          <cell r="B103" t="str">
            <v>tel</v>
          </cell>
          <cell r="C103" t="str">
            <v>2 08126 N2041931</v>
          </cell>
          <cell r="D103" t="str">
            <v>0830034098</v>
          </cell>
          <cell r="E103" t="str">
            <v/>
          </cell>
          <cell r="F103" t="str">
            <v>KR</v>
          </cell>
          <cell r="G103" t="str">
            <v>31</v>
          </cell>
          <cell r="H103" t="str">
            <v>D7</v>
          </cell>
          <cell r="I103" t="str">
            <v>0935000003</v>
          </cell>
          <cell r="J103">
            <v>39807</v>
          </cell>
          <cell r="K103">
            <v>-944.81</v>
          </cell>
          <cell r="L103" t="str">
            <v>THB</v>
          </cell>
          <cell r="M103" t="str">
            <v>นปท 11/51 081-6827552 คุณไซมอน</v>
          </cell>
        </row>
        <row r="104">
          <cell r="A104" t="str">
            <v>@01@</v>
          </cell>
          <cell r="B104" t="str">
            <v>tel</v>
          </cell>
          <cell r="C104" t="str">
            <v>0863036214</v>
          </cell>
          <cell r="D104" t="str">
            <v>0830034003</v>
          </cell>
          <cell r="E104" t="str">
            <v/>
          </cell>
          <cell r="F104" t="str">
            <v>KR</v>
          </cell>
          <cell r="G104" t="str">
            <v>31</v>
          </cell>
          <cell r="H104" t="str">
            <v/>
          </cell>
          <cell r="I104" t="str">
            <v>0937000123</v>
          </cell>
          <cell r="J104">
            <v>39807</v>
          </cell>
          <cell r="K104">
            <v>-1583.6</v>
          </cell>
          <cell r="L104" t="str">
            <v>THB</v>
          </cell>
          <cell r="M104" t="str">
            <v>นปท 13/11-12/12/08 086-3036214 คุณบรีส</v>
          </cell>
        </row>
        <row r="105">
          <cell r="A105" t="str">
            <v>@01@</v>
          </cell>
          <cell r="B105" t="str">
            <v>tel</v>
          </cell>
          <cell r="C105" t="str">
            <v>0000201667122</v>
          </cell>
          <cell r="D105" t="str">
            <v>0830034692</v>
          </cell>
          <cell r="E105" t="str">
            <v/>
          </cell>
          <cell r="F105" t="str">
            <v>KR</v>
          </cell>
          <cell r="G105" t="str">
            <v>31</v>
          </cell>
          <cell r="H105" t="str">
            <v/>
          </cell>
          <cell r="I105" t="str">
            <v>0934001263</v>
          </cell>
          <cell r="J105">
            <v>39804</v>
          </cell>
          <cell r="K105">
            <v>-1088.77</v>
          </cell>
          <cell r="L105" t="str">
            <v>THB</v>
          </cell>
          <cell r="M105" t="str">
            <v>นปท 16/11-15/12/51 02-2980024-555</v>
          </cell>
        </row>
        <row r="106">
          <cell r="A106" t="str">
            <v>@01@</v>
          </cell>
          <cell r="B106" t="str">
            <v>tel</v>
          </cell>
          <cell r="C106" t="str">
            <v>0000201667122</v>
          </cell>
          <cell r="D106" t="str">
            <v>0830034692</v>
          </cell>
          <cell r="E106" t="str">
            <v/>
          </cell>
          <cell r="F106" t="str">
            <v>KR</v>
          </cell>
          <cell r="G106" t="str">
            <v>31</v>
          </cell>
          <cell r="H106" t="str">
            <v/>
          </cell>
          <cell r="I106" t="str">
            <v>0934001263</v>
          </cell>
          <cell r="J106">
            <v>39804</v>
          </cell>
          <cell r="K106">
            <v>-955.56</v>
          </cell>
          <cell r="L106" t="str">
            <v>THB</v>
          </cell>
          <cell r="M106" t="str">
            <v>นปท 16/11-15/12/51 02-2980024-555</v>
          </cell>
        </row>
        <row r="107">
          <cell r="A107" t="str">
            <v>@01@</v>
          </cell>
          <cell r="B107" t="str">
            <v>tel</v>
          </cell>
          <cell r="C107" t="str">
            <v>0000201667122</v>
          </cell>
          <cell r="D107" t="str">
            <v>0830034692</v>
          </cell>
          <cell r="E107" t="str">
            <v/>
          </cell>
          <cell r="F107" t="str">
            <v>KR</v>
          </cell>
          <cell r="G107" t="str">
            <v>31</v>
          </cell>
          <cell r="H107" t="str">
            <v/>
          </cell>
          <cell r="I107" t="str">
            <v>0934001263</v>
          </cell>
          <cell r="J107">
            <v>39804</v>
          </cell>
          <cell r="K107">
            <v>-981.24</v>
          </cell>
          <cell r="L107" t="str">
            <v>THB</v>
          </cell>
          <cell r="M107" t="str">
            <v>นปท 16/11-15/12/51 02-2980024-555</v>
          </cell>
        </row>
        <row r="108">
          <cell r="A108" t="str">
            <v>@01@</v>
          </cell>
          <cell r="B108" t="str">
            <v>tel</v>
          </cell>
          <cell r="C108" t="str">
            <v>0000201667122</v>
          </cell>
          <cell r="D108" t="str">
            <v>0830034692</v>
          </cell>
          <cell r="E108" t="str">
            <v/>
          </cell>
          <cell r="F108" t="str">
            <v>KR</v>
          </cell>
          <cell r="G108" t="str">
            <v>31</v>
          </cell>
          <cell r="H108" t="str">
            <v/>
          </cell>
          <cell r="I108" t="str">
            <v>0934001263</v>
          </cell>
          <cell r="J108">
            <v>39804</v>
          </cell>
          <cell r="K108">
            <v>-1226.8</v>
          </cell>
          <cell r="L108" t="str">
            <v>THB</v>
          </cell>
          <cell r="M108" t="str">
            <v>นปท 16/11-15/12/51 02-2980024-555</v>
          </cell>
        </row>
        <row r="109">
          <cell r="A109" t="str">
            <v>@01@</v>
          </cell>
          <cell r="B109" t="str">
            <v>tel</v>
          </cell>
          <cell r="C109" t="str">
            <v>0000201667122</v>
          </cell>
          <cell r="D109" t="str">
            <v>0830034692</v>
          </cell>
          <cell r="E109" t="str">
            <v/>
          </cell>
          <cell r="F109" t="str">
            <v>KR</v>
          </cell>
          <cell r="G109" t="str">
            <v>31</v>
          </cell>
          <cell r="H109" t="str">
            <v/>
          </cell>
          <cell r="I109" t="str">
            <v>0934001263</v>
          </cell>
          <cell r="J109">
            <v>39804</v>
          </cell>
          <cell r="K109">
            <v>-974.82</v>
          </cell>
          <cell r="L109" t="str">
            <v>THB</v>
          </cell>
          <cell r="M109" t="str">
            <v>นปท 16/11-15/12/51 02-2980024-555</v>
          </cell>
        </row>
        <row r="110">
          <cell r="A110" t="str">
            <v>@01@</v>
          </cell>
          <cell r="B110" t="str">
            <v>tel</v>
          </cell>
          <cell r="C110" t="str">
            <v>0000201667122</v>
          </cell>
          <cell r="D110" t="str">
            <v>0830034692</v>
          </cell>
          <cell r="E110" t="str">
            <v/>
          </cell>
          <cell r="F110" t="str">
            <v>KR</v>
          </cell>
          <cell r="G110" t="str">
            <v>31</v>
          </cell>
          <cell r="H110" t="str">
            <v/>
          </cell>
          <cell r="I110" t="str">
            <v>0934001263</v>
          </cell>
          <cell r="J110">
            <v>39804</v>
          </cell>
          <cell r="K110">
            <v>-880.12</v>
          </cell>
          <cell r="L110" t="str">
            <v>THB</v>
          </cell>
          <cell r="M110" t="str">
            <v>นปท 16/11-15/12/51 02-2980024-555</v>
          </cell>
        </row>
        <row r="111">
          <cell r="A111" t="str">
            <v>@01@</v>
          </cell>
          <cell r="B111" t="str">
            <v>tel</v>
          </cell>
          <cell r="C111" t="str">
            <v>0000201667122</v>
          </cell>
          <cell r="D111" t="str">
            <v>0830034692</v>
          </cell>
          <cell r="E111" t="str">
            <v/>
          </cell>
          <cell r="F111" t="str">
            <v>KR</v>
          </cell>
          <cell r="G111" t="str">
            <v>31</v>
          </cell>
          <cell r="H111" t="str">
            <v/>
          </cell>
          <cell r="I111" t="str">
            <v>0934001263</v>
          </cell>
          <cell r="J111">
            <v>39804</v>
          </cell>
          <cell r="K111">
            <v>-1414.05</v>
          </cell>
          <cell r="L111" t="str">
            <v>THB</v>
          </cell>
          <cell r="M111" t="str">
            <v>นปท 16/11-15/12/51 02-2980024-555</v>
          </cell>
        </row>
        <row r="112">
          <cell r="A112" t="str">
            <v>@01@</v>
          </cell>
          <cell r="B112" t="str">
            <v>tel</v>
          </cell>
          <cell r="C112" t="str">
            <v>0000201667122</v>
          </cell>
          <cell r="D112" t="str">
            <v>0830034692</v>
          </cell>
          <cell r="E112" t="str">
            <v/>
          </cell>
          <cell r="F112" t="str">
            <v>KR</v>
          </cell>
          <cell r="G112" t="str">
            <v>31</v>
          </cell>
          <cell r="H112" t="str">
            <v/>
          </cell>
          <cell r="I112" t="str">
            <v>0934001263</v>
          </cell>
          <cell r="J112">
            <v>39804</v>
          </cell>
          <cell r="K112">
            <v>-1300.6300000000001</v>
          </cell>
          <cell r="L112" t="str">
            <v>THB</v>
          </cell>
          <cell r="M112" t="str">
            <v>นปท 16/11-15/12/51 02-2980024-555</v>
          </cell>
        </row>
        <row r="113">
          <cell r="A113" t="str">
            <v>@01@</v>
          </cell>
          <cell r="B113" t="str">
            <v>tel</v>
          </cell>
          <cell r="C113" t="str">
            <v>0000201667122</v>
          </cell>
          <cell r="D113" t="str">
            <v>0830034692</v>
          </cell>
          <cell r="E113" t="str">
            <v/>
          </cell>
          <cell r="F113" t="str">
            <v>KR</v>
          </cell>
          <cell r="G113" t="str">
            <v>31</v>
          </cell>
          <cell r="H113" t="str">
            <v/>
          </cell>
          <cell r="I113" t="str">
            <v>0934001263</v>
          </cell>
          <cell r="J113">
            <v>39804</v>
          </cell>
          <cell r="K113">
            <v>-1384.09</v>
          </cell>
          <cell r="L113" t="str">
            <v>THB</v>
          </cell>
          <cell r="M113" t="str">
            <v>นปท 16/11-15/12/51 02-2980024-555</v>
          </cell>
        </row>
        <row r="114">
          <cell r="A114" t="str">
            <v>@01@</v>
          </cell>
          <cell r="B114" t="str">
            <v>tel</v>
          </cell>
          <cell r="C114" t="str">
            <v>0000201667122</v>
          </cell>
          <cell r="D114" t="str">
            <v>0830034692</v>
          </cell>
          <cell r="E114" t="str">
            <v/>
          </cell>
          <cell r="F114" t="str">
            <v>KR</v>
          </cell>
          <cell r="G114" t="str">
            <v>31</v>
          </cell>
          <cell r="H114" t="str">
            <v/>
          </cell>
          <cell r="I114" t="str">
            <v>0934001263</v>
          </cell>
          <cell r="J114">
            <v>39804</v>
          </cell>
          <cell r="K114">
            <v>-1356.27</v>
          </cell>
          <cell r="L114" t="str">
            <v>THB</v>
          </cell>
          <cell r="M114" t="str">
            <v>นปท 16/11-15/12/51 02-2980024-555</v>
          </cell>
        </row>
        <row r="115">
          <cell r="A115" t="str">
            <v>@01@</v>
          </cell>
          <cell r="B115" t="str">
            <v>tel</v>
          </cell>
          <cell r="C115" t="str">
            <v>0000201667122</v>
          </cell>
          <cell r="D115" t="str">
            <v>0830034692</v>
          </cell>
          <cell r="E115" t="str">
            <v/>
          </cell>
          <cell r="F115" t="str">
            <v>KR</v>
          </cell>
          <cell r="G115" t="str">
            <v>31</v>
          </cell>
          <cell r="H115" t="str">
            <v/>
          </cell>
          <cell r="I115" t="str">
            <v>0934001263</v>
          </cell>
          <cell r="J115">
            <v>39804</v>
          </cell>
          <cell r="K115">
            <v>-1422.61</v>
          </cell>
          <cell r="L115" t="str">
            <v>THB</v>
          </cell>
          <cell r="M115" t="str">
            <v>นปท 16/11-15/12/51 02-2980024-555</v>
          </cell>
        </row>
        <row r="116">
          <cell r="A116" t="str">
            <v>@01@</v>
          </cell>
          <cell r="B116" t="str">
            <v>tel</v>
          </cell>
          <cell r="C116" t="str">
            <v>0000201667122</v>
          </cell>
          <cell r="D116" t="str">
            <v>0830034692</v>
          </cell>
          <cell r="E116" t="str">
            <v/>
          </cell>
          <cell r="F116" t="str">
            <v>KR</v>
          </cell>
          <cell r="G116" t="str">
            <v>31</v>
          </cell>
          <cell r="H116" t="str">
            <v/>
          </cell>
          <cell r="I116" t="str">
            <v>0934001263</v>
          </cell>
          <cell r="J116">
            <v>39804</v>
          </cell>
          <cell r="K116">
            <v>-321.58</v>
          </cell>
          <cell r="L116" t="str">
            <v>THB</v>
          </cell>
          <cell r="M116" t="str">
            <v>นปท 16/11-15/12/51 02-2980024-555</v>
          </cell>
        </row>
        <row r="117">
          <cell r="A117" t="str">
            <v>@01@</v>
          </cell>
          <cell r="B117" t="str">
            <v>tel</v>
          </cell>
          <cell r="C117" t="str">
            <v>0000201667122</v>
          </cell>
          <cell r="D117" t="str">
            <v>0830034692</v>
          </cell>
          <cell r="E117" t="str">
            <v/>
          </cell>
          <cell r="F117" t="str">
            <v>KR</v>
          </cell>
          <cell r="G117" t="str">
            <v>31</v>
          </cell>
          <cell r="H117" t="str">
            <v/>
          </cell>
          <cell r="I117" t="str">
            <v>0934001263</v>
          </cell>
          <cell r="J117">
            <v>39804</v>
          </cell>
          <cell r="K117">
            <v>-10.210000000000001</v>
          </cell>
          <cell r="L117" t="str">
            <v>THB</v>
          </cell>
          <cell r="M117" t="str">
            <v>นปท 16/11-15/12/51 02-2980024-555</v>
          </cell>
        </row>
        <row r="118">
          <cell r="A118" t="str">
            <v>@01@</v>
          </cell>
          <cell r="B118" t="str">
            <v>tel</v>
          </cell>
          <cell r="C118" t="str">
            <v>0000201667122</v>
          </cell>
          <cell r="D118" t="str">
            <v>0830034692</v>
          </cell>
          <cell r="E118" t="str">
            <v/>
          </cell>
          <cell r="F118" t="str">
            <v>KR</v>
          </cell>
          <cell r="G118" t="str">
            <v>31</v>
          </cell>
          <cell r="H118" t="str">
            <v/>
          </cell>
          <cell r="I118" t="str">
            <v>0934001263</v>
          </cell>
          <cell r="J118">
            <v>39804</v>
          </cell>
          <cell r="K118">
            <v>-1756.45</v>
          </cell>
          <cell r="L118" t="str">
            <v>THB</v>
          </cell>
          <cell r="M118" t="str">
            <v>นปท 16/11-15/12/51 02-2980024-555</v>
          </cell>
        </row>
        <row r="119">
          <cell r="A119" t="str">
            <v>@01@</v>
          </cell>
          <cell r="B119" t="str">
            <v>tel</v>
          </cell>
          <cell r="C119" t="str">
            <v>0000201667122</v>
          </cell>
          <cell r="D119" t="str">
            <v>0830034692</v>
          </cell>
          <cell r="E119" t="str">
            <v/>
          </cell>
          <cell r="F119" t="str">
            <v>KR</v>
          </cell>
          <cell r="G119" t="str">
            <v>31</v>
          </cell>
          <cell r="H119" t="str">
            <v/>
          </cell>
          <cell r="I119" t="str">
            <v>0934001263</v>
          </cell>
          <cell r="J119">
            <v>39804</v>
          </cell>
          <cell r="K119">
            <v>-89.93</v>
          </cell>
          <cell r="L119" t="str">
            <v>THB</v>
          </cell>
          <cell r="M119" t="str">
            <v>นปท 16/11-15/12/51 02-2980024-555</v>
          </cell>
        </row>
        <row r="120">
          <cell r="A120" t="str">
            <v>@01@</v>
          </cell>
          <cell r="B120" t="str">
            <v>tel</v>
          </cell>
          <cell r="C120" t="str">
            <v>0000201667122</v>
          </cell>
          <cell r="D120" t="str">
            <v>0830034692</v>
          </cell>
          <cell r="E120" t="str">
            <v/>
          </cell>
          <cell r="F120" t="str">
            <v>KR</v>
          </cell>
          <cell r="G120" t="str">
            <v>31</v>
          </cell>
          <cell r="H120" t="str">
            <v/>
          </cell>
          <cell r="I120" t="str">
            <v>0934001263</v>
          </cell>
          <cell r="J120">
            <v>39804</v>
          </cell>
          <cell r="K120">
            <v>-1378.74</v>
          </cell>
          <cell r="L120" t="str">
            <v>THB</v>
          </cell>
          <cell r="M120" t="str">
            <v>นปท 16/11-15/12/51 02-2980024-555</v>
          </cell>
        </row>
        <row r="121">
          <cell r="A121" t="str">
            <v>@01@</v>
          </cell>
          <cell r="B121" t="str">
            <v>tel</v>
          </cell>
          <cell r="C121" t="str">
            <v>0000201667122</v>
          </cell>
          <cell r="D121" t="str">
            <v>0830034692</v>
          </cell>
          <cell r="E121" t="str">
            <v/>
          </cell>
          <cell r="F121" t="str">
            <v>KR</v>
          </cell>
          <cell r="G121" t="str">
            <v>31</v>
          </cell>
          <cell r="H121" t="str">
            <v/>
          </cell>
          <cell r="I121" t="str">
            <v>0934001263</v>
          </cell>
          <cell r="J121">
            <v>39804</v>
          </cell>
          <cell r="K121">
            <v>-242.94</v>
          </cell>
          <cell r="L121" t="str">
            <v>THB</v>
          </cell>
          <cell r="M121" t="str">
            <v>นปท 16/11-15/12/51 02-2980024-555</v>
          </cell>
        </row>
        <row r="122">
          <cell r="A122" t="str">
            <v>@01@</v>
          </cell>
          <cell r="B122" t="str">
            <v>tel</v>
          </cell>
          <cell r="C122" t="str">
            <v>0000201667122</v>
          </cell>
          <cell r="D122" t="str">
            <v>0830034692</v>
          </cell>
          <cell r="E122" t="str">
            <v/>
          </cell>
          <cell r="F122" t="str">
            <v>KR</v>
          </cell>
          <cell r="G122" t="str">
            <v>31</v>
          </cell>
          <cell r="H122" t="str">
            <v/>
          </cell>
          <cell r="I122" t="str">
            <v>0934001263</v>
          </cell>
          <cell r="J122">
            <v>39804</v>
          </cell>
          <cell r="K122">
            <v>-35.89</v>
          </cell>
          <cell r="L122" t="str">
            <v>THB</v>
          </cell>
          <cell r="M122" t="str">
            <v>นปท 16/11-15/12/51 02-2980024-555</v>
          </cell>
        </row>
        <row r="123">
          <cell r="A123" t="str">
            <v>@01@</v>
          </cell>
          <cell r="B123" t="str">
            <v>tel</v>
          </cell>
          <cell r="C123" t="str">
            <v>0000201679711</v>
          </cell>
          <cell r="D123" t="str">
            <v>0830034093</v>
          </cell>
          <cell r="E123" t="str">
            <v/>
          </cell>
          <cell r="F123" t="str">
            <v>KR</v>
          </cell>
          <cell r="G123" t="str">
            <v>31</v>
          </cell>
          <cell r="H123" t="str">
            <v>D7</v>
          </cell>
          <cell r="I123" t="str">
            <v>0934001263</v>
          </cell>
          <cell r="J123">
            <v>39804</v>
          </cell>
          <cell r="K123">
            <v>-100</v>
          </cell>
          <cell r="L123" t="str">
            <v>THB</v>
          </cell>
          <cell r="M123" t="str">
            <v>นปท 16/11-15/12/51 02-2980342</v>
          </cell>
        </row>
        <row r="124">
          <cell r="A124" t="str">
            <v>@01@</v>
          </cell>
          <cell r="B124" t="str">
            <v>tel</v>
          </cell>
          <cell r="C124" t="str">
            <v>0000201679711</v>
          </cell>
          <cell r="D124" t="str">
            <v>0830034093</v>
          </cell>
          <cell r="E124" t="str">
            <v/>
          </cell>
          <cell r="F124" t="str">
            <v>KR</v>
          </cell>
          <cell r="G124" t="str">
            <v>31</v>
          </cell>
          <cell r="H124" t="str">
            <v>D7</v>
          </cell>
          <cell r="I124" t="str">
            <v>0934001263</v>
          </cell>
          <cell r="J124">
            <v>39804</v>
          </cell>
          <cell r="K124">
            <v>-26.26</v>
          </cell>
          <cell r="L124" t="str">
            <v>THB</v>
          </cell>
          <cell r="M124" t="str">
            <v>นปท 16/11-15/12/51 02-2980342</v>
          </cell>
        </row>
        <row r="125">
          <cell r="A125" t="str">
            <v>@01@</v>
          </cell>
          <cell r="B125" t="str">
            <v>tel</v>
          </cell>
          <cell r="C125" t="str">
            <v>20081222005278</v>
          </cell>
          <cell r="D125" t="str">
            <v>0830033989</v>
          </cell>
          <cell r="E125" t="str">
            <v/>
          </cell>
          <cell r="F125" t="str">
            <v>KR</v>
          </cell>
          <cell r="G125" t="str">
            <v>31</v>
          </cell>
          <cell r="H125" t="str">
            <v/>
          </cell>
          <cell r="I125" t="str">
            <v>0937000123</v>
          </cell>
          <cell r="J125">
            <v>39805</v>
          </cell>
          <cell r="K125">
            <v>-4750.8</v>
          </cell>
          <cell r="L125" t="str">
            <v>THB</v>
          </cell>
          <cell r="M125" t="str">
            <v>นปท 23/11-22/12/08 086-3036215-17 K.เกตุวดี</v>
          </cell>
        </row>
        <row r="126">
          <cell r="A126" t="str">
            <v>@01@</v>
          </cell>
          <cell r="B126" t="str">
            <v>tel</v>
          </cell>
          <cell r="C126" t="str">
            <v>0048122030197</v>
          </cell>
          <cell r="D126" t="str">
            <v>0830032898</v>
          </cell>
          <cell r="E126" t="str">
            <v/>
          </cell>
          <cell r="F126" t="str">
            <v>KR</v>
          </cell>
          <cell r="G126" t="str">
            <v>31</v>
          </cell>
          <cell r="H126" t="str">
            <v>D7</v>
          </cell>
          <cell r="I126" t="str">
            <v>0933000064</v>
          </cell>
          <cell r="J126">
            <v>39796</v>
          </cell>
          <cell r="K126">
            <v>-582.08000000000004</v>
          </cell>
          <cell r="L126" t="str">
            <v>THB</v>
          </cell>
          <cell r="M126" t="str">
            <v>นปท.tot.งวด 11/11-10/12/08 034815713</v>
          </cell>
        </row>
        <row r="127">
          <cell r="A127" t="str">
            <v>@01@</v>
          </cell>
          <cell r="B127" t="str">
            <v>tel</v>
          </cell>
          <cell r="C127" t="str">
            <v>0048122030197</v>
          </cell>
          <cell r="D127" t="str">
            <v>0830032898</v>
          </cell>
          <cell r="E127" t="str">
            <v/>
          </cell>
          <cell r="F127" t="str">
            <v>KR</v>
          </cell>
          <cell r="G127" t="str">
            <v>31</v>
          </cell>
          <cell r="H127" t="str">
            <v>D7</v>
          </cell>
          <cell r="I127" t="str">
            <v>0933000064</v>
          </cell>
          <cell r="J127">
            <v>39796</v>
          </cell>
          <cell r="K127">
            <v>-447.26</v>
          </cell>
          <cell r="L127" t="str">
            <v>THB</v>
          </cell>
          <cell r="M127" t="str">
            <v>นปท.tot.งวด 11/11-10/12/08 034816603</v>
          </cell>
        </row>
        <row r="128">
          <cell r="A128" t="str">
            <v>@01@</v>
          </cell>
          <cell r="B128" t="str">
            <v>tel</v>
          </cell>
          <cell r="C128" t="str">
            <v>0048122030197</v>
          </cell>
          <cell r="D128" t="str">
            <v>0830032898</v>
          </cell>
          <cell r="E128" t="str">
            <v/>
          </cell>
          <cell r="F128" t="str">
            <v>KR</v>
          </cell>
          <cell r="G128" t="str">
            <v>31</v>
          </cell>
          <cell r="H128" t="str">
            <v>D7</v>
          </cell>
          <cell r="I128" t="str">
            <v>0933000064</v>
          </cell>
          <cell r="J128">
            <v>39796</v>
          </cell>
          <cell r="K128">
            <v>-739.37</v>
          </cell>
          <cell r="L128" t="str">
            <v>THB</v>
          </cell>
          <cell r="M128" t="str">
            <v>นปท.tot.งวด 11/11-10/12/08 034816965</v>
          </cell>
        </row>
        <row r="129">
          <cell r="A129" t="str">
            <v>@01@</v>
          </cell>
          <cell r="B129" t="str">
            <v>tel</v>
          </cell>
          <cell r="C129" t="str">
            <v>0048122030197</v>
          </cell>
          <cell r="D129" t="str">
            <v>0830032898</v>
          </cell>
          <cell r="E129" t="str">
            <v/>
          </cell>
          <cell r="F129" t="str">
            <v>KR</v>
          </cell>
          <cell r="G129" t="str">
            <v>31</v>
          </cell>
          <cell r="H129" t="str">
            <v>D7</v>
          </cell>
          <cell r="I129" t="str">
            <v>0933000064</v>
          </cell>
          <cell r="J129">
            <v>39796</v>
          </cell>
          <cell r="K129">
            <v>-3483.92</v>
          </cell>
          <cell r="L129" t="str">
            <v>THB</v>
          </cell>
          <cell r="M129" t="str">
            <v>นปท.tot.งวด 11/11-10/12/08 034816533</v>
          </cell>
        </row>
        <row r="130">
          <cell r="A130" t="str">
            <v>@01@</v>
          </cell>
          <cell r="B130" t="str">
            <v>tel</v>
          </cell>
          <cell r="C130" t="str">
            <v>0000201779123</v>
          </cell>
          <cell r="D130" t="str">
            <v>0830034299</v>
          </cell>
          <cell r="E130" t="str">
            <v/>
          </cell>
          <cell r="F130" t="str">
            <v>KR</v>
          </cell>
          <cell r="G130" t="str">
            <v>31</v>
          </cell>
          <cell r="H130" t="str">
            <v>V0</v>
          </cell>
          <cell r="I130" t="str">
            <v>0933000167</v>
          </cell>
          <cell r="J130">
            <v>39805</v>
          </cell>
          <cell r="K130">
            <v>-738.3</v>
          </cell>
          <cell r="L130" t="str">
            <v>THB</v>
          </cell>
          <cell r="M130" t="str">
            <v>นปท.tot.งวด 16/11-15/12/08 034422307</v>
          </cell>
        </row>
        <row r="131">
          <cell r="A131" t="str">
            <v>@01@</v>
          </cell>
          <cell r="B131" t="str">
            <v>tel</v>
          </cell>
          <cell r="C131" t="str">
            <v>0000201779123</v>
          </cell>
          <cell r="D131" t="str">
            <v>0830034299</v>
          </cell>
          <cell r="E131" t="str">
            <v/>
          </cell>
          <cell r="F131" t="str">
            <v>KR</v>
          </cell>
          <cell r="G131" t="str">
            <v>31</v>
          </cell>
          <cell r="H131" t="str">
            <v>V0</v>
          </cell>
          <cell r="I131" t="str">
            <v>0933000167</v>
          </cell>
          <cell r="J131">
            <v>39805</v>
          </cell>
          <cell r="K131">
            <v>-738.3</v>
          </cell>
          <cell r="L131" t="str">
            <v>THB</v>
          </cell>
          <cell r="M131" t="str">
            <v>นปท.tot.งวด 16/11-15/12/08 034422950</v>
          </cell>
        </row>
        <row r="132">
          <cell r="A132" t="str">
            <v>@01@</v>
          </cell>
          <cell r="B132" t="str">
            <v>tel</v>
          </cell>
          <cell r="C132" t="str">
            <v>0000202194409</v>
          </cell>
          <cell r="D132" t="str">
            <v>0830033956</v>
          </cell>
          <cell r="E132" t="str">
            <v/>
          </cell>
          <cell r="F132" t="str">
            <v>KR</v>
          </cell>
          <cell r="G132" t="str">
            <v>31</v>
          </cell>
          <cell r="H132" t="str">
            <v>D7</v>
          </cell>
          <cell r="I132" t="str">
            <v>0933000167</v>
          </cell>
          <cell r="J132">
            <v>39805</v>
          </cell>
          <cell r="K132">
            <v>-1994.48</v>
          </cell>
          <cell r="L132" t="str">
            <v>THB</v>
          </cell>
          <cell r="M132" t="str">
            <v>นปท.tot.งวด 16/11-15/12/08 034421870</v>
          </cell>
        </row>
        <row r="133">
          <cell r="A133" t="str">
            <v>@01@</v>
          </cell>
          <cell r="B133" t="str">
            <v>tel</v>
          </cell>
          <cell r="C133" t="str">
            <v>0000202194409</v>
          </cell>
          <cell r="D133" t="str">
            <v>0830033956</v>
          </cell>
          <cell r="E133" t="str">
            <v/>
          </cell>
          <cell r="F133" t="str">
            <v>KR</v>
          </cell>
          <cell r="G133" t="str">
            <v>31</v>
          </cell>
          <cell r="H133" t="str">
            <v>D7</v>
          </cell>
          <cell r="I133" t="str">
            <v>0933000167</v>
          </cell>
          <cell r="J133">
            <v>39805</v>
          </cell>
          <cell r="K133">
            <v>-4869.57</v>
          </cell>
          <cell r="L133" t="str">
            <v>THB</v>
          </cell>
          <cell r="M133" t="str">
            <v>นปท.tot.งวด 16/11-15/12/08 034421944</v>
          </cell>
        </row>
        <row r="134">
          <cell r="A134" t="str">
            <v>@01@</v>
          </cell>
          <cell r="B134" t="str">
            <v>tel</v>
          </cell>
          <cell r="C134" t="str">
            <v>0000202194409</v>
          </cell>
          <cell r="D134" t="str">
            <v>0830033956</v>
          </cell>
          <cell r="E134" t="str">
            <v/>
          </cell>
          <cell r="F134" t="str">
            <v>KR</v>
          </cell>
          <cell r="G134" t="str">
            <v>31</v>
          </cell>
          <cell r="H134" t="str">
            <v>D7</v>
          </cell>
          <cell r="I134" t="str">
            <v>0933000167</v>
          </cell>
          <cell r="J134">
            <v>39805</v>
          </cell>
          <cell r="K134">
            <v>-783.78</v>
          </cell>
          <cell r="L134" t="str">
            <v>THB</v>
          </cell>
          <cell r="M134" t="str">
            <v>นปท.tot.งวด 16/11-15/12/08 034422288</v>
          </cell>
        </row>
        <row r="135">
          <cell r="A135" t="str">
            <v>@01@</v>
          </cell>
          <cell r="B135" t="str">
            <v>tel</v>
          </cell>
          <cell r="C135" t="str">
            <v>0000202246988</v>
          </cell>
          <cell r="D135" t="str">
            <v>0830033866</v>
          </cell>
          <cell r="E135" t="str">
            <v/>
          </cell>
          <cell r="F135" t="str">
            <v>KR</v>
          </cell>
          <cell r="G135" t="str">
            <v>31</v>
          </cell>
          <cell r="H135" t="str">
            <v>D7</v>
          </cell>
          <cell r="I135" t="str">
            <v>0933000167</v>
          </cell>
          <cell r="J135">
            <v>39805</v>
          </cell>
          <cell r="K135">
            <v>-6905.25</v>
          </cell>
          <cell r="L135" t="str">
            <v>THB</v>
          </cell>
          <cell r="M135" t="str">
            <v>นปท.tot.งวด 16/11-15/12/08 034422066</v>
          </cell>
        </row>
        <row r="136">
          <cell r="A136" t="str">
            <v>@01@</v>
          </cell>
          <cell r="B136" t="str">
            <v>tel</v>
          </cell>
          <cell r="C136" t="str">
            <v>0000202252986</v>
          </cell>
          <cell r="D136" t="str">
            <v>0830034157</v>
          </cell>
          <cell r="E136" t="str">
            <v/>
          </cell>
          <cell r="F136" t="str">
            <v>KR</v>
          </cell>
          <cell r="G136" t="str">
            <v>31</v>
          </cell>
          <cell r="H136" t="str">
            <v>D7</v>
          </cell>
          <cell r="I136" t="str">
            <v>0933000167</v>
          </cell>
          <cell r="J136">
            <v>39805</v>
          </cell>
          <cell r="K136">
            <v>-482.57</v>
          </cell>
          <cell r="L136" t="str">
            <v>THB</v>
          </cell>
          <cell r="M136" t="str">
            <v>นปท.tot.งวด 16/11-15/12/08 034425877</v>
          </cell>
        </row>
        <row r="137">
          <cell r="A137" t="str">
            <v>@01@</v>
          </cell>
          <cell r="B137" t="str">
            <v>tel</v>
          </cell>
          <cell r="C137" t="str">
            <v>0000202252986</v>
          </cell>
          <cell r="D137" t="str">
            <v>0830034157</v>
          </cell>
          <cell r="E137" t="str">
            <v/>
          </cell>
          <cell r="F137" t="str">
            <v>KR</v>
          </cell>
          <cell r="G137" t="str">
            <v>31</v>
          </cell>
          <cell r="H137" t="str">
            <v>D7</v>
          </cell>
          <cell r="I137" t="str">
            <v>0933000167</v>
          </cell>
          <cell r="J137">
            <v>39805</v>
          </cell>
          <cell r="K137">
            <v>-1597.51</v>
          </cell>
          <cell r="L137" t="str">
            <v>THB</v>
          </cell>
          <cell r="M137" t="str">
            <v>นปท.tot.งวด 16/11-15/12/08 034425882</v>
          </cell>
        </row>
        <row r="138">
          <cell r="A138" t="str">
            <v>@01@</v>
          </cell>
          <cell r="B138" t="str">
            <v>tel</v>
          </cell>
          <cell r="C138" t="str">
            <v>0000202252986</v>
          </cell>
          <cell r="D138" t="str">
            <v>0830034157</v>
          </cell>
          <cell r="E138" t="str">
            <v/>
          </cell>
          <cell r="F138" t="str">
            <v>KR</v>
          </cell>
          <cell r="G138" t="str">
            <v>31</v>
          </cell>
          <cell r="H138" t="str">
            <v>D7</v>
          </cell>
          <cell r="I138" t="str">
            <v>0933000167</v>
          </cell>
          <cell r="J138">
            <v>39805</v>
          </cell>
          <cell r="K138">
            <v>-1302.73</v>
          </cell>
          <cell r="L138" t="str">
            <v>THB</v>
          </cell>
          <cell r="M138" t="str">
            <v>นปท.tot.งวด 16/11-15/12/08 034422289</v>
          </cell>
        </row>
        <row r="139">
          <cell r="A139" t="str">
            <v>@01@</v>
          </cell>
          <cell r="B139" t="str">
            <v>tel</v>
          </cell>
          <cell r="C139" t="str">
            <v>0000202252986</v>
          </cell>
          <cell r="D139" t="str">
            <v>0830034157</v>
          </cell>
          <cell r="E139" t="str">
            <v/>
          </cell>
          <cell r="F139" t="str">
            <v>KR</v>
          </cell>
          <cell r="G139" t="str">
            <v>31</v>
          </cell>
          <cell r="H139" t="str">
            <v>D7</v>
          </cell>
          <cell r="I139" t="str">
            <v>0933000167</v>
          </cell>
          <cell r="J139">
            <v>39805</v>
          </cell>
          <cell r="K139">
            <v>-996.17</v>
          </cell>
          <cell r="L139" t="str">
            <v>THB</v>
          </cell>
          <cell r="M139" t="str">
            <v>นปท.tot.งวด 16/11-15/12/08 034425868</v>
          </cell>
        </row>
        <row r="140">
          <cell r="A140" t="str">
            <v>@01@</v>
          </cell>
          <cell r="B140" t="str">
            <v>tel</v>
          </cell>
          <cell r="C140" t="str">
            <v>0000202252986</v>
          </cell>
          <cell r="D140" t="str">
            <v>0830034157</v>
          </cell>
          <cell r="E140" t="str">
            <v/>
          </cell>
          <cell r="F140" t="str">
            <v>KR</v>
          </cell>
          <cell r="G140" t="str">
            <v>31</v>
          </cell>
          <cell r="H140" t="str">
            <v>D7</v>
          </cell>
          <cell r="I140" t="str">
            <v>0933000167</v>
          </cell>
          <cell r="J140">
            <v>39805</v>
          </cell>
          <cell r="K140">
            <v>-107</v>
          </cell>
          <cell r="L140" t="str">
            <v>THB</v>
          </cell>
          <cell r="M140" t="str">
            <v>นปท.tot.งวด 16/11-15/12/08 034428267</v>
          </cell>
        </row>
        <row r="141">
          <cell r="A141" t="str">
            <v>@01@</v>
          </cell>
          <cell r="B141" t="str">
            <v>tel</v>
          </cell>
          <cell r="C141" t="str">
            <v>0000202252986</v>
          </cell>
          <cell r="D141" t="str">
            <v>0830034157</v>
          </cell>
          <cell r="E141" t="str">
            <v/>
          </cell>
          <cell r="F141" t="str">
            <v>KR</v>
          </cell>
          <cell r="G141" t="str">
            <v>31</v>
          </cell>
          <cell r="H141" t="str">
            <v>D7</v>
          </cell>
          <cell r="I141" t="str">
            <v>0933000167</v>
          </cell>
          <cell r="J141">
            <v>39805</v>
          </cell>
          <cell r="K141">
            <v>-631.29999999999995</v>
          </cell>
          <cell r="L141" t="str">
            <v>THB</v>
          </cell>
          <cell r="M141" t="str">
            <v>นปท.tot.งวด 16/11-15/12/08 034428267</v>
          </cell>
        </row>
        <row r="142">
          <cell r="B142" t="str">
            <v>tel Total</v>
          </cell>
          <cell r="K142">
            <v>-82356.260000000009</v>
          </cell>
        </row>
        <row r="143">
          <cell r="A143" t="str">
            <v>@01@</v>
          </cell>
          <cell r="B143" t="str">
            <v>ค่าขนส่ง</v>
          </cell>
          <cell r="C143" t="str">
            <v>E01207B</v>
          </cell>
          <cell r="D143" t="str">
            <v>0830034735</v>
          </cell>
          <cell r="E143" t="str">
            <v/>
          </cell>
          <cell r="F143" t="str">
            <v>KR</v>
          </cell>
          <cell r="G143" t="str">
            <v>31</v>
          </cell>
          <cell r="H143" t="str">
            <v>D7</v>
          </cell>
          <cell r="I143" t="str">
            <v>0934001698</v>
          </cell>
          <cell r="J143">
            <v>39808</v>
          </cell>
          <cell r="K143">
            <v>-13803</v>
          </cell>
          <cell r="L143" t="str">
            <v>THB</v>
          </cell>
          <cell r="M143" t="str">
            <v>ค่า FREGHT INV.3086605068</v>
          </cell>
        </row>
        <row r="144">
          <cell r="A144" t="str">
            <v>@01@</v>
          </cell>
          <cell r="B144" t="str">
            <v>ค่าขนส่ง</v>
          </cell>
          <cell r="C144" t="str">
            <v>E01379B</v>
          </cell>
          <cell r="D144" t="str">
            <v>0830034736</v>
          </cell>
          <cell r="E144" t="str">
            <v/>
          </cell>
          <cell r="F144" t="str">
            <v>KR</v>
          </cell>
          <cell r="G144" t="str">
            <v>31</v>
          </cell>
          <cell r="H144" t="str">
            <v/>
          </cell>
          <cell r="I144" t="str">
            <v>0934001698</v>
          </cell>
          <cell r="J144">
            <v>39811</v>
          </cell>
          <cell r="K144">
            <v>-150</v>
          </cell>
          <cell r="L144" t="str">
            <v>THB</v>
          </cell>
          <cell r="M144" t="str">
            <v>ค่า FREGHT INV.3086605171</v>
          </cell>
        </row>
        <row r="145">
          <cell r="A145" t="str">
            <v>@01@</v>
          </cell>
          <cell r="B145" t="str">
            <v>ค่าขนส่ง</v>
          </cell>
          <cell r="C145" t="str">
            <v>E01379B</v>
          </cell>
          <cell r="D145" t="str">
            <v>0830034736</v>
          </cell>
          <cell r="E145" t="str">
            <v/>
          </cell>
          <cell r="F145" t="str">
            <v>KR</v>
          </cell>
          <cell r="G145" t="str">
            <v>31</v>
          </cell>
          <cell r="H145" t="str">
            <v/>
          </cell>
          <cell r="I145" t="str">
            <v>0934001698</v>
          </cell>
          <cell r="J145">
            <v>39811</v>
          </cell>
          <cell r="K145">
            <v>-14017</v>
          </cell>
          <cell r="L145" t="str">
            <v>THB</v>
          </cell>
          <cell r="M145" t="str">
            <v>ค่า FREGHT INV.3086605171</v>
          </cell>
        </row>
        <row r="146">
          <cell r="A146" t="str">
            <v>@01@</v>
          </cell>
          <cell r="B146" t="str">
            <v>ค่าขนส่ง</v>
          </cell>
          <cell r="C146" t="str">
            <v>E01419B</v>
          </cell>
          <cell r="D146" t="str">
            <v>0830034737</v>
          </cell>
          <cell r="E146" t="str">
            <v/>
          </cell>
          <cell r="F146" t="str">
            <v>KR</v>
          </cell>
          <cell r="G146" t="str">
            <v>31</v>
          </cell>
          <cell r="H146" t="str">
            <v/>
          </cell>
          <cell r="I146" t="str">
            <v>0934001698</v>
          </cell>
          <cell r="J146">
            <v>39812</v>
          </cell>
          <cell r="K146">
            <v>-1626.4</v>
          </cell>
          <cell r="L146" t="str">
            <v>THB</v>
          </cell>
          <cell r="M146" t="str">
            <v>ค่า FREGHT INV.3086605171</v>
          </cell>
        </row>
        <row r="147">
          <cell r="A147" t="str">
            <v>@01@</v>
          </cell>
          <cell r="B147" t="str">
            <v>ค่าขนส่ง</v>
          </cell>
          <cell r="C147" t="str">
            <v>R070551735</v>
          </cell>
          <cell r="D147" t="str">
            <v>0730011309</v>
          </cell>
          <cell r="E147" t="str">
            <v/>
          </cell>
          <cell r="F147" t="str">
            <v>KR</v>
          </cell>
          <cell r="G147" t="str">
            <v>31</v>
          </cell>
          <cell r="H147" t="str">
            <v/>
          </cell>
          <cell r="I147" t="str">
            <v>0940014250</v>
          </cell>
          <cell r="J147">
            <v>39233</v>
          </cell>
          <cell r="K147">
            <v>-97</v>
          </cell>
          <cell r="L147" t="str">
            <v>THB</v>
          </cell>
          <cell r="M147" t="str">
            <v>ค่าขนส่ง INV.3076601662</v>
          </cell>
        </row>
        <row r="148">
          <cell r="A148" t="str">
            <v>@01@</v>
          </cell>
          <cell r="B148" t="str">
            <v>ค่าขนส่ง</v>
          </cell>
          <cell r="C148" t="str">
            <v>IV 511200656</v>
          </cell>
          <cell r="D148" t="str">
            <v>0830034691</v>
          </cell>
          <cell r="E148" t="str">
            <v/>
          </cell>
          <cell r="F148" t="str">
            <v>KR</v>
          </cell>
          <cell r="G148" t="str">
            <v>31</v>
          </cell>
          <cell r="H148" t="str">
            <v/>
          </cell>
          <cell r="I148" t="str">
            <v>0934002248</v>
          </cell>
          <cell r="J148">
            <v>39811</v>
          </cell>
          <cell r="K148">
            <v>-4500</v>
          </cell>
          <cell r="L148" t="str">
            <v>THB</v>
          </cell>
          <cell r="M148" t="str">
            <v>ค่าขนส่ง แปซิฟิค โลจิสติกส์โปร</v>
          </cell>
        </row>
        <row r="149">
          <cell r="A149" t="str">
            <v>@01@</v>
          </cell>
          <cell r="B149" t="str">
            <v>ค่าขนส่ง</v>
          </cell>
          <cell r="C149" t="str">
            <v>YU-08/068</v>
          </cell>
          <cell r="D149" t="str">
            <v>0840079427</v>
          </cell>
          <cell r="E149" t="str">
            <v/>
          </cell>
          <cell r="F149" t="str">
            <v>RE</v>
          </cell>
          <cell r="G149" t="str">
            <v>31</v>
          </cell>
          <cell r="H149" t="str">
            <v>V0</v>
          </cell>
          <cell r="I149" t="str">
            <v>0934000093</v>
          </cell>
          <cell r="J149">
            <v>39779</v>
          </cell>
          <cell r="K149">
            <v>-65000</v>
          </cell>
          <cell r="L149" t="str">
            <v>THB</v>
          </cell>
          <cell r="M149" t="str">
            <v>ค่าขนส่งรถ10ล้อปิติ&gt;TUF</v>
          </cell>
        </row>
        <row r="150">
          <cell r="A150" t="str">
            <v>@01@</v>
          </cell>
          <cell r="B150" t="str">
            <v>ค่าขนส่ง</v>
          </cell>
          <cell r="C150" t="str">
            <v>IV5112011</v>
          </cell>
          <cell r="D150" t="str">
            <v>0840083591</v>
          </cell>
          <cell r="E150" t="str">
            <v/>
          </cell>
          <cell r="F150" t="str">
            <v>RE</v>
          </cell>
          <cell r="G150" t="str">
            <v>31</v>
          </cell>
          <cell r="H150" t="str">
            <v>V0</v>
          </cell>
          <cell r="I150" t="str">
            <v>0934000384</v>
          </cell>
          <cell r="J150">
            <v>39785</v>
          </cell>
          <cell r="K150">
            <v>-14680</v>
          </cell>
          <cell r="L150" t="str">
            <v>THB</v>
          </cell>
          <cell r="M150" t="str">
            <v>ค่าขนส่งรถ4ล้อเล็กTUF&gt;mkบางนา</v>
          </cell>
        </row>
        <row r="151">
          <cell r="A151" t="str">
            <v>@01@</v>
          </cell>
          <cell r="B151" t="str">
            <v>ค่าขนส่ง</v>
          </cell>
          <cell r="C151" t="str">
            <v>YU-08/075</v>
          </cell>
          <cell r="D151" t="str">
            <v>0840081752</v>
          </cell>
          <cell r="E151" t="str">
            <v/>
          </cell>
          <cell r="F151" t="str">
            <v>RE</v>
          </cell>
          <cell r="G151" t="str">
            <v>31</v>
          </cell>
          <cell r="H151" t="str">
            <v>V0</v>
          </cell>
          <cell r="I151" t="str">
            <v>0934000672</v>
          </cell>
          <cell r="J151">
            <v>39793</v>
          </cell>
          <cell r="K151">
            <v>-24900</v>
          </cell>
          <cell r="L151" t="str">
            <v>THB</v>
          </cell>
          <cell r="M151" t="str">
            <v>ค่าขนส่งรถ10ล้อTUF&gt;TMF2.12</v>
          </cell>
        </row>
        <row r="152">
          <cell r="A152" t="str">
            <v>@01@</v>
          </cell>
          <cell r="B152" t="str">
            <v>ค่าขนส่ง</v>
          </cell>
          <cell r="C152" t="str">
            <v>IV5112045</v>
          </cell>
          <cell r="D152" t="str">
            <v>0840083585</v>
          </cell>
          <cell r="E152" t="str">
            <v/>
          </cell>
          <cell r="F152" t="str">
            <v>RE</v>
          </cell>
          <cell r="G152" t="str">
            <v>31</v>
          </cell>
          <cell r="H152" t="str">
            <v>V0</v>
          </cell>
          <cell r="I152" t="str">
            <v>0934000384</v>
          </cell>
          <cell r="J152">
            <v>39800</v>
          </cell>
          <cell r="K152">
            <v>-16950</v>
          </cell>
          <cell r="L152" t="str">
            <v>THB</v>
          </cell>
          <cell r="M152" t="str">
            <v>ค่าขนส่งรถ4ล้อใหญ่TUF&gt;ฮาวี่ฟู้ด28.11</v>
          </cell>
        </row>
        <row r="153">
          <cell r="A153" t="str">
            <v>@01@</v>
          </cell>
          <cell r="B153" t="str">
            <v>ค่าขนส่ง</v>
          </cell>
          <cell r="C153" t="str">
            <v>IV5112046</v>
          </cell>
          <cell r="D153" t="str">
            <v>0840083584</v>
          </cell>
          <cell r="E153" t="str">
            <v/>
          </cell>
          <cell r="F153" t="str">
            <v>RE</v>
          </cell>
          <cell r="G153" t="str">
            <v>31</v>
          </cell>
          <cell r="H153" t="str">
            <v>V0</v>
          </cell>
          <cell r="I153" t="str">
            <v>0934000384</v>
          </cell>
          <cell r="J153">
            <v>39800</v>
          </cell>
          <cell r="K153">
            <v>-3000</v>
          </cell>
          <cell r="L153" t="str">
            <v>THB</v>
          </cell>
          <cell r="M153" t="str">
            <v>ค่าขนส่งรถ4ล้อใหญ่TUF&gt;เนอร์วาร่า นครปฐม</v>
          </cell>
        </row>
        <row r="154">
          <cell r="A154" t="str">
            <v>@01@</v>
          </cell>
          <cell r="B154" t="str">
            <v>ค่าขนส่ง</v>
          </cell>
          <cell r="C154" t="str">
            <v>YU-08/077</v>
          </cell>
          <cell r="D154" t="str">
            <v>0840084649</v>
          </cell>
          <cell r="E154" t="str">
            <v/>
          </cell>
          <cell r="F154" t="str">
            <v>RE</v>
          </cell>
          <cell r="G154" t="str">
            <v>31</v>
          </cell>
          <cell r="H154" t="str">
            <v>V0</v>
          </cell>
          <cell r="I154" t="str">
            <v>0934000956</v>
          </cell>
          <cell r="J154">
            <v>39800</v>
          </cell>
          <cell r="K154">
            <v>-25500</v>
          </cell>
          <cell r="L154" t="str">
            <v>THB</v>
          </cell>
          <cell r="M154" t="str">
            <v>ค่าขนส่งรถ10ล้อTUF&gt;KSF8.12</v>
          </cell>
        </row>
        <row r="155">
          <cell r="A155" t="str">
            <v>@01@</v>
          </cell>
          <cell r="B155" t="str">
            <v>ค่าขนส่ง</v>
          </cell>
          <cell r="C155" t="str">
            <v>YU-08/078</v>
          </cell>
          <cell r="D155" t="str">
            <v>0840086059</v>
          </cell>
          <cell r="E155" t="str">
            <v/>
          </cell>
          <cell r="F155" t="str">
            <v>RE</v>
          </cell>
          <cell r="G155" t="str">
            <v>31</v>
          </cell>
          <cell r="H155" t="str">
            <v>V0</v>
          </cell>
          <cell r="I155" t="str">
            <v>0934001256</v>
          </cell>
          <cell r="J155">
            <v>39807</v>
          </cell>
          <cell r="K155">
            <v>-45100</v>
          </cell>
          <cell r="L155" t="str">
            <v>THB</v>
          </cell>
          <cell r="M155" t="str">
            <v>ค่าขนส่งรถ10ล้อTUF&gt;ปิติ2.12</v>
          </cell>
        </row>
        <row r="156">
          <cell r="A156" t="str">
            <v>@01@</v>
          </cell>
          <cell r="B156" t="str">
            <v>ค่าขนส่ง</v>
          </cell>
          <cell r="C156" t="str">
            <v>IV 511200252</v>
          </cell>
          <cell r="D156" t="str">
            <v>0840086066</v>
          </cell>
          <cell r="E156" t="str">
            <v/>
          </cell>
          <cell r="F156" t="str">
            <v>RE</v>
          </cell>
          <cell r="G156" t="str">
            <v>31</v>
          </cell>
          <cell r="H156" t="str">
            <v>V0</v>
          </cell>
          <cell r="I156" t="str">
            <v>0934002248</v>
          </cell>
          <cell r="J156">
            <v>39795</v>
          </cell>
          <cell r="K156">
            <v>-1700</v>
          </cell>
          <cell r="L156" t="str">
            <v>THB</v>
          </cell>
          <cell r="M156" t="str">
            <v>ค่าขนส่งลัคกี้-ห้องเย็นKL-10ใหญ่</v>
          </cell>
        </row>
        <row r="157">
          <cell r="A157" t="str">
            <v>@01@</v>
          </cell>
          <cell r="B157" t="str">
            <v>ค่าขนส่ง</v>
          </cell>
          <cell r="C157" t="str">
            <v>IV5112044</v>
          </cell>
          <cell r="D157" t="str">
            <v>0840083583</v>
          </cell>
          <cell r="E157" t="str">
            <v/>
          </cell>
          <cell r="F157" t="str">
            <v>RE</v>
          </cell>
          <cell r="G157" t="str">
            <v>31</v>
          </cell>
          <cell r="H157" t="str">
            <v>V0</v>
          </cell>
          <cell r="I157" t="str">
            <v>0934000384</v>
          </cell>
          <cell r="J157">
            <v>39800</v>
          </cell>
          <cell r="K157">
            <v>-15300</v>
          </cell>
          <cell r="L157" t="str">
            <v>THB</v>
          </cell>
          <cell r="M157" t="str">
            <v>ค่าขนส่งลัคกี้-ลาดหลุมแก้ว-6เล็ก28.11</v>
          </cell>
        </row>
        <row r="158">
          <cell r="A158" t="str">
            <v>@01@</v>
          </cell>
          <cell r="B158" t="str">
            <v>ค่าขนส่ง</v>
          </cell>
          <cell r="C158" t="str">
            <v>IV5112062</v>
          </cell>
          <cell r="D158" t="str">
            <v>0840085505</v>
          </cell>
          <cell r="E158" t="str">
            <v/>
          </cell>
          <cell r="F158" t="str">
            <v>RE</v>
          </cell>
          <cell r="G158" t="str">
            <v>31</v>
          </cell>
          <cell r="H158" t="str">
            <v>V0</v>
          </cell>
          <cell r="I158" t="str">
            <v>0934000705</v>
          </cell>
          <cell r="J158">
            <v>39805</v>
          </cell>
          <cell r="K158">
            <v>-20600</v>
          </cell>
          <cell r="L158" t="str">
            <v>THB</v>
          </cell>
          <cell r="M158" t="str">
            <v>ค่าขนส่งลัคกี้-ฮาวี่ฟู้ดส์-6เล็ก8.12</v>
          </cell>
        </row>
        <row r="159">
          <cell r="A159" t="str">
            <v>@01@</v>
          </cell>
          <cell r="B159" t="str">
            <v>ค่าขนส่ง</v>
          </cell>
          <cell r="C159" t="str">
            <v>IV5112063</v>
          </cell>
          <cell r="D159" t="str">
            <v>0840085503</v>
          </cell>
          <cell r="E159" t="str">
            <v/>
          </cell>
          <cell r="F159" t="str">
            <v>RE</v>
          </cell>
          <cell r="G159" t="str">
            <v>31</v>
          </cell>
          <cell r="H159" t="str">
            <v>V0</v>
          </cell>
          <cell r="I159" t="str">
            <v>0934000705</v>
          </cell>
          <cell r="J159">
            <v>39805</v>
          </cell>
          <cell r="K159">
            <v>-16100</v>
          </cell>
          <cell r="L159" t="str">
            <v>THB</v>
          </cell>
          <cell r="M159" t="str">
            <v>ค่าขนส่งลัคกี้-ฮาวี่ฟู้ดส์-6เล็ก15.12</v>
          </cell>
        </row>
        <row r="160">
          <cell r="A160" t="str">
            <v>@01@</v>
          </cell>
          <cell r="B160" t="str">
            <v>ค่าขนส่ง</v>
          </cell>
          <cell r="C160" t="str">
            <v>WT0562/2008</v>
          </cell>
          <cell r="D160" t="str">
            <v>0830012007</v>
          </cell>
          <cell r="E160" t="str">
            <v/>
          </cell>
          <cell r="F160" t="str">
            <v>KR</v>
          </cell>
          <cell r="G160" t="str">
            <v>31</v>
          </cell>
          <cell r="H160" t="str">
            <v/>
          </cell>
          <cell r="I160" t="str">
            <v/>
          </cell>
          <cell r="J160">
            <v>39568</v>
          </cell>
          <cell r="K160">
            <v>-5600</v>
          </cell>
          <cell r="L160" t="str">
            <v>THB</v>
          </cell>
          <cell r="M160" t="str">
            <v>ค่าขนสินค้าจากท่าเรือ</v>
          </cell>
        </row>
        <row r="161">
          <cell r="A161" t="str">
            <v>@01@</v>
          </cell>
          <cell r="B161" t="str">
            <v>ค่าขนส่ง</v>
          </cell>
          <cell r="C161" t="str">
            <v>WT0570/2008</v>
          </cell>
          <cell r="D161" t="str">
            <v>0830012008</v>
          </cell>
          <cell r="E161" t="str">
            <v/>
          </cell>
          <cell r="F161" t="str">
            <v>KR</v>
          </cell>
          <cell r="G161" t="str">
            <v>31</v>
          </cell>
          <cell r="H161" t="str">
            <v/>
          </cell>
          <cell r="I161" t="str">
            <v/>
          </cell>
          <cell r="J161">
            <v>39568</v>
          </cell>
          <cell r="K161">
            <v>-48000</v>
          </cell>
          <cell r="L161" t="str">
            <v>THB</v>
          </cell>
          <cell r="M161" t="str">
            <v>ค่าขนสินค้าจากท่าเรือ TUNA</v>
          </cell>
        </row>
        <row r="162">
          <cell r="A162" t="str">
            <v>@01@</v>
          </cell>
          <cell r="B162" t="str">
            <v>ค่าขนส่ง</v>
          </cell>
          <cell r="C162" t="str">
            <v>WT0570/2008</v>
          </cell>
          <cell r="D162" t="str">
            <v>0830012009</v>
          </cell>
          <cell r="E162" t="str">
            <v/>
          </cell>
          <cell r="F162" t="str">
            <v>KR</v>
          </cell>
          <cell r="G162" t="str">
            <v>31</v>
          </cell>
          <cell r="H162" t="str">
            <v/>
          </cell>
          <cell r="I162" t="str">
            <v/>
          </cell>
          <cell r="J162">
            <v>39580</v>
          </cell>
          <cell r="K162">
            <v>-6000</v>
          </cell>
          <cell r="L162" t="str">
            <v>THB</v>
          </cell>
          <cell r="M162" t="str">
            <v>ค่าขนสินค้าจากท่าเรือ TUNA</v>
          </cell>
        </row>
        <row r="163">
          <cell r="A163" t="str">
            <v>@01@</v>
          </cell>
          <cell r="B163" t="str">
            <v>ค่าขนส่ง</v>
          </cell>
          <cell r="C163" t="str">
            <v>E01425B</v>
          </cell>
          <cell r="D163" t="str">
            <v>0830033974</v>
          </cell>
          <cell r="E163" t="str">
            <v/>
          </cell>
          <cell r="F163" t="str">
            <v>KR</v>
          </cell>
          <cell r="G163" t="str">
            <v>31</v>
          </cell>
          <cell r="H163" t="str">
            <v/>
          </cell>
          <cell r="I163" t="str">
            <v>0934000918</v>
          </cell>
          <cell r="J163">
            <v>39779</v>
          </cell>
          <cell r="K163">
            <v>-150</v>
          </cell>
          <cell r="L163" t="str">
            <v>THB</v>
          </cell>
          <cell r="M163" t="str">
            <v>ค่าขนสินค้าอาหารตัวอย่าง INV.F0569/08</v>
          </cell>
        </row>
        <row r="164">
          <cell r="A164" t="str">
            <v>@01@</v>
          </cell>
          <cell r="B164" t="str">
            <v>ค่าขนส่ง</v>
          </cell>
          <cell r="C164" t="str">
            <v>E01425B</v>
          </cell>
          <cell r="D164" t="str">
            <v>0830033974</v>
          </cell>
          <cell r="E164" t="str">
            <v/>
          </cell>
          <cell r="F164" t="str">
            <v>KR</v>
          </cell>
          <cell r="G164" t="str">
            <v>31</v>
          </cell>
          <cell r="H164" t="str">
            <v/>
          </cell>
          <cell r="I164" t="str">
            <v>0934000918</v>
          </cell>
          <cell r="J164">
            <v>39779</v>
          </cell>
          <cell r="K164">
            <v>-642</v>
          </cell>
          <cell r="L164" t="str">
            <v>THB</v>
          </cell>
          <cell r="M164" t="str">
            <v>ค่าขนสินค้าอาหารตัวอย่าง INV.F0569/08</v>
          </cell>
        </row>
        <row r="165">
          <cell r="A165" t="str">
            <v>@01@</v>
          </cell>
          <cell r="B165" t="str">
            <v>ค่าขนส่ง</v>
          </cell>
          <cell r="C165" t="str">
            <v>E01457B</v>
          </cell>
          <cell r="D165" t="str">
            <v>0830033975</v>
          </cell>
          <cell r="E165" t="str">
            <v/>
          </cell>
          <cell r="F165" t="str">
            <v>KR</v>
          </cell>
          <cell r="G165" t="str">
            <v>31</v>
          </cell>
          <cell r="H165" t="str">
            <v>D7</v>
          </cell>
          <cell r="I165" t="str">
            <v>0934000918</v>
          </cell>
          <cell r="J165">
            <v>39779</v>
          </cell>
          <cell r="K165">
            <v>-1712</v>
          </cell>
          <cell r="L165" t="str">
            <v>THB</v>
          </cell>
          <cell r="M165" t="str">
            <v>ค่าขนสินค้าอาหารตัวอย่าง INV.F0581/08</v>
          </cell>
        </row>
        <row r="166">
          <cell r="A166" t="str">
            <v>@01@</v>
          </cell>
          <cell r="B166" t="str">
            <v>ค่าขนส่ง</v>
          </cell>
          <cell r="C166" t="str">
            <v>E01594B</v>
          </cell>
          <cell r="D166" t="str">
            <v>0830033973</v>
          </cell>
          <cell r="E166" t="str">
            <v/>
          </cell>
          <cell r="F166" t="str">
            <v>KR</v>
          </cell>
          <cell r="G166" t="str">
            <v>31</v>
          </cell>
          <cell r="H166" t="str">
            <v/>
          </cell>
          <cell r="I166" t="str">
            <v>0934000918</v>
          </cell>
          <cell r="J166">
            <v>39780</v>
          </cell>
          <cell r="K166">
            <v>-299.60000000000002</v>
          </cell>
          <cell r="L166" t="str">
            <v>THB</v>
          </cell>
          <cell r="M166" t="str">
            <v>ค่าขนสินค้าอาหารตัวอย่าง INV.F0570/08</v>
          </cell>
        </row>
        <row r="167">
          <cell r="A167" t="str">
            <v>@01@</v>
          </cell>
          <cell r="B167" t="str">
            <v>ค่าขนส่ง</v>
          </cell>
          <cell r="C167" t="str">
            <v>14037</v>
          </cell>
          <cell r="D167" t="str">
            <v>0830033962</v>
          </cell>
          <cell r="E167" t="str">
            <v/>
          </cell>
          <cell r="F167" t="str">
            <v>KR</v>
          </cell>
          <cell r="G167" t="str">
            <v>31</v>
          </cell>
          <cell r="H167" t="str">
            <v>D7</v>
          </cell>
          <cell r="I167" t="str">
            <v>0934000917</v>
          </cell>
          <cell r="J167">
            <v>39792</v>
          </cell>
          <cell r="K167">
            <v>-4280</v>
          </cell>
          <cell r="L167" t="str">
            <v>THB</v>
          </cell>
          <cell r="M167" t="str">
            <v>ค่าขนสินค้าอาหารตัวอย่าง INV.F0598/08</v>
          </cell>
        </row>
        <row r="168">
          <cell r="A168" t="str">
            <v>@01@</v>
          </cell>
          <cell r="B168" t="str">
            <v>ค่าขนส่ง</v>
          </cell>
          <cell r="C168" t="str">
            <v>7ZZT199</v>
          </cell>
          <cell r="D168" t="str">
            <v>0830033963</v>
          </cell>
          <cell r="E168" t="str">
            <v/>
          </cell>
          <cell r="F168" t="str">
            <v>KR</v>
          </cell>
          <cell r="G168" t="str">
            <v>31</v>
          </cell>
          <cell r="H168" t="str">
            <v/>
          </cell>
          <cell r="I168" t="str">
            <v>0934000925</v>
          </cell>
          <cell r="J168">
            <v>39793</v>
          </cell>
          <cell r="K168">
            <v>-33870</v>
          </cell>
          <cell r="L168" t="str">
            <v>THB</v>
          </cell>
          <cell r="M168" t="str">
            <v>ค่าขนสินค้าอาหารตัวอย่าง INV.F0598/08</v>
          </cell>
        </row>
        <row r="169">
          <cell r="A169" t="str">
            <v>@01@</v>
          </cell>
          <cell r="B169" t="str">
            <v>ค่าขนส่ง</v>
          </cell>
          <cell r="C169" t="str">
            <v>7ZZT199</v>
          </cell>
          <cell r="D169" t="str">
            <v>0830033963</v>
          </cell>
          <cell r="E169" t="str">
            <v/>
          </cell>
          <cell r="F169" t="str">
            <v>KR</v>
          </cell>
          <cell r="G169" t="str">
            <v>31</v>
          </cell>
          <cell r="H169" t="str">
            <v/>
          </cell>
          <cell r="I169" t="str">
            <v>0934000925</v>
          </cell>
          <cell r="J169">
            <v>39793</v>
          </cell>
          <cell r="K169">
            <v>-428</v>
          </cell>
          <cell r="L169" t="str">
            <v>THB</v>
          </cell>
          <cell r="M169" t="str">
            <v>ค่าขนสินค้าอาหารตัวอย่าง INV.F0598/08</v>
          </cell>
        </row>
        <row r="170">
          <cell r="A170" t="str">
            <v>@01@</v>
          </cell>
          <cell r="B170" t="str">
            <v>ค่าขนส่ง</v>
          </cell>
          <cell r="C170" t="str">
            <v>14151</v>
          </cell>
          <cell r="D170" t="str">
            <v>0830033982</v>
          </cell>
          <cell r="E170" t="str">
            <v/>
          </cell>
          <cell r="F170" t="str">
            <v>KR</v>
          </cell>
          <cell r="G170" t="str">
            <v>31</v>
          </cell>
          <cell r="H170" t="str">
            <v>D7</v>
          </cell>
          <cell r="I170" t="str">
            <v>0934000917</v>
          </cell>
          <cell r="J170">
            <v>39800</v>
          </cell>
          <cell r="K170">
            <v>-2996</v>
          </cell>
          <cell r="L170" t="str">
            <v>THB</v>
          </cell>
          <cell r="M170" t="str">
            <v>ค่าขนสินค้าอาหารตัวอย่าง INV.F0514/08</v>
          </cell>
        </row>
        <row r="171">
          <cell r="A171" t="str">
            <v>@01@</v>
          </cell>
          <cell r="B171" t="str">
            <v>ค่าขนส่ง</v>
          </cell>
          <cell r="C171" t="str">
            <v>YU-08/074</v>
          </cell>
          <cell r="D171" t="str">
            <v>0830032949</v>
          </cell>
          <cell r="E171" t="str">
            <v/>
          </cell>
          <cell r="F171" t="str">
            <v>KR</v>
          </cell>
          <cell r="G171" t="str">
            <v>31</v>
          </cell>
          <cell r="H171" t="str">
            <v/>
          </cell>
          <cell r="I171" t="str">
            <v>0934000436</v>
          </cell>
          <cell r="J171">
            <v>39797</v>
          </cell>
          <cell r="K171">
            <v>-13830</v>
          </cell>
          <cell r="L171" t="str">
            <v>THB</v>
          </cell>
          <cell r="M171" t="str">
            <v>ค่าบรรทุกวัตถุดิบระหว่างห้องเย็น</v>
          </cell>
        </row>
        <row r="172">
          <cell r="A172" t="str">
            <v>@01@</v>
          </cell>
          <cell r="B172" t="str">
            <v>ค่าขนส่ง</v>
          </cell>
          <cell r="C172" t="str">
            <v>YU-08/075</v>
          </cell>
          <cell r="D172" t="str">
            <v>0830032950</v>
          </cell>
          <cell r="E172" t="str">
            <v/>
          </cell>
          <cell r="F172" t="str">
            <v>KR</v>
          </cell>
          <cell r="G172" t="str">
            <v>31</v>
          </cell>
          <cell r="H172" t="str">
            <v/>
          </cell>
          <cell r="I172" t="str">
            <v>0934000436</v>
          </cell>
          <cell r="J172">
            <v>39797</v>
          </cell>
          <cell r="K172">
            <v>-18410</v>
          </cell>
          <cell r="L172" t="str">
            <v>THB</v>
          </cell>
          <cell r="M172" t="str">
            <v>ค่าบรรทุกวัตถุดิบระหว่างห้องเย็น</v>
          </cell>
        </row>
        <row r="173">
          <cell r="A173" t="str">
            <v>@01@</v>
          </cell>
          <cell r="B173" t="str">
            <v>ค่าขนส่ง</v>
          </cell>
          <cell r="C173" t="str">
            <v>IV51112302</v>
          </cell>
          <cell r="D173" t="str">
            <v>0830032792</v>
          </cell>
          <cell r="E173" t="str">
            <v/>
          </cell>
          <cell r="F173" t="str">
            <v>KR</v>
          </cell>
          <cell r="G173" t="str">
            <v>31</v>
          </cell>
          <cell r="H173" t="str">
            <v>D7</v>
          </cell>
          <cell r="I173" t="str">
            <v>0934000404</v>
          </cell>
          <cell r="J173">
            <v>39775</v>
          </cell>
          <cell r="K173">
            <v>-13053.14</v>
          </cell>
          <cell r="L173" t="str">
            <v>THB</v>
          </cell>
          <cell r="M173" t="str">
            <v>ค่าบริการขนถ่ายปลาทูน่าจากเรือใหญ่</v>
          </cell>
        </row>
        <row r="174">
          <cell r="A174" t="str">
            <v>@01@</v>
          </cell>
          <cell r="B174" t="str">
            <v>ค่าขนส่ง</v>
          </cell>
          <cell r="C174" t="str">
            <v>IV5112069</v>
          </cell>
          <cell r="D174" t="str">
            <v>0840085463</v>
          </cell>
          <cell r="E174" t="str">
            <v/>
          </cell>
          <cell r="F174" t="str">
            <v>RE</v>
          </cell>
          <cell r="G174" t="str">
            <v>31</v>
          </cell>
          <cell r="H174" t="str">
            <v>V0</v>
          </cell>
          <cell r="I174" t="str">
            <v>0934000705</v>
          </cell>
          <cell r="J174">
            <v>39807</v>
          </cell>
          <cell r="K174">
            <v>-13400</v>
          </cell>
          <cell r="L174" t="str">
            <v>THB</v>
          </cell>
          <cell r="M174" t="str">
            <v>ค่ารถ4ล้ใหญ่ TUF&gt;MKบางนา13.12</v>
          </cell>
        </row>
        <row r="175">
          <cell r="A175" t="str">
            <v>@01@</v>
          </cell>
          <cell r="B175" t="str">
            <v>ค่าขนส่ง</v>
          </cell>
          <cell r="C175" t="str">
            <v>E00545B</v>
          </cell>
          <cell r="D175" t="str">
            <v>0830031950</v>
          </cell>
          <cell r="E175" t="str">
            <v/>
          </cell>
          <cell r="F175" t="str">
            <v>KR</v>
          </cell>
          <cell r="G175" t="str">
            <v>31</v>
          </cell>
          <cell r="H175" t="str">
            <v>D7</v>
          </cell>
          <cell r="I175" t="str">
            <v>0934000398</v>
          </cell>
          <cell r="J175">
            <v>39770</v>
          </cell>
          <cell r="K175">
            <v>-4066</v>
          </cell>
          <cell r="L175" t="str">
            <v>THB</v>
          </cell>
          <cell r="M175" t="str">
            <v>ค่าส่งสินค้่าตัวอย่าง INV.F0509/08</v>
          </cell>
        </row>
        <row r="176">
          <cell r="A176" t="str">
            <v>@01@</v>
          </cell>
          <cell r="B176" t="str">
            <v>ค่าขนส่ง</v>
          </cell>
          <cell r="C176" t="str">
            <v>E01120B</v>
          </cell>
          <cell r="D176" t="str">
            <v>0830031949</v>
          </cell>
          <cell r="E176" t="str">
            <v/>
          </cell>
          <cell r="F176" t="str">
            <v>KR</v>
          </cell>
          <cell r="G176" t="str">
            <v>31</v>
          </cell>
          <cell r="H176" t="str">
            <v>D7</v>
          </cell>
          <cell r="I176" t="str">
            <v>0934000398</v>
          </cell>
          <cell r="J176">
            <v>39776</v>
          </cell>
          <cell r="K176">
            <v>-1177</v>
          </cell>
          <cell r="L176" t="str">
            <v>THB</v>
          </cell>
          <cell r="M176" t="str">
            <v>ค่าส่งสินค้่าตัวอย่าง INV.F0570/08</v>
          </cell>
        </row>
        <row r="177">
          <cell r="B177" t="str">
            <v>ค่าขนส่ง Total</v>
          </cell>
          <cell r="K177">
            <v>-450937.14</v>
          </cell>
        </row>
        <row r="178">
          <cell r="A178" t="str">
            <v>@01@</v>
          </cell>
          <cell r="B178" t="str">
            <v>ค่าโฆษณา</v>
          </cell>
          <cell r="C178" t="str">
            <v>033/1618</v>
          </cell>
          <cell r="D178" t="str">
            <v>0840081407</v>
          </cell>
          <cell r="E178" t="str">
            <v/>
          </cell>
          <cell r="F178" t="str">
            <v>RE</v>
          </cell>
          <cell r="G178" t="str">
            <v>31</v>
          </cell>
          <cell r="H178" t="str">
            <v>V7</v>
          </cell>
          <cell r="I178" t="str">
            <v>0934001117</v>
          </cell>
          <cell r="J178">
            <v>39790</v>
          </cell>
          <cell r="K178">
            <v>-32100</v>
          </cell>
          <cell r="L178" t="str">
            <v>THB</v>
          </cell>
          <cell r="M178" t="str">
            <v>คาโฆษณาในหนังสือพิมพ์ Thailand Showcase</v>
          </cell>
        </row>
        <row r="179">
          <cell r="B179" t="str">
            <v>ค่าโฆษณา Total</v>
          </cell>
          <cell r="K179">
            <v>-32100</v>
          </cell>
        </row>
        <row r="180">
          <cell r="A180" t="str">
            <v>@01@</v>
          </cell>
          <cell r="B180" t="str">
            <v>ค่าชิปปิ้ง</v>
          </cell>
          <cell r="C180" t="str">
            <v>485/24228</v>
          </cell>
          <cell r="D180" t="str">
            <v>0830032116</v>
          </cell>
          <cell r="E180" t="str">
            <v/>
          </cell>
          <cell r="F180" t="str">
            <v>KR</v>
          </cell>
          <cell r="G180" t="str">
            <v>31</v>
          </cell>
          <cell r="H180" t="str">
            <v>D7</v>
          </cell>
          <cell r="I180" t="str">
            <v>0934000307</v>
          </cell>
          <cell r="J180">
            <v>39783</v>
          </cell>
          <cell r="K180">
            <v>-535</v>
          </cell>
          <cell r="L180" t="str">
            <v>THB</v>
          </cell>
          <cell r="M180" t="str">
            <v>ค่าชิปปิ้ง INV.3086604643</v>
          </cell>
        </row>
        <row r="181">
          <cell r="A181" t="str">
            <v>@01@</v>
          </cell>
          <cell r="B181" t="str">
            <v>ค่าชิปปิ้ง</v>
          </cell>
          <cell r="C181" t="str">
            <v>485/24229</v>
          </cell>
          <cell r="D181" t="str">
            <v>0830032204</v>
          </cell>
          <cell r="E181" t="str">
            <v/>
          </cell>
          <cell r="F181" t="str">
            <v>KR</v>
          </cell>
          <cell r="G181" t="str">
            <v>31</v>
          </cell>
          <cell r="H181" t="str">
            <v>D7</v>
          </cell>
          <cell r="I181" t="str">
            <v>0934000307</v>
          </cell>
          <cell r="J181">
            <v>39783</v>
          </cell>
          <cell r="K181">
            <v>-1284</v>
          </cell>
          <cell r="L181" t="str">
            <v>THB</v>
          </cell>
          <cell r="M181" t="str">
            <v>ค่าชิปปิ้ง INV.3086604660,4662,F0587/08</v>
          </cell>
        </row>
        <row r="182">
          <cell r="A182" t="str">
            <v>@01@</v>
          </cell>
          <cell r="B182" t="str">
            <v>ค่าชิปปิ้ง</v>
          </cell>
          <cell r="C182" t="str">
            <v>485/24230</v>
          </cell>
          <cell r="D182" t="str">
            <v>0830032205</v>
          </cell>
          <cell r="E182" t="str">
            <v/>
          </cell>
          <cell r="F182" t="str">
            <v>KR</v>
          </cell>
          <cell r="G182" t="str">
            <v>31</v>
          </cell>
          <cell r="H182" t="str">
            <v>D7</v>
          </cell>
          <cell r="I182" t="str">
            <v>0934000307</v>
          </cell>
          <cell r="J182">
            <v>39783</v>
          </cell>
          <cell r="K182">
            <v>-2033</v>
          </cell>
          <cell r="L182" t="str">
            <v>THB</v>
          </cell>
          <cell r="M182" t="str">
            <v>ค่าชิปปิ้ง INV.3086604663,4664,4671,4672,4673,4674</v>
          </cell>
        </row>
        <row r="183">
          <cell r="A183" t="str">
            <v>@01@</v>
          </cell>
          <cell r="B183" t="str">
            <v>ค่าชิปปิ้ง</v>
          </cell>
          <cell r="C183" t="str">
            <v>485/24231</v>
          </cell>
          <cell r="D183" t="str">
            <v>0830032156</v>
          </cell>
          <cell r="E183" t="str">
            <v/>
          </cell>
          <cell r="F183" t="str">
            <v>KR</v>
          </cell>
          <cell r="G183" t="str">
            <v>31</v>
          </cell>
          <cell r="H183" t="str">
            <v>D7</v>
          </cell>
          <cell r="I183" t="str">
            <v>0934000307</v>
          </cell>
          <cell r="J183">
            <v>39783</v>
          </cell>
          <cell r="K183">
            <v>-535</v>
          </cell>
          <cell r="L183" t="str">
            <v>THB</v>
          </cell>
          <cell r="M183" t="str">
            <v>ค่าชิปปิ้ง INV.3086604666</v>
          </cell>
        </row>
        <row r="184">
          <cell r="A184" t="str">
            <v>@01@</v>
          </cell>
          <cell r="B184" t="str">
            <v>ค่าชิปปิ้ง</v>
          </cell>
          <cell r="C184" t="str">
            <v>485/24232</v>
          </cell>
          <cell r="D184" t="str">
            <v>0830032157</v>
          </cell>
          <cell r="E184" t="str">
            <v/>
          </cell>
          <cell r="F184" t="str">
            <v>KR</v>
          </cell>
          <cell r="G184" t="str">
            <v>31</v>
          </cell>
          <cell r="H184" t="str">
            <v>D7</v>
          </cell>
          <cell r="I184" t="str">
            <v>0934000307</v>
          </cell>
          <cell r="J184">
            <v>39783</v>
          </cell>
          <cell r="K184">
            <v>-535</v>
          </cell>
          <cell r="L184" t="str">
            <v>THB</v>
          </cell>
          <cell r="M184" t="str">
            <v>ค่าชิปปิ้ง INV.3086604668</v>
          </cell>
        </row>
        <row r="185">
          <cell r="A185" t="str">
            <v>@01@</v>
          </cell>
          <cell r="B185" t="str">
            <v>ค่าชิปปิ้ง</v>
          </cell>
          <cell r="C185" t="str">
            <v>485/24233</v>
          </cell>
          <cell r="D185" t="str">
            <v>0830032158</v>
          </cell>
          <cell r="E185" t="str">
            <v/>
          </cell>
          <cell r="F185" t="str">
            <v>KR</v>
          </cell>
          <cell r="G185" t="str">
            <v>31</v>
          </cell>
          <cell r="H185" t="str">
            <v>D7</v>
          </cell>
          <cell r="I185" t="str">
            <v>0934000307</v>
          </cell>
          <cell r="J185">
            <v>39783</v>
          </cell>
          <cell r="K185">
            <v>-535</v>
          </cell>
          <cell r="L185" t="str">
            <v>THB</v>
          </cell>
          <cell r="M185" t="str">
            <v>ค่าชิปปิ้ง INV.3086604669</v>
          </cell>
        </row>
        <row r="186">
          <cell r="A186" t="str">
            <v>@01@</v>
          </cell>
          <cell r="B186" t="str">
            <v>ค่าชิปปิ้ง</v>
          </cell>
          <cell r="C186" t="str">
            <v>485/24234</v>
          </cell>
          <cell r="D186" t="str">
            <v>0830032206</v>
          </cell>
          <cell r="E186" t="str">
            <v/>
          </cell>
          <cell r="F186" t="str">
            <v>KR</v>
          </cell>
          <cell r="G186" t="str">
            <v>31</v>
          </cell>
          <cell r="H186" t="str">
            <v>D7</v>
          </cell>
          <cell r="I186" t="str">
            <v>0934000307</v>
          </cell>
          <cell r="J186">
            <v>39783</v>
          </cell>
          <cell r="K186">
            <v>-2354</v>
          </cell>
          <cell r="L186" t="str">
            <v>THB</v>
          </cell>
          <cell r="M186" t="str">
            <v>ค่าชิปปิ้ง INV.3086604670,76-81,4684,86,96</v>
          </cell>
        </row>
        <row r="187">
          <cell r="A187" t="str">
            <v>@01@</v>
          </cell>
          <cell r="B187" t="str">
            <v>ค่าชิปปิ้ง</v>
          </cell>
          <cell r="C187" t="str">
            <v>485/24235</v>
          </cell>
          <cell r="D187" t="str">
            <v>0830032207</v>
          </cell>
          <cell r="E187" t="str">
            <v/>
          </cell>
          <cell r="F187" t="str">
            <v>KR</v>
          </cell>
          <cell r="G187" t="str">
            <v>31</v>
          </cell>
          <cell r="H187" t="str">
            <v>D7</v>
          </cell>
          <cell r="I187" t="str">
            <v>0934000307</v>
          </cell>
          <cell r="J187">
            <v>39783</v>
          </cell>
          <cell r="K187">
            <v>-1605</v>
          </cell>
          <cell r="L187" t="str">
            <v>THB</v>
          </cell>
          <cell r="M187" t="str">
            <v>ค่าชิปปิ้ง INV.3086604675,7682</v>
          </cell>
        </row>
        <row r="188">
          <cell r="A188" t="str">
            <v>@01@</v>
          </cell>
          <cell r="B188" t="str">
            <v>ค่าชิปปิ้ง</v>
          </cell>
          <cell r="C188" t="str">
            <v>485/24236</v>
          </cell>
          <cell r="D188" t="str">
            <v>0830032208</v>
          </cell>
          <cell r="E188" t="str">
            <v/>
          </cell>
          <cell r="F188" t="str">
            <v>KR</v>
          </cell>
          <cell r="G188" t="str">
            <v>31</v>
          </cell>
          <cell r="H188" t="str">
            <v>D7</v>
          </cell>
          <cell r="I188" t="str">
            <v>0934000307</v>
          </cell>
          <cell r="J188">
            <v>39783</v>
          </cell>
          <cell r="K188">
            <v>-1498</v>
          </cell>
          <cell r="L188" t="str">
            <v>THB</v>
          </cell>
          <cell r="M188" t="str">
            <v>ค่าชิปปิ้ง INV.3086604783,4787,4788,4789,4781</v>
          </cell>
        </row>
        <row r="189">
          <cell r="A189" t="str">
            <v>@01@</v>
          </cell>
          <cell r="B189" t="str">
            <v>ค่าชิปปิ้ง</v>
          </cell>
          <cell r="C189" t="str">
            <v>485/24237</v>
          </cell>
          <cell r="D189" t="str">
            <v>0830032159</v>
          </cell>
          <cell r="E189" t="str">
            <v/>
          </cell>
          <cell r="F189" t="str">
            <v>KR</v>
          </cell>
          <cell r="G189" t="str">
            <v>31</v>
          </cell>
          <cell r="H189" t="str">
            <v>D7</v>
          </cell>
          <cell r="I189" t="str">
            <v>0934000307</v>
          </cell>
          <cell r="J189">
            <v>39783</v>
          </cell>
          <cell r="K189">
            <v>-6099</v>
          </cell>
          <cell r="L189" t="str">
            <v>THB</v>
          </cell>
          <cell r="M189" t="str">
            <v>ค่าชิปปิ้ง INV.3086604685</v>
          </cell>
        </row>
        <row r="190">
          <cell r="A190" t="str">
            <v>@01@</v>
          </cell>
          <cell r="B190" t="str">
            <v>ค่าชิปปิ้ง</v>
          </cell>
          <cell r="C190" t="str">
            <v>485/24238</v>
          </cell>
          <cell r="D190" t="str">
            <v>0830032209</v>
          </cell>
          <cell r="E190" t="str">
            <v/>
          </cell>
          <cell r="F190" t="str">
            <v>KR</v>
          </cell>
          <cell r="G190" t="str">
            <v>31</v>
          </cell>
          <cell r="H190" t="str">
            <v>D7</v>
          </cell>
          <cell r="I190" t="str">
            <v>0934000307</v>
          </cell>
          <cell r="J190">
            <v>39783</v>
          </cell>
          <cell r="K190">
            <v>-749</v>
          </cell>
          <cell r="L190" t="str">
            <v>THB</v>
          </cell>
          <cell r="M190" t="str">
            <v>ค่าชิปปิ้ง INV.3086604687</v>
          </cell>
        </row>
        <row r="191">
          <cell r="A191" t="str">
            <v>@01@</v>
          </cell>
          <cell r="B191" t="str">
            <v>ค่าชิปปิ้ง</v>
          </cell>
          <cell r="C191" t="str">
            <v>485/24239</v>
          </cell>
          <cell r="D191" t="str">
            <v>0830032160</v>
          </cell>
          <cell r="E191" t="str">
            <v/>
          </cell>
          <cell r="F191" t="str">
            <v>KR</v>
          </cell>
          <cell r="G191" t="str">
            <v>31</v>
          </cell>
          <cell r="H191" t="str">
            <v>D7</v>
          </cell>
          <cell r="I191" t="str">
            <v>0934000307</v>
          </cell>
          <cell r="J191">
            <v>39783</v>
          </cell>
          <cell r="K191">
            <v>-535</v>
          </cell>
          <cell r="L191" t="str">
            <v>THB</v>
          </cell>
          <cell r="M191" t="str">
            <v>ค่าชิปปิ้ง INV.3086604688</v>
          </cell>
        </row>
        <row r="192">
          <cell r="A192" t="str">
            <v>@01@</v>
          </cell>
          <cell r="B192" t="str">
            <v>ค่าชิปปิ้ง</v>
          </cell>
          <cell r="C192" t="str">
            <v>485/24240</v>
          </cell>
          <cell r="D192" t="str">
            <v>0830032161</v>
          </cell>
          <cell r="E192" t="str">
            <v/>
          </cell>
          <cell r="F192" t="str">
            <v>KR</v>
          </cell>
          <cell r="G192" t="str">
            <v>31</v>
          </cell>
          <cell r="H192" t="str">
            <v>D7</v>
          </cell>
          <cell r="I192" t="str">
            <v>0934000307</v>
          </cell>
          <cell r="J192">
            <v>39783</v>
          </cell>
          <cell r="K192">
            <v>-6099</v>
          </cell>
          <cell r="L192" t="str">
            <v>THB</v>
          </cell>
          <cell r="M192" t="str">
            <v>ค่าชิปปิ้ง INV.3086604689</v>
          </cell>
        </row>
        <row r="193">
          <cell r="A193" t="str">
            <v>@01@</v>
          </cell>
          <cell r="B193" t="str">
            <v>ค่าชิปปิ้ง</v>
          </cell>
          <cell r="C193" t="str">
            <v>485/24241</v>
          </cell>
          <cell r="D193" t="str">
            <v>0830032162</v>
          </cell>
          <cell r="E193" t="str">
            <v/>
          </cell>
          <cell r="F193" t="str">
            <v>KR</v>
          </cell>
          <cell r="G193" t="str">
            <v>31</v>
          </cell>
          <cell r="H193" t="str">
            <v>D7</v>
          </cell>
          <cell r="I193" t="str">
            <v>0934000307</v>
          </cell>
          <cell r="J193">
            <v>39783</v>
          </cell>
          <cell r="K193">
            <v>-535</v>
          </cell>
          <cell r="L193" t="str">
            <v>THB</v>
          </cell>
          <cell r="M193" t="str">
            <v>ค่าชิปปิ้ง INV.3086604690</v>
          </cell>
        </row>
        <row r="194">
          <cell r="A194" t="str">
            <v>@01@</v>
          </cell>
          <cell r="B194" t="str">
            <v>ค่าชิปปิ้ง</v>
          </cell>
          <cell r="C194" t="str">
            <v>485/24242</v>
          </cell>
          <cell r="D194" t="str">
            <v>0830032163</v>
          </cell>
          <cell r="E194" t="str">
            <v/>
          </cell>
          <cell r="F194" t="str">
            <v>KR</v>
          </cell>
          <cell r="G194" t="str">
            <v>31</v>
          </cell>
          <cell r="H194" t="str">
            <v>D7</v>
          </cell>
          <cell r="I194" t="str">
            <v>0934000307</v>
          </cell>
          <cell r="J194">
            <v>39783</v>
          </cell>
          <cell r="K194">
            <v>-535</v>
          </cell>
          <cell r="L194" t="str">
            <v>THB</v>
          </cell>
          <cell r="M194" t="str">
            <v>ค่าชิปปิ้ง INV.3086604692</v>
          </cell>
        </row>
        <row r="195">
          <cell r="A195" t="str">
            <v>@01@</v>
          </cell>
          <cell r="B195" t="str">
            <v>ค่าชิปปิ้ง</v>
          </cell>
          <cell r="C195" t="str">
            <v>485/24243</v>
          </cell>
          <cell r="D195" t="str">
            <v>0830032164</v>
          </cell>
          <cell r="E195" t="str">
            <v/>
          </cell>
          <cell r="F195" t="str">
            <v>KR</v>
          </cell>
          <cell r="G195" t="str">
            <v>31</v>
          </cell>
          <cell r="H195" t="str">
            <v>D7</v>
          </cell>
          <cell r="I195" t="str">
            <v>0934000307</v>
          </cell>
          <cell r="J195">
            <v>39783</v>
          </cell>
          <cell r="K195">
            <v>-535</v>
          </cell>
          <cell r="L195" t="str">
            <v>THB</v>
          </cell>
          <cell r="M195" t="str">
            <v>ค่าชิปปิ้ง INV.3086604693</v>
          </cell>
        </row>
        <row r="196">
          <cell r="A196" t="str">
            <v>@01@</v>
          </cell>
          <cell r="B196" t="str">
            <v>ค่าชิปปิ้ง</v>
          </cell>
          <cell r="C196" t="str">
            <v>485/24244</v>
          </cell>
          <cell r="D196" t="str">
            <v>0830032165</v>
          </cell>
          <cell r="E196" t="str">
            <v/>
          </cell>
          <cell r="F196" t="str">
            <v>KR</v>
          </cell>
          <cell r="G196" t="str">
            <v>31</v>
          </cell>
          <cell r="H196" t="str">
            <v>D7</v>
          </cell>
          <cell r="I196" t="str">
            <v>0934000307</v>
          </cell>
          <cell r="J196">
            <v>39783</v>
          </cell>
          <cell r="K196">
            <v>-535</v>
          </cell>
          <cell r="L196" t="str">
            <v>THB</v>
          </cell>
          <cell r="M196" t="str">
            <v>ค่าชิปปิ้ง INV.3086604694</v>
          </cell>
        </row>
        <row r="197">
          <cell r="A197" t="str">
            <v>@01@</v>
          </cell>
          <cell r="B197" t="str">
            <v>ค่าชิปปิ้ง</v>
          </cell>
          <cell r="C197" t="str">
            <v>485/24245</v>
          </cell>
          <cell r="D197" t="str">
            <v>0830032167</v>
          </cell>
          <cell r="E197" t="str">
            <v/>
          </cell>
          <cell r="F197" t="str">
            <v>KR</v>
          </cell>
          <cell r="G197" t="str">
            <v>31</v>
          </cell>
          <cell r="H197" t="str">
            <v>D7</v>
          </cell>
          <cell r="I197" t="str">
            <v>0934000307</v>
          </cell>
          <cell r="J197">
            <v>39783</v>
          </cell>
          <cell r="K197">
            <v>-963</v>
          </cell>
          <cell r="L197" t="str">
            <v>THB</v>
          </cell>
          <cell r="M197" t="str">
            <v>ค่าชิปปิ้ง INV.3086604695</v>
          </cell>
        </row>
        <row r="198">
          <cell r="A198" t="str">
            <v>@01@</v>
          </cell>
          <cell r="B198" t="str">
            <v>ค่าชิปปิ้ง</v>
          </cell>
          <cell r="C198" t="str">
            <v>485/24246</v>
          </cell>
          <cell r="D198" t="str">
            <v>0830032210</v>
          </cell>
          <cell r="E198" t="str">
            <v/>
          </cell>
          <cell r="F198" t="str">
            <v>KR</v>
          </cell>
          <cell r="G198" t="str">
            <v>31</v>
          </cell>
          <cell r="H198" t="str">
            <v>D7</v>
          </cell>
          <cell r="I198" t="str">
            <v>0934000307</v>
          </cell>
          <cell r="J198">
            <v>39783</v>
          </cell>
          <cell r="K198">
            <v>-749</v>
          </cell>
          <cell r="L198" t="str">
            <v>THB</v>
          </cell>
          <cell r="M198" t="str">
            <v>ค่าชิปปิ้ง INV.3086604698</v>
          </cell>
        </row>
        <row r="199">
          <cell r="A199" t="str">
            <v>@01@</v>
          </cell>
          <cell r="B199" t="str">
            <v>ค่าชิปปิ้ง</v>
          </cell>
          <cell r="C199" t="str">
            <v>485/24247</v>
          </cell>
          <cell r="D199" t="str">
            <v>0830032211</v>
          </cell>
          <cell r="E199" t="str">
            <v/>
          </cell>
          <cell r="F199" t="str">
            <v>KR</v>
          </cell>
          <cell r="G199" t="str">
            <v>31</v>
          </cell>
          <cell r="H199" t="str">
            <v>D7</v>
          </cell>
          <cell r="I199" t="str">
            <v>0934000307</v>
          </cell>
          <cell r="J199">
            <v>39783</v>
          </cell>
          <cell r="K199">
            <v>-749</v>
          </cell>
          <cell r="L199" t="str">
            <v>THB</v>
          </cell>
          <cell r="M199" t="str">
            <v>ค่าชิปปิ้ง INV.3086604699</v>
          </cell>
        </row>
        <row r="200">
          <cell r="A200" t="str">
            <v>@01@</v>
          </cell>
          <cell r="B200" t="str">
            <v>ค่าชิปปิ้ง</v>
          </cell>
          <cell r="C200" t="str">
            <v>485/24248</v>
          </cell>
          <cell r="D200" t="str">
            <v>0830032212</v>
          </cell>
          <cell r="E200" t="str">
            <v/>
          </cell>
          <cell r="F200" t="str">
            <v>KR</v>
          </cell>
          <cell r="G200" t="str">
            <v>31</v>
          </cell>
          <cell r="H200" t="str">
            <v>D7</v>
          </cell>
          <cell r="I200" t="str">
            <v>0934000307</v>
          </cell>
          <cell r="J200">
            <v>39783</v>
          </cell>
          <cell r="K200">
            <v>-749</v>
          </cell>
          <cell r="L200" t="str">
            <v>THB</v>
          </cell>
          <cell r="M200" t="str">
            <v>ค่าชิปปิ้ง INV.3086604700</v>
          </cell>
        </row>
        <row r="201">
          <cell r="A201" t="str">
            <v>@01@</v>
          </cell>
          <cell r="B201" t="str">
            <v>ค่าชิปปิ้ง</v>
          </cell>
          <cell r="C201" t="str">
            <v>486/24251</v>
          </cell>
          <cell r="D201" t="str">
            <v>0830032213</v>
          </cell>
          <cell r="E201" t="str">
            <v/>
          </cell>
          <cell r="F201" t="str">
            <v>KR</v>
          </cell>
          <cell r="G201" t="str">
            <v>31</v>
          </cell>
          <cell r="H201" t="str">
            <v>D7</v>
          </cell>
          <cell r="I201" t="str">
            <v>0934000307</v>
          </cell>
          <cell r="J201">
            <v>39783</v>
          </cell>
          <cell r="K201">
            <v>-749</v>
          </cell>
          <cell r="L201" t="str">
            <v>THB</v>
          </cell>
          <cell r="M201" t="str">
            <v>ค่าชิปปิ้ง INV.3086604701</v>
          </cell>
        </row>
        <row r="202">
          <cell r="A202" t="str">
            <v>@01@</v>
          </cell>
          <cell r="B202" t="str">
            <v>ค่าชิปปิ้ง</v>
          </cell>
          <cell r="C202" t="str">
            <v>486/24252</v>
          </cell>
          <cell r="D202" t="str">
            <v>0830032214</v>
          </cell>
          <cell r="E202" t="str">
            <v/>
          </cell>
          <cell r="F202" t="str">
            <v>KR</v>
          </cell>
          <cell r="G202" t="str">
            <v>31</v>
          </cell>
          <cell r="H202" t="str">
            <v>D7</v>
          </cell>
          <cell r="I202" t="str">
            <v>0934000307</v>
          </cell>
          <cell r="J202">
            <v>39783</v>
          </cell>
          <cell r="K202">
            <v>-749</v>
          </cell>
          <cell r="L202" t="str">
            <v>THB</v>
          </cell>
          <cell r="M202" t="str">
            <v>ค่าชิปปิ้ง INV.3086604702</v>
          </cell>
        </row>
        <row r="203">
          <cell r="A203" t="str">
            <v>@01@</v>
          </cell>
          <cell r="B203" t="str">
            <v>ค่าชิปปิ้ง</v>
          </cell>
          <cell r="C203" t="str">
            <v>486/24253</v>
          </cell>
          <cell r="D203" t="str">
            <v>0830032215</v>
          </cell>
          <cell r="E203" t="str">
            <v/>
          </cell>
          <cell r="F203" t="str">
            <v>KR</v>
          </cell>
          <cell r="G203" t="str">
            <v>31</v>
          </cell>
          <cell r="H203" t="str">
            <v>D7</v>
          </cell>
          <cell r="I203" t="str">
            <v>0934000307</v>
          </cell>
          <cell r="J203">
            <v>39783</v>
          </cell>
          <cell r="K203">
            <v>-749</v>
          </cell>
          <cell r="L203" t="str">
            <v>THB</v>
          </cell>
          <cell r="M203" t="str">
            <v>ค่าชิปปิ้ง INV.3086604703</v>
          </cell>
        </row>
        <row r="204">
          <cell r="A204" t="str">
            <v>@01@</v>
          </cell>
          <cell r="B204" t="str">
            <v>ค่าชิปปิ้ง</v>
          </cell>
          <cell r="C204" t="str">
            <v>486/24254</v>
          </cell>
          <cell r="D204" t="str">
            <v>0830032216</v>
          </cell>
          <cell r="E204" t="str">
            <v/>
          </cell>
          <cell r="F204" t="str">
            <v>KR</v>
          </cell>
          <cell r="G204" t="str">
            <v>31</v>
          </cell>
          <cell r="H204" t="str">
            <v>D7</v>
          </cell>
          <cell r="I204" t="str">
            <v>0934000307</v>
          </cell>
          <cell r="J204">
            <v>39783</v>
          </cell>
          <cell r="K204">
            <v>-749</v>
          </cell>
          <cell r="L204" t="str">
            <v>THB</v>
          </cell>
          <cell r="M204" t="str">
            <v>ค่าชิปปิ้ง INV.3086604704</v>
          </cell>
        </row>
        <row r="205">
          <cell r="A205" t="str">
            <v>@01@</v>
          </cell>
          <cell r="B205" t="str">
            <v>ค่าชิปปิ้ง</v>
          </cell>
          <cell r="C205" t="str">
            <v>486/24255</v>
          </cell>
          <cell r="D205" t="str">
            <v>0830032217</v>
          </cell>
          <cell r="E205" t="str">
            <v/>
          </cell>
          <cell r="F205" t="str">
            <v>KR</v>
          </cell>
          <cell r="G205" t="str">
            <v>31</v>
          </cell>
          <cell r="H205" t="str">
            <v>D7</v>
          </cell>
          <cell r="I205" t="str">
            <v>0934000307</v>
          </cell>
          <cell r="J205">
            <v>39783</v>
          </cell>
          <cell r="K205">
            <v>-749</v>
          </cell>
          <cell r="L205" t="str">
            <v>THB</v>
          </cell>
          <cell r="M205" t="str">
            <v>ค่าชิปปิ้ง INV.3086604705</v>
          </cell>
        </row>
        <row r="206">
          <cell r="A206" t="str">
            <v>@01@</v>
          </cell>
          <cell r="B206" t="str">
            <v>ค่าชิปปิ้ง</v>
          </cell>
          <cell r="C206" t="str">
            <v>486/24256</v>
          </cell>
          <cell r="D206" t="str">
            <v>0830032168</v>
          </cell>
          <cell r="E206" t="str">
            <v/>
          </cell>
          <cell r="F206" t="str">
            <v>KR</v>
          </cell>
          <cell r="G206" t="str">
            <v>31</v>
          </cell>
          <cell r="H206" t="str">
            <v>D7</v>
          </cell>
          <cell r="I206" t="str">
            <v>0934000307</v>
          </cell>
          <cell r="J206">
            <v>39783</v>
          </cell>
          <cell r="K206">
            <v>-2675</v>
          </cell>
          <cell r="L206" t="str">
            <v>THB</v>
          </cell>
          <cell r="M206" t="str">
            <v>ค่าชิปปิ้ง INV.3086604706</v>
          </cell>
        </row>
        <row r="207">
          <cell r="A207" t="str">
            <v>@01@</v>
          </cell>
          <cell r="B207" t="str">
            <v>ค่าชิปปิ้ง</v>
          </cell>
          <cell r="C207" t="str">
            <v>486/24257</v>
          </cell>
          <cell r="D207" t="str">
            <v>0830032218</v>
          </cell>
          <cell r="E207" t="str">
            <v/>
          </cell>
          <cell r="F207" t="str">
            <v>KR</v>
          </cell>
          <cell r="G207" t="str">
            <v>31</v>
          </cell>
          <cell r="H207" t="str">
            <v>D7</v>
          </cell>
          <cell r="I207" t="str">
            <v>0934000307</v>
          </cell>
          <cell r="J207">
            <v>39783</v>
          </cell>
          <cell r="K207">
            <v>-749</v>
          </cell>
          <cell r="L207" t="str">
            <v>THB</v>
          </cell>
          <cell r="M207" t="str">
            <v>ค่าชิปปิ้ง INV.3086604707</v>
          </cell>
        </row>
        <row r="208">
          <cell r="A208" t="str">
            <v>@01@</v>
          </cell>
          <cell r="B208" t="str">
            <v>ค่าชิปปิ้ง</v>
          </cell>
          <cell r="C208" t="str">
            <v>486/24258</v>
          </cell>
          <cell r="D208" t="str">
            <v>0830032170</v>
          </cell>
          <cell r="E208" t="str">
            <v/>
          </cell>
          <cell r="F208" t="str">
            <v>KR</v>
          </cell>
          <cell r="G208" t="str">
            <v>31</v>
          </cell>
          <cell r="H208" t="str">
            <v>D7</v>
          </cell>
          <cell r="I208" t="str">
            <v>0934000307</v>
          </cell>
          <cell r="J208">
            <v>39783</v>
          </cell>
          <cell r="K208">
            <v>-535</v>
          </cell>
          <cell r="L208" t="str">
            <v>THB</v>
          </cell>
          <cell r="M208" t="str">
            <v>ค่าชิปปิ้ง INV.3086604711</v>
          </cell>
        </row>
        <row r="209">
          <cell r="A209" t="str">
            <v>@01@</v>
          </cell>
          <cell r="B209" t="str">
            <v>ค่าชิปปิ้ง</v>
          </cell>
          <cell r="C209" t="str">
            <v>486/24259</v>
          </cell>
          <cell r="D209" t="str">
            <v>0830032171</v>
          </cell>
          <cell r="E209" t="str">
            <v/>
          </cell>
          <cell r="F209" t="str">
            <v>KR</v>
          </cell>
          <cell r="G209" t="str">
            <v>31</v>
          </cell>
          <cell r="H209" t="str">
            <v>D7</v>
          </cell>
          <cell r="I209" t="str">
            <v>0934000307</v>
          </cell>
          <cell r="J209">
            <v>39783</v>
          </cell>
          <cell r="K209">
            <v>-535</v>
          </cell>
          <cell r="L209" t="str">
            <v>THB</v>
          </cell>
          <cell r="M209" t="str">
            <v>ค่าชิปปิ้ง INV.3086604712</v>
          </cell>
        </row>
        <row r="210">
          <cell r="A210" t="str">
            <v>@01@</v>
          </cell>
          <cell r="B210" t="str">
            <v>ค่าชิปปิ้ง</v>
          </cell>
          <cell r="C210" t="str">
            <v>486/24260</v>
          </cell>
          <cell r="D210" t="str">
            <v>0830032172</v>
          </cell>
          <cell r="E210" t="str">
            <v/>
          </cell>
          <cell r="F210" t="str">
            <v>KR</v>
          </cell>
          <cell r="G210" t="str">
            <v>31</v>
          </cell>
          <cell r="H210" t="str">
            <v>D7</v>
          </cell>
          <cell r="I210" t="str">
            <v>0934000307</v>
          </cell>
          <cell r="J210">
            <v>39783</v>
          </cell>
          <cell r="K210">
            <v>-535</v>
          </cell>
          <cell r="L210" t="str">
            <v>THB</v>
          </cell>
          <cell r="M210" t="str">
            <v>ค่าชิปปิ้ง INV.3086604713</v>
          </cell>
        </row>
        <row r="211">
          <cell r="A211" t="str">
            <v>@01@</v>
          </cell>
          <cell r="B211" t="str">
            <v>ค่าชิปปิ้ง</v>
          </cell>
          <cell r="C211" t="str">
            <v>486/24261</v>
          </cell>
          <cell r="D211" t="str">
            <v>0830032173</v>
          </cell>
          <cell r="E211" t="str">
            <v/>
          </cell>
          <cell r="F211" t="str">
            <v>KR</v>
          </cell>
          <cell r="G211" t="str">
            <v>31</v>
          </cell>
          <cell r="H211" t="str">
            <v/>
          </cell>
          <cell r="I211" t="str">
            <v>0934000307</v>
          </cell>
          <cell r="J211">
            <v>39783</v>
          </cell>
          <cell r="K211">
            <v>-535</v>
          </cell>
          <cell r="L211" t="str">
            <v>THB</v>
          </cell>
          <cell r="M211" t="str">
            <v>ค่าชิปปิ้ง INV.3086604714</v>
          </cell>
        </row>
        <row r="212">
          <cell r="A212" t="str">
            <v>@01@</v>
          </cell>
          <cell r="B212" t="str">
            <v>ค่าชิปปิ้ง</v>
          </cell>
          <cell r="C212" t="str">
            <v>486/24261</v>
          </cell>
          <cell r="D212" t="str">
            <v>0830032173</v>
          </cell>
          <cell r="E212" t="str">
            <v/>
          </cell>
          <cell r="F212" t="str">
            <v>KR</v>
          </cell>
          <cell r="G212" t="str">
            <v>31</v>
          </cell>
          <cell r="H212" t="str">
            <v/>
          </cell>
          <cell r="I212" t="str">
            <v>0934000307</v>
          </cell>
          <cell r="J212">
            <v>39783</v>
          </cell>
          <cell r="K212">
            <v>-1006</v>
          </cell>
          <cell r="L212" t="str">
            <v>THB</v>
          </cell>
          <cell r="M212" t="str">
            <v>ค่าชิปปิ้ง INV.3086604714</v>
          </cell>
        </row>
        <row r="213">
          <cell r="A213" t="str">
            <v>@01@</v>
          </cell>
          <cell r="B213" t="str">
            <v>ค่าชิปปิ้ง</v>
          </cell>
          <cell r="C213" t="str">
            <v>486/24262</v>
          </cell>
          <cell r="D213" t="str">
            <v>0830032175</v>
          </cell>
          <cell r="E213" t="str">
            <v/>
          </cell>
          <cell r="F213" t="str">
            <v>KR</v>
          </cell>
          <cell r="G213" t="str">
            <v>31</v>
          </cell>
          <cell r="H213" t="str">
            <v>D7</v>
          </cell>
          <cell r="I213" t="str">
            <v>0934000307</v>
          </cell>
          <cell r="J213">
            <v>39783</v>
          </cell>
          <cell r="K213">
            <v>-535</v>
          </cell>
          <cell r="L213" t="str">
            <v>THB</v>
          </cell>
          <cell r="M213" t="str">
            <v>ค่าชิปปิ้ง INV.3086604715</v>
          </cell>
        </row>
        <row r="214">
          <cell r="A214" t="str">
            <v>@01@</v>
          </cell>
          <cell r="B214" t="str">
            <v>ค่าชิปปิ้ง</v>
          </cell>
          <cell r="C214" t="str">
            <v>486/24263</v>
          </cell>
          <cell r="D214" t="str">
            <v>0830032176</v>
          </cell>
          <cell r="E214" t="str">
            <v/>
          </cell>
          <cell r="F214" t="str">
            <v>KR</v>
          </cell>
          <cell r="G214" t="str">
            <v>31</v>
          </cell>
          <cell r="H214" t="str">
            <v>D7</v>
          </cell>
          <cell r="I214" t="str">
            <v>0934000307</v>
          </cell>
          <cell r="J214">
            <v>39783</v>
          </cell>
          <cell r="K214">
            <v>-535</v>
          </cell>
          <cell r="L214" t="str">
            <v>THB</v>
          </cell>
          <cell r="M214" t="str">
            <v>ค่าชิปปิ้ง INV.3086604716</v>
          </cell>
        </row>
        <row r="215">
          <cell r="A215" t="str">
            <v>@01@</v>
          </cell>
          <cell r="B215" t="str">
            <v>ค่าชิปปิ้ง</v>
          </cell>
          <cell r="C215" t="str">
            <v>486/24264</v>
          </cell>
          <cell r="D215" t="str">
            <v>0830032177</v>
          </cell>
          <cell r="E215" t="str">
            <v/>
          </cell>
          <cell r="F215" t="str">
            <v>KR</v>
          </cell>
          <cell r="G215" t="str">
            <v>31</v>
          </cell>
          <cell r="H215" t="str">
            <v>D7</v>
          </cell>
          <cell r="I215" t="str">
            <v>0934000307</v>
          </cell>
          <cell r="J215">
            <v>39783</v>
          </cell>
          <cell r="K215">
            <v>-535</v>
          </cell>
          <cell r="L215" t="str">
            <v>THB</v>
          </cell>
          <cell r="M215" t="str">
            <v>ค่าชิปปิ้ง INV.3086604718</v>
          </cell>
        </row>
        <row r="216">
          <cell r="A216" t="str">
            <v>@01@</v>
          </cell>
          <cell r="B216" t="str">
            <v>ค่าชิปปิ้ง</v>
          </cell>
          <cell r="C216" t="str">
            <v>486/24265</v>
          </cell>
          <cell r="D216" t="str">
            <v>0830032178</v>
          </cell>
          <cell r="E216" t="str">
            <v/>
          </cell>
          <cell r="F216" t="str">
            <v>KR</v>
          </cell>
          <cell r="G216" t="str">
            <v>31</v>
          </cell>
          <cell r="H216" t="str">
            <v>D7</v>
          </cell>
          <cell r="I216" t="str">
            <v>0934000307</v>
          </cell>
          <cell r="J216">
            <v>39783</v>
          </cell>
          <cell r="K216">
            <v>-535</v>
          </cell>
          <cell r="L216" t="str">
            <v>THB</v>
          </cell>
          <cell r="M216" t="str">
            <v>ค่าชิปปิ้ง INV.3086604719</v>
          </cell>
        </row>
        <row r="217">
          <cell r="A217" t="str">
            <v>@01@</v>
          </cell>
          <cell r="B217" t="str">
            <v>ค่าชิปปิ้ง</v>
          </cell>
          <cell r="C217" t="str">
            <v>486/24266</v>
          </cell>
          <cell r="D217" t="str">
            <v>0830032179</v>
          </cell>
          <cell r="E217" t="str">
            <v/>
          </cell>
          <cell r="F217" t="str">
            <v>KR</v>
          </cell>
          <cell r="G217" t="str">
            <v>31</v>
          </cell>
          <cell r="H217" t="str">
            <v>D7</v>
          </cell>
          <cell r="I217" t="str">
            <v>0934000307</v>
          </cell>
          <cell r="J217">
            <v>39783</v>
          </cell>
          <cell r="K217">
            <v>-535</v>
          </cell>
          <cell r="L217" t="str">
            <v>THB</v>
          </cell>
          <cell r="M217" t="str">
            <v>ค่าชิปปิ้ง INV.3086604720</v>
          </cell>
        </row>
        <row r="218">
          <cell r="A218" t="str">
            <v>@01@</v>
          </cell>
          <cell r="B218" t="str">
            <v>ค่าชิปปิ้ง</v>
          </cell>
          <cell r="C218" t="str">
            <v>486/24267</v>
          </cell>
          <cell r="D218" t="str">
            <v>0830032219</v>
          </cell>
          <cell r="E218" t="str">
            <v/>
          </cell>
          <cell r="F218" t="str">
            <v>KR</v>
          </cell>
          <cell r="G218" t="str">
            <v>31</v>
          </cell>
          <cell r="H218" t="str">
            <v>D7</v>
          </cell>
          <cell r="I218" t="str">
            <v>0934000307</v>
          </cell>
          <cell r="J218">
            <v>39783</v>
          </cell>
          <cell r="K218">
            <v>-2461</v>
          </cell>
          <cell r="L218" t="str">
            <v>THB</v>
          </cell>
          <cell r="M218" t="str">
            <v>ค่าชิปปิ้ง INV.3086604721</v>
          </cell>
        </row>
        <row r="219">
          <cell r="A219" t="str">
            <v>@01@</v>
          </cell>
          <cell r="B219" t="str">
            <v>ค่าชิปปิ้ง</v>
          </cell>
          <cell r="C219" t="str">
            <v>486/24268</v>
          </cell>
          <cell r="D219" t="str">
            <v>0830032180</v>
          </cell>
          <cell r="E219" t="str">
            <v/>
          </cell>
          <cell r="F219" t="str">
            <v>KR</v>
          </cell>
          <cell r="G219" t="str">
            <v>31</v>
          </cell>
          <cell r="H219" t="str">
            <v>D7</v>
          </cell>
          <cell r="I219" t="str">
            <v>0934000307</v>
          </cell>
          <cell r="J219">
            <v>39783</v>
          </cell>
          <cell r="K219">
            <v>-535</v>
          </cell>
          <cell r="L219" t="str">
            <v>THB</v>
          </cell>
          <cell r="M219" t="str">
            <v>ค่าชิปปิ้ง INV.3086604722</v>
          </cell>
        </row>
        <row r="220">
          <cell r="A220" t="str">
            <v>@01@</v>
          </cell>
          <cell r="B220" t="str">
            <v>ค่าชิปปิ้ง</v>
          </cell>
          <cell r="C220" t="str">
            <v>486/24269</v>
          </cell>
          <cell r="D220" t="str">
            <v>0830032181</v>
          </cell>
          <cell r="E220" t="str">
            <v/>
          </cell>
          <cell r="F220" t="str">
            <v>KR</v>
          </cell>
          <cell r="G220" t="str">
            <v>31</v>
          </cell>
          <cell r="H220" t="str">
            <v>D7</v>
          </cell>
          <cell r="I220" t="str">
            <v>0934000307</v>
          </cell>
          <cell r="J220">
            <v>39783</v>
          </cell>
          <cell r="K220">
            <v>-5671</v>
          </cell>
          <cell r="L220" t="str">
            <v>THB</v>
          </cell>
          <cell r="M220" t="str">
            <v>ค่าชิปปิ้ง INV.3086604723</v>
          </cell>
        </row>
        <row r="221">
          <cell r="A221" t="str">
            <v>@01@</v>
          </cell>
          <cell r="B221" t="str">
            <v>ค่าชิปปิ้ง</v>
          </cell>
          <cell r="C221" t="str">
            <v>486/24270</v>
          </cell>
          <cell r="D221" t="str">
            <v>0830032220</v>
          </cell>
          <cell r="E221" t="str">
            <v/>
          </cell>
          <cell r="F221" t="str">
            <v>KR</v>
          </cell>
          <cell r="G221" t="str">
            <v>31</v>
          </cell>
          <cell r="H221" t="str">
            <v>D7</v>
          </cell>
          <cell r="I221" t="str">
            <v>0934000307</v>
          </cell>
          <cell r="J221">
            <v>39783</v>
          </cell>
          <cell r="K221">
            <v>-749</v>
          </cell>
          <cell r="L221" t="str">
            <v>THB</v>
          </cell>
          <cell r="M221" t="str">
            <v>ค่าชิปปิ้ง INV.3086604724</v>
          </cell>
        </row>
        <row r="222">
          <cell r="A222" t="str">
            <v>@01@</v>
          </cell>
          <cell r="B222" t="str">
            <v>ค่าชิปปิ้ง</v>
          </cell>
          <cell r="C222" t="str">
            <v>486/24271</v>
          </cell>
          <cell r="D222" t="str">
            <v>0830032221</v>
          </cell>
          <cell r="E222" t="str">
            <v/>
          </cell>
          <cell r="F222" t="str">
            <v>KR</v>
          </cell>
          <cell r="G222" t="str">
            <v>31</v>
          </cell>
          <cell r="H222" t="str">
            <v>D7</v>
          </cell>
          <cell r="I222" t="str">
            <v>0934000307</v>
          </cell>
          <cell r="J222">
            <v>39783</v>
          </cell>
          <cell r="K222">
            <v>-9309</v>
          </cell>
          <cell r="L222" t="str">
            <v>THB</v>
          </cell>
          <cell r="M222" t="str">
            <v>ค่าชิปปิ้ง INV.3086604727</v>
          </cell>
        </row>
        <row r="223">
          <cell r="A223" t="str">
            <v>@01@</v>
          </cell>
          <cell r="B223" t="str">
            <v>ค่าชิปปิ้ง</v>
          </cell>
          <cell r="C223" t="str">
            <v>486/24272</v>
          </cell>
          <cell r="D223" t="str">
            <v>0830032222</v>
          </cell>
          <cell r="E223" t="str">
            <v/>
          </cell>
          <cell r="F223" t="str">
            <v>KR</v>
          </cell>
          <cell r="G223" t="str">
            <v>31</v>
          </cell>
          <cell r="H223" t="str">
            <v>D7</v>
          </cell>
          <cell r="I223" t="str">
            <v>0934000307</v>
          </cell>
          <cell r="J223">
            <v>39783</v>
          </cell>
          <cell r="K223">
            <v>-749</v>
          </cell>
          <cell r="L223" t="str">
            <v>THB</v>
          </cell>
          <cell r="M223" t="str">
            <v>ค่าชิปปิ้ง INV.3086604728</v>
          </cell>
        </row>
        <row r="224">
          <cell r="A224" t="str">
            <v>@01@</v>
          </cell>
          <cell r="B224" t="str">
            <v>ค่าชิปปิ้ง</v>
          </cell>
          <cell r="C224" t="str">
            <v>486/24273</v>
          </cell>
          <cell r="D224" t="str">
            <v>0830032182</v>
          </cell>
          <cell r="E224" t="str">
            <v/>
          </cell>
          <cell r="F224" t="str">
            <v>KR</v>
          </cell>
          <cell r="G224" t="str">
            <v>31</v>
          </cell>
          <cell r="H224" t="str">
            <v>D7</v>
          </cell>
          <cell r="I224" t="str">
            <v>0934000307</v>
          </cell>
          <cell r="J224">
            <v>39783</v>
          </cell>
          <cell r="K224">
            <v>-535</v>
          </cell>
          <cell r="L224" t="str">
            <v>THB</v>
          </cell>
          <cell r="M224" t="str">
            <v>ค่าชิปปิ้ง INV.3086604731</v>
          </cell>
        </row>
        <row r="225">
          <cell r="A225" t="str">
            <v>@01@</v>
          </cell>
          <cell r="B225" t="str">
            <v>ค่าชิปปิ้ง</v>
          </cell>
          <cell r="C225" t="str">
            <v>486/24274</v>
          </cell>
          <cell r="D225" t="str">
            <v>0830032183</v>
          </cell>
          <cell r="E225" t="str">
            <v/>
          </cell>
          <cell r="F225" t="str">
            <v>KR</v>
          </cell>
          <cell r="G225" t="str">
            <v>31</v>
          </cell>
          <cell r="H225" t="str">
            <v>D7</v>
          </cell>
          <cell r="I225" t="str">
            <v>0934000307</v>
          </cell>
          <cell r="J225">
            <v>39783</v>
          </cell>
          <cell r="K225">
            <v>-535</v>
          </cell>
          <cell r="L225" t="str">
            <v>THB</v>
          </cell>
          <cell r="M225" t="str">
            <v>ค่าชิปปิ้ง INV.3086604732</v>
          </cell>
        </row>
        <row r="226">
          <cell r="A226" t="str">
            <v>@01@</v>
          </cell>
          <cell r="B226" t="str">
            <v>ค่าชิปปิ้ง</v>
          </cell>
          <cell r="C226" t="str">
            <v>486/24275</v>
          </cell>
          <cell r="D226" t="str">
            <v>0830032184</v>
          </cell>
          <cell r="E226" t="str">
            <v/>
          </cell>
          <cell r="F226" t="str">
            <v>KR</v>
          </cell>
          <cell r="G226" t="str">
            <v>31</v>
          </cell>
          <cell r="H226" t="str">
            <v>D7</v>
          </cell>
          <cell r="I226" t="str">
            <v>0934000307</v>
          </cell>
          <cell r="J226">
            <v>39783</v>
          </cell>
          <cell r="K226">
            <v>-535</v>
          </cell>
          <cell r="L226" t="str">
            <v>THB</v>
          </cell>
          <cell r="M226" t="str">
            <v>ค่าชิปปิ้ง INV.3086604734</v>
          </cell>
        </row>
        <row r="227">
          <cell r="A227" t="str">
            <v>@01@</v>
          </cell>
          <cell r="B227" t="str">
            <v>ค่าชิปปิ้ง</v>
          </cell>
          <cell r="C227" t="str">
            <v>486/24276</v>
          </cell>
          <cell r="D227" t="str">
            <v>0830032223</v>
          </cell>
          <cell r="E227" t="str">
            <v/>
          </cell>
          <cell r="F227" t="str">
            <v>KR</v>
          </cell>
          <cell r="G227" t="str">
            <v>31</v>
          </cell>
          <cell r="H227" t="str">
            <v>D7</v>
          </cell>
          <cell r="I227" t="str">
            <v>0934000307</v>
          </cell>
          <cell r="J227">
            <v>39783</v>
          </cell>
          <cell r="K227">
            <v>-749</v>
          </cell>
          <cell r="L227" t="str">
            <v>THB</v>
          </cell>
          <cell r="M227" t="str">
            <v>ค่าชิปปิ้ง INV.3086604735</v>
          </cell>
        </row>
        <row r="228">
          <cell r="A228" t="str">
            <v>@01@</v>
          </cell>
          <cell r="B228" t="str">
            <v>ค่าชิปปิ้ง</v>
          </cell>
          <cell r="C228" t="str">
            <v>486/24277</v>
          </cell>
          <cell r="D228" t="str">
            <v>0830032185</v>
          </cell>
          <cell r="E228" t="str">
            <v/>
          </cell>
          <cell r="F228" t="str">
            <v>KR</v>
          </cell>
          <cell r="G228" t="str">
            <v>31</v>
          </cell>
          <cell r="H228" t="str">
            <v>D7</v>
          </cell>
          <cell r="I228" t="str">
            <v>0934000307</v>
          </cell>
          <cell r="J228">
            <v>39783</v>
          </cell>
          <cell r="K228">
            <v>-535</v>
          </cell>
          <cell r="L228" t="str">
            <v>THB</v>
          </cell>
          <cell r="M228" t="str">
            <v>ค่าชิปปิ้ง INV.3086604736</v>
          </cell>
        </row>
        <row r="229">
          <cell r="A229" t="str">
            <v>@01@</v>
          </cell>
          <cell r="B229" t="str">
            <v>ค่าชิปปิ้ง</v>
          </cell>
          <cell r="C229" t="str">
            <v>486/24278</v>
          </cell>
          <cell r="D229" t="str">
            <v>0830032186</v>
          </cell>
          <cell r="E229" t="str">
            <v/>
          </cell>
          <cell r="F229" t="str">
            <v>KR</v>
          </cell>
          <cell r="G229" t="str">
            <v>31</v>
          </cell>
          <cell r="H229" t="str">
            <v>D7</v>
          </cell>
          <cell r="I229" t="str">
            <v>0934000307</v>
          </cell>
          <cell r="J229">
            <v>39783</v>
          </cell>
          <cell r="K229">
            <v>-535</v>
          </cell>
          <cell r="L229" t="str">
            <v>THB</v>
          </cell>
          <cell r="M229" t="str">
            <v>ค่าชิปปิ้ง INV.3086604738</v>
          </cell>
        </row>
        <row r="230">
          <cell r="A230" t="str">
            <v>@01@</v>
          </cell>
          <cell r="B230" t="str">
            <v>ค่าชิปปิ้ง</v>
          </cell>
          <cell r="C230" t="str">
            <v>486/24279</v>
          </cell>
          <cell r="D230" t="str">
            <v>0830032187</v>
          </cell>
          <cell r="E230" t="str">
            <v/>
          </cell>
          <cell r="F230" t="str">
            <v>KR</v>
          </cell>
          <cell r="G230" t="str">
            <v>31</v>
          </cell>
          <cell r="H230" t="str">
            <v>D7</v>
          </cell>
          <cell r="I230" t="str">
            <v>0934000307</v>
          </cell>
          <cell r="J230">
            <v>39783</v>
          </cell>
          <cell r="K230">
            <v>-535</v>
          </cell>
          <cell r="L230" t="str">
            <v>THB</v>
          </cell>
          <cell r="M230" t="str">
            <v>ค่าชิปปิ้ง INV.3086604739</v>
          </cell>
        </row>
        <row r="231">
          <cell r="A231" t="str">
            <v>@01@</v>
          </cell>
          <cell r="B231" t="str">
            <v>ค่าชิปปิ้ง</v>
          </cell>
          <cell r="C231" t="str">
            <v>486/24280</v>
          </cell>
          <cell r="D231" t="str">
            <v>0830032224</v>
          </cell>
          <cell r="E231" t="str">
            <v/>
          </cell>
          <cell r="F231" t="str">
            <v>KR</v>
          </cell>
          <cell r="G231" t="str">
            <v>31</v>
          </cell>
          <cell r="H231" t="str">
            <v>D7</v>
          </cell>
          <cell r="I231" t="str">
            <v>0934000307</v>
          </cell>
          <cell r="J231">
            <v>39783</v>
          </cell>
          <cell r="K231">
            <v>-856</v>
          </cell>
          <cell r="L231" t="str">
            <v>THB</v>
          </cell>
          <cell r="M231" t="str">
            <v>ค่าชิปปิ้ง INV.3086604740,4741</v>
          </cell>
        </row>
        <row r="232">
          <cell r="A232" t="str">
            <v>@01@</v>
          </cell>
          <cell r="B232" t="str">
            <v>ค่าชิปปิ้ง</v>
          </cell>
          <cell r="C232" t="str">
            <v>486/24281</v>
          </cell>
          <cell r="D232" t="str">
            <v>0830032188</v>
          </cell>
          <cell r="E232" t="str">
            <v/>
          </cell>
          <cell r="F232" t="str">
            <v>KR</v>
          </cell>
          <cell r="G232" t="str">
            <v>31</v>
          </cell>
          <cell r="H232" t="str">
            <v>V7</v>
          </cell>
          <cell r="I232" t="str">
            <v>0934000307</v>
          </cell>
          <cell r="J232">
            <v>39783</v>
          </cell>
          <cell r="K232">
            <v>-535</v>
          </cell>
          <cell r="L232" t="str">
            <v>THB</v>
          </cell>
          <cell r="M232" t="str">
            <v>ค่าชิปปิ้ง INV.3086604742</v>
          </cell>
        </row>
        <row r="233">
          <cell r="A233" t="str">
            <v>@01@</v>
          </cell>
          <cell r="B233" t="str">
            <v>ค่าชิปปิ้ง</v>
          </cell>
          <cell r="C233" t="str">
            <v>486/24282</v>
          </cell>
          <cell r="D233" t="str">
            <v>0830032190</v>
          </cell>
          <cell r="E233" t="str">
            <v/>
          </cell>
          <cell r="F233" t="str">
            <v>KR</v>
          </cell>
          <cell r="G233" t="str">
            <v>31</v>
          </cell>
          <cell r="H233" t="str">
            <v>D7</v>
          </cell>
          <cell r="I233" t="str">
            <v>0934000307</v>
          </cell>
          <cell r="J233">
            <v>39783</v>
          </cell>
          <cell r="K233">
            <v>-535</v>
          </cell>
          <cell r="L233" t="str">
            <v>THB</v>
          </cell>
          <cell r="M233" t="str">
            <v>ค่าชิปปิ้ง INV.3086604743</v>
          </cell>
        </row>
        <row r="234">
          <cell r="A234" t="str">
            <v>@01@</v>
          </cell>
          <cell r="B234" t="str">
            <v>ค่าชิปปิ้ง</v>
          </cell>
          <cell r="C234" t="str">
            <v>486/24283</v>
          </cell>
          <cell r="D234" t="str">
            <v>0830032225</v>
          </cell>
          <cell r="E234" t="str">
            <v/>
          </cell>
          <cell r="F234" t="str">
            <v>KR</v>
          </cell>
          <cell r="G234" t="str">
            <v>31</v>
          </cell>
          <cell r="H234" t="str">
            <v>D7</v>
          </cell>
          <cell r="I234" t="str">
            <v>0934000307</v>
          </cell>
          <cell r="J234">
            <v>39783</v>
          </cell>
          <cell r="K234">
            <v>-1605</v>
          </cell>
          <cell r="L234" t="str">
            <v>THB</v>
          </cell>
          <cell r="M234" t="str">
            <v>ค่าชิปปิ้ง INV.3086604747</v>
          </cell>
        </row>
        <row r="235">
          <cell r="A235" t="str">
            <v>@01@</v>
          </cell>
          <cell r="B235" t="str">
            <v>ค่าชิปปิ้ง</v>
          </cell>
          <cell r="C235" t="str">
            <v>486/24284</v>
          </cell>
          <cell r="D235" t="str">
            <v>0830032191</v>
          </cell>
          <cell r="E235" t="str">
            <v/>
          </cell>
          <cell r="F235" t="str">
            <v>KR</v>
          </cell>
          <cell r="G235" t="str">
            <v>31</v>
          </cell>
          <cell r="H235" t="str">
            <v>D7</v>
          </cell>
          <cell r="I235" t="str">
            <v>0934000307</v>
          </cell>
          <cell r="J235">
            <v>39783</v>
          </cell>
          <cell r="K235">
            <v>-535</v>
          </cell>
          <cell r="L235" t="str">
            <v>THB</v>
          </cell>
          <cell r="M235" t="str">
            <v>ค่าชิปปิ้ง INV.3086604748</v>
          </cell>
        </row>
        <row r="236">
          <cell r="A236" t="str">
            <v>@01@</v>
          </cell>
          <cell r="B236" t="str">
            <v>ค่าชิปปิ้ง</v>
          </cell>
          <cell r="C236" t="str">
            <v>486/24285</v>
          </cell>
          <cell r="D236" t="str">
            <v>0830032192</v>
          </cell>
          <cell r="E236" t="str">
            <v/>
          </cell>
          <cell r="F236" t="str">
            <v>KR</v>
          </cell>
          <cell r="G236" t="str">
            <v>31</v>
          </cell>
          <cell r="H236" t="str">
            <v>D7</v>
          </cell>
          <cell r="I236" t="str">
            <v>0934000307</v>
          </cell>
          <cell r="J236">
            <v>39783</v>
          </cell>
          <cell r="K236">
            <v>-535</v>
          </cell>
          <cell r="L236" t="str">
            <v>THB</v>
          </cell>
          <cell r="M236" t="str">
            <v>ค่าชิปปิ้ง INV.3086604749</v>
          </cell>
        </row>
        <row r="237">
          <cell r="A237" t="str">
            <v>@01@</v>
          </cell>
          <cell r="B237" t="str">
            <v>ค่าชิปปิ้ง</v>
          </cell>
          <cell r="C237" t="str">
            <v>486/24286</v>
          </cell>
          <cell r="D237" t="str">
            <v>0830032193</v>
          </cell>
          <cell r="E237" t="str">
            <v/>
          </cell>
          <cell r="F237" t="str">
            <v>KR</v>
          </cell>
          <cell r="G237" t="str">
            <v>31</v>
          </cell>
          <cell r="H237" t="str">
            <v>D7</v>
          </cell>
          <cell r="I237" t="str">
            <v>0934000307</v>
          </cell>
          <cell r="J237">
            <v>39783</v>
          </cell>
          <cell r="K237">
            <v>-963</v>
          </cell>
          <cell r="L237" t="str">
            <v>THB</v>
          </cell>
          <cell r="M237" t="str">
            <v>ค่าชิปปิ้ง INV.3086604750</v>
          </cell>
        </row>
        <row r="238">
          <cell r="A238" t="str">
            <v>@01@</v>
          </cell>
          <cell r="B238" t="str">
            <v>ค่าชิปปิ้ง</v>
          </cell>
          <cell r="C238" t="str">
            <v>486/24287</v>
          </cell>
          <cell r="D238" t="str">
            <v>0830032194</v>
          </cell>
          <cell r="E238" t="str">
            <v/>
          </cell>
          <cell r="F238" t="str">
            <v>KR</v>
          </cell>
          <cell r="G238" t="str">
            <v>31</v>
          </cell>
          <cell r="H238" t="str">
            <v>D7</v>
          </cell>
          <cell r="I238" t="str">
            <v>0934000307</v>
          </cell>
          <cell r="J238">
            <v>39783</v>
          </cell>
          <cell r="K238">
            <v>-535</v>
          </cell>
          <cell r="L238" t="str">
            <v>THB</v>
          </cell>
          <cell r="M238" t="str">
            <v>ค่าชิปปิ้ง INV.3086604751</v>
          </cell>
        </row>
        <row r="239">
          <cell r="A239" t="str">
            <v>@01@</v>
          </cell>
          <cell r="B239" t="str">
            <v>ค่าชิปปิ้ง</v>
          </cell>
          <cell r="C239" t="str">
            <v>486/24288</v>
          </cell>
          <cell r="D239" t="str">
            <v>0830032195</v>
          </cell>
          <cell r="E239" t="str">
            <v/>
          </cell>
          <cell r="F239" t="str">
            <v>KR</v>
          </cell>
          <cell r="G239" t="str">
            <v>31</v>
          </cell>
          <cell r="H239" t="str">
            <v>D7</v>
          </cell>
          <cell r="I239" t="str">
            <v>0934000307</v>
          </cell>
          <cell r="J239">
            <v>39783</v>
          </cell>
          <cell r="K239">
            <v>-535</v>
          </cell>
          <cell r="L239" t="str">
            <v>THB</v>
          </cell>
          <cell r="M239" t="str">
            <v>ค่าชิปปิ้ง INV.3086604753</v>
          </cell>
        </row>
        <row r="240">
          <cell r="A240" t="str">
            <v>@01@</v>
          </cell>
          <cell r="B240" t="str">
            <v>ค่าชิปปิ้ง</v>
          </cell>
          <cell r="C240" t="str">
            <v>486/24289</v>
          </cell>
          <cell r="D240" t="str">
            <v>0830032196</v>
          </cell>
          <cell r="E240" t="str">
            <v/>
          </cell>
          <cell r="F240" t="str">
            <v>KR</v>
          </cell>
          <cell r="G240" t="str">
            <v>31</v>
          </cell>
          <cell r="H240" t="str">
            <v>D7</v>
          </cell>
          <cell r="I240" t="str">
            <v>0934000307</v>
          </cell>
          <cell r="J240">
            <v>39783</v>
          </cell>
          <cell r="K240">
            <v>-535</v>
          </cell>
          <cell r="L240" t="str">
            <v>THB</v>
          </cell>
          <cell r="M240" t="str">
            <v>ค่าชิปปิ้ง INV.3086604754</v>
          </cell>
        </row>
        <row r="241">
          <cell r="A241" t="str">
            <v>@01@</v>
          </cell>
          <cell r="B241" t="str">
            <v>ค่าชิปปิ้ง</v>
          </cell>
          <cell r="C241" t="str">
            <v>486/24290</v>
          </cell>
          <cell r="D241" t="str">
            <v>0830032226</v>
          </cell>
          <cell r="E241" t="str">
            <v/>
          </cell>
          <cell r="F241" t="str">
            <v>KR</v>
          </cell>
          <cell r="G241" t="str">
            <v>31</v>
          </cell>
          <cell r="H241" t="str">
            <v>D7</v>
          </cell>
          <cell r="I241" t="str">
            <v>0934000307</v>
          </cell>
          <cell r="J241">
            <v>39783</v>
          </cell>
          <cell r="K241">
            <v>-1177</v>
          </cell>
          <cell r="L241" t="str">
            <v>THB</v>
          </cell>
          <cell r="M241" t="str">
            <v>ค่าชิปปิ้ง INV.3086604755</v>
          </cell>
        </row>
        <row r="242">
          <cell r="A242" t="str">
            <v>@01@</v>
          </cell>
          <cell r="B242" t="str">
            <v>ค่าชิปปิ้ง</v>
          </cell>
          <cell r="C242" t="str">
            <v>486/24291</v>
          </cell>
          <cell r="D242" t="str">
            <v>0830032227</v>
          </cell>
          <cell r="E242" t="str">
            <v/>
          </cell>
          <cell r="F242" t="str">
            <v>KR</v>
          </cell>
          <cell r="G242" t="str">
            <v>31</v>
          </cell>
          <cell r="H242" t="str">
            <v>D7</v>
          </cell>
          <cell r="I242" t="str">
            <v>0934000307</v>
          </cell>
          <cell r="J242">
            <v>39783</v>
          </cell>
          <cell r="K242">
            <v>-856</v>
          </cell>
          <cell r="L242" t="str">
            <v>THB</v>
          </cell>
          <cell r="M242" t="str">
            <v>ค่าชิปปิ้ง INV.3086604756,4759</v>
          </cell>
        </row>
        <row r="243">
          <cell r="A243" t="str">
            <v>@01@</v>
          </cell>
          <cell r="B243" t="str">
            <v>ค่าชิปปิ้ง</v>
          </cell>
          <cell r="C243" t="str">
            <v>486/24292</v>
          </cell>
          <cell r="D243" t="str">
            <v>0830032197</v>
          </cell>
          <cell r="E243" t="str">
            <v/>
          </cell>
          <cell r="F243" t="str">
            <v>KR</v>
          </cell>
          <cell r="G243" t="str">
            <v>31</v>
          </cell>
          <cell r="H243" t="str">
            <v>D7</v>
          </cell>
          <cell r="I243" t="str">
            <v>0934000307</v>
          </cell>
          <cell r="J243">
            <v>39783</v>
          </cell>
          <cell r="K243">
            <v>-535</v>
          </cell>
          <cell r="L243" t="str">
            <v>THB</v>
          </cell>
          <cell r="M243" t="str">
            <v>ค่าชิปปิ้ง INV.3086604760</v>
          </cell>
        </row>
        <row r="244">
          <cell r="A244" t="str">
            <v>@01@</v>
          </cell>
          <cell r="B244" t="str">
            <v>ค่าชิปปิ้ง</v>
          </cell>
          <cell r="C244" t="str">
            <v>486/24293</v>
          </cell>
          <cell r="D244" t="str">
            <v>0830032198</v>
          </cell>
          <cell r="E244" t="str">
            <v/>
          </cell>
          <cell r="F244" t="str">
            <v>KR</v>
          </cell>
          <cell r="G244" t="str">
            <v>31</v>
          </cell>
          <cell r="H244" t="str">
            <v>D7</v>
          </cell>
          <cell r="I244" t="str">
            <v>0934000307</v>
          </cell>
          <cell r="J244">
            <v>39783</v>
          </cell>
          <cell r="K244">
            <v>-535</v>
          </cell>
          <cell r="L244" t="str">
            <v>THB</v>
          </cell>
          <cell r="M244" t="str">
            <v>ค่าชิปปิ้ง INV.3086604761</v>
          </cell>
        </row>
        <row r="245">
          <cell r="A245" t="str">
            <v>@01@</v>
          </cell>
          <cell r="B245" t="str">
            <v>ค่าชิปปิ้ง</v>
          </cell>
          <cell r="C245" t="str">
            <v>486/24294</v>
          </cell>
          <cell r="D245" t="str">
            <v>0830032228</v>
          </cell>
          <cell r="E245" t="str">
            <v/>
          </cell>
          <cell r="F245" t="str">
            <v>KR</v>
          </cell>
          <cell r="G245" t="str">
            <v>31</v>
          </cell>
          <cell r="H245" t="str">
            <v>D7</v>
          </cell>
          <cell r="I245" t="str">
            <v>0934000307</v>
          </cell>
          <cell r="J245">
            <v>39783</v>
          </cell>
          <cell r="K245">
            <v>-749</v>
          </cell>
          <cell r="L245" t="str">
            <v>THB</v>
          </cell>
          <cell r="M245" t="str">
            <v>ค่าชิปปิ้ง INV.3086604762</v>
          </cell>
        </row>
        <row r="246">
          <cell r="A246" t="str">
            <v>@01@</v>
          </cell>
          <cell r="B246" t="str">
            <v>ค่าชิปปิ้ง</v>
          </cell>
          <cell r="C246" t="str">
            <v>486/24295</v>
          </cell>
          <cell r="D246" t="str">
            <v>0830032229</v>
          </cell>
          <cell r="E246" t="str">
            <v/>
          </cell>
          <cell r="F246" t="str">
            <v>KR</v>
          </cell>
          <cell r="G246" t="str">
            <v>31</v>
          </cell>
          <cell r="H246" t="str">
            <v>D7</v>
          </cell>
          <cell r="I246" t="str">
            <v>0934000307</v>
          </cell>
          <cell r="J246">
            <v>39783</v>
          </cell>
          <cell r="K246">
            <v>-1177</v>
          </cell>
          <cell r="L246" t="str">
            <v>THB</v>
          </cell>
          <cell r="M246" t="str">
            <v>ค่าชิปปิ้ง INV.3086604763</v>
          </cell>
        </row>
        <row r="247">
          <cell r="A247" t="str">
            <v>@01@</v>
          </cell>
          <cell r="B247" t="str">
            <v>ค่าชิปปิ้ง</v>
          </cell>
          <cell r="C247" t="str">
            <v>486/24296</v>
          </cell>
          <cell r="D247" t="str">
            <v>0830032230</v>
          </cell>
          <cell r="E247" t="str">
            <v/>
          </cell>
          <cell r="F247" t="str">
            <v>KR</v>
          </cell>
          <cell r="G247" t="str">
            <v>31</v>
          </cell>
          <cell r="H247" t="str">
            <v>D7</v>
          </cell>
          <cell r="I247" t="str">
            <v>0934000307</v>
          </cell>
          <cell r="J247">
            <v>39783</v>
          </cell>
          <cell r="K247">
            <v>-2461</v>
          </cell>
          <cell r="L247" t="str">
            <v>THB</v>
          </cell>
          <cell r="M247" t="str">
            <v>ค่าชิปปิ้ง INV.3086604764</v>
          </cell>
        </row>
        <row r="248">
          <cell r="A248" t="str">
            <v>@01@</v>
          </cell>
          <cell r="B248" t="str">
            <v>ค่าชิปปิ้ง</v>
          </cell>
          <cell r="C248" t="str">
            <v>486/24297</v>
          </cell>
          <cell r="D248" t="str">
            <v>0830032231</v>
          </cell>
          <cell r="E248" t="str">
            <v/>
          </cell>
          <cell r="F248" t="str">
            <v>KR</v>
          </cell>
          <cell r="G248" t="str">
            <v>31</v>
          </cell>
          <cell r="H248" t="str">
            <v>D7</v>
          </cell>
          <cell r="I248" t="str">
            <v>0934000307</v>
          </cell>
          <cell r="J248">
            <v>39783</v>
          </cell>
          <cell r="K248">
            <v>-749</v>
          </cell>
          <cell r="L248" t="str">
            <v>THB</v>
          </cell>
          <cell r="M248" t="str">
            <v>ค่าชิปปิ้ง INV.3086604765</v>
          </cell>
        </row>
        <row r="249">
          <cell r="A249" t="str">
            <v>@01@</v>
          </cell>
          <cell r="B249" t="str">
            <v>ค่าชิปปิ้ง</v>
          </cell>
          <cell r="C249" t="str">
            <v>486/24298</v>
          </cell>
          <cell r="D249" t="str">
            <v>0830032232</v>
          </cell>
          <cell r="E249" t="str">
            <v/>
          </cell>
          <cell r="F249" t="str">
            <v>KR</v>
          </cell>
          <cell r="G249" t="str">
            <v>31</v>
          </cell>
          <cell r="H249" t="str">
            <v>D7</v>
          </cell>
          <cell r="I249" t="str">
            <v>0934000307</v>
          </cell>
          <cell r="J249">
            <v>39783</v>
          </cell>
          <cell r="K249">
            <v>-2889</v>
          </cell>
          <cell r="L249" t="str">
            <v>THB</v>
          </cell>
          <cell r="M249" t="str">
            <v>ค่าชิปปิ้ง INV.3086604766</v>
          </cell>
        </row>
        <row r="250">
          <cell r="A250" t="str">
            <v>@01@</v>
          </cell>
          <cell r="B250" t="str">
            <v>ค่าชิปปิ้ง</v>
          </cell>
          <cell r="C250" t="str">
            <v>486/24299</v>
          </cell>
          <cell r="D250" t="str">
            <v>0830032199</v>
          </cell>
          <cell r="E250" t="str">
            <v/>
          </cell>
          <cell r="F250" t="str">
            <v>KR</v>
          </cell>
          <cell r="G250" t="str">
            <v>31</v>
          </cell>
          <cell r="H250" t="str">
            <v>D7</v>
          </cell>
          <cell r="I250" t="str">
            <v>0934000307</v>
          </cell>
          <cell r="J250">
            <v>39783</v>
          </cell>
          <cell r="K250">
            <v>-535</v>
          </cell>
          <cell r="L250" t="str">
            <v>THB</v>
          </cell>
          <cell r="M250" t="str">
            <v>ค่าชิปปิ้ง INV.3086604767</v>
          </cell>
        </row>
        <row r="251">
          <cell r="A251" t="str">
            <v>@01@</v>
          </cell>
          <cell r="B251" t="str">
            <v>ค่าชิปปิ้ง</v>
          </cell>
          <cell r="C251" t="str">
            <v>486/24300</v>
          </cell>
          <cell r="D251" t="str">
            <v>0830032233</v>
          </cell>
          <cell r="E251" t="str">
            <v/>
          </cell>
          <cell r="F251" t="str">
            <v>KR</v>
          </cell>
          <cell r="G251" t="str">
            <v>31</v>
          </cell>
          <cell r="H251" t="str">
            <v>D7</v>
          </cell>
          <cell r="I251" t="str">
            <v>0934000307</v>
          </cell>
          <cell r="J251">
            <v>39783</v>
          </cell>
          <cell r="K251">
            <v>-749</v>
          </cell>
          <cell r="L251" t="str">
            <v>THB</v>
          </cell>
          <cell r="M251" t="str">
            <v>ค่าชิปปิ้ง INV.3086604773</v>
          </cell>
        </row>
        <row r="252">
          <cell r="A252" t="str">
            <v>@01@</v>
          </cell>
          <cell r="B252" t="str">
            <v>ค่าชิปปิ้ง</v>
          </cell>
          <cell r="C252" t="str">
            <v>487/24301</v>
          </cell>
          <cell r="D252" t="str">
            <v>0830032234</v>
          </cell>
          <cell r="E252" t="str">
            <v/>
          </cell>
          <cell r="F252" t="str">
            <v>KR</v>
          </cell>
          <cell r="G252" t="str">
            <v>31</v>
          </cell>
          <cell r="H252" t="str">
            <v>D7</v>
          </cell>
          <cell r="I252" t="str">
            <v>0934000307</v>
          </cell>
          <cell r="J252">
            <v>39783</v>
          </cell>
          <cell r="K252">
            <v>-1177</v>
          </cell>
          <cell r="L252" t="str">
            <v>THB</v>
          </cell>
          <cell r="M252" t="str">
            <v>ค่าชิปปิ้ง INV.3086604774</v>
          </cell>
        </row>
        <row r="253">
          <cell r="A253" t="str">
            <v>@01@</v>
          </cell>
          <cell r="B253" t="str">
            <v>ค่าชิปปิ้ง</v>
          </cell>
          <cell r="C253" t="str">
            <v>487/24302</v>
          </cell>
          <cell r="D253" t="str">
            <v>0830032200</v>
          </cell>
          <cell r="E253" t="str">
            <v/>
          </cell>
          <cell r="F253" t="str">
            <v>KR</v>
          </cell>
          <cell r="G253" t="str">
            <v>31</v>
          </cell>
          <cell r="H253" t="str">
            <v>D7</v>
          </cell>
          <cell r="I253" t="str">
            <v>0934000307</v>
          </cell>
          <cell r="J253">
            <v>39783</v>
          </cell>
          <cell r="K253">
            <v>-535</v>
          </cell>
          <cell r="L253" t="str">
            <v>THB</v>
          </cell>
          <cell r="M253" t="str">
            <v>ค่าชิปปิ้ง INV.3086604776</v>
          </cell>
        </row>
        <row r="254">
          <cell r="A254" t="str">
            <v>@01@</v>
          </cell>
          <cell r="B254" t="str">
            <v>ค่าชิปปิ้ง</v>
          </cell>
          <cell r="C254" t="str">
            <v>487/24303</v>
          </cell>
          <cell r="D254" t="str">
            <v>0830032201</v>
          </cell>
          <cell r="E254" t="str">
            <v/>
          </cell>
          <cell r="F254" t="str">
            <v>KR</v>
          </cell>
          <cell r="G254" t="str">
            <v>31</v>
          </cell>
          <cell r="H254" t="str">
            <v>D7</v>
          </cell>
          <cell r="I254" t="str">
            <v>0934000307</v>
          </cell>
          <cell r="J254">
            <v>39783</v>
          </cell>
          <cell r="K254">
            <v>-535</v>
          </cell>
          <cell r="L254" t="str">
            <v>THB</v>
          </cell>
          <cell r="M254" t="str">
            <v>ค่าชิปปิ้ง INV.3086604777</v>
          </cell>
        </row>
        <row r="255">
          <cell r="A255" t="str">
            <v>@01@</v>
          </cell>
          <cell r="B255" t="str">
            <v>ค่าชิปปิ้ง</v>
          </cell>
          <cell r="C255" t="str">
            <v>487/24304</v>
          </cell>
          <cell r="D255" t="str">
            <v>0830032202</v>
          </cell>
          <cell r="E255" t="str">
            <v/>
          </cell>
          <cell r="F255" t="str">
            <v>KR</v>
          </cell>
          <cell r="G255" t="str">
            <v>31</v>
          </cell>
          <cell r="H255" t="str">
            <v>D7</v>
          </cell>
          <cell r="I255" t="str">
            <v>0934000307</v>
          </cell>
          <cell r="J255">
            <v>39783</v>
          </cell>
          <cell r="K255">
            <v>-535</v>
          </cell>
          <cell r="L255" t="str">
            <v>THB</v>
          </cell>
          <cell r="M255" t="str">
            <v>ค่าชิปปิ้ง INV.3086604778</v>
          </cell>
        </row>
        <row r="256">
          <cell r="A256" t="str">
            <v>@01@</v>
          </cell>
          <cell r="B256" t="str">
            <v>ค่าชิปปิ้ง</v>
          </cell>
          <cell r="C256" t="str">
            <v>487/24305</v>
          </cell>
          <cell r="D256" t="str">
            <v>0830032203</v>
          </cell>
          <cell r="E256" t="str">
            <v/>
          </cell>
          <cell r="F256" t="str">
            <v>KR</v>
          </cell>
          <cell r="G256" t="str">
            <v>31</v>
          </cell>
          <cell r="H256" t="str">
            <v>D7</v>
          </cell>
          <cell r="I256" t="str">
            <v>0934000307</v>
          </cell>
          <cell r="J256">
            <v>39783</v>
          </cell>
          <cell r="K256">
            <v>-963</v>
          </cell>
          <cell r="L256" t="str">
            <v>THB</v>
          </cell>
          <cell r="M256" t="str">
            <v>ค่าชิปปิ้ง INV.3086604779</v>
          </cell>
        </row>
        <row r="257">
          <cell r="A257" t="str">
            <v>@01@</v>
          </cell>
          <cell r="B257" t="str">
            <v>ค่าชิปปิ้ง</v>
          </cell>
          <cell r="C257" t="str">
            <v>487/24333</v>
          </cell>
          <cell r="D257" t="str">
            <v>0830032815</v>
          </cell>
          <cell r="E257" t="str">
            <v/>
          </cell>
          <cell r="F257" t="str">
            <v>KR</v>
          </cell>
          <cell r="G257" t="str">
            <v>31</v>
          </cell>
          <cell r="H257" t="str">
            <v>D7</v>
          </cell>
          <cell r="I257" t="str">
            <v>0934000675</v>
          </cell>
          <cell r="J257">
            <v>39785</v>
          </cell>
          <cell r="K257">
            <v>-749</v>
          </cell>
          <cell r="L257" t="str">
            <v>THB</v>
          </cell>
          <cell r="M257" t="str">
            <v>ค่าชิปปิ้ง INV.3086604826</v>
          </cell>
        </row>
        <row r="258">
          <cell r="A258" t="str">
            <v>@01@</v>
          </cell>
          <cell r="B258" t="str">
            <v>ค่าชิปปิ้ง</v>
          </cell>
          <cell r="C258" t="str">
            <v>487/24306</v>
          </cell>
          <cell r="D258" t="str">
            <v>0830032850</v>
          </cell>
          <cell r="E258" t="str">
            <v/>
          </cell>
          <cell r="F258" t="str">
            <v>KR</v>
          </cell>
          <cell r="G258" t="str">
            <v>31</v>
          </cell>
          <cell r="H258" t="str">
            <v>D7</v>
          </cell>
          <cell r="I258" t="str">
            <v>0934000675</v>
          </cell>
          <cell r="J258">
            <v>39790</v>
          </cell>
          <cell r="K258">
            <v>-5243</v>
          </cell>
          <cell r="L258" t="str">
            <v>THB</v>
          </cell>
          <cell r="M258" t="str">
            <v>ค่าชิปปิ้ง INV.3086604769</v>
          </cell>
        </row>
        <row r="259">
          <cell r="A259" t="str">
            <v>@01@</v>
          </cell>
          <cell r="B259" t="str">
            <v>ค่าชิปปิ้ง</v>
          </cell>
          <cell r="C259" t="str">
            <v>487/24307</v>
          </cell>
          <cell r="D259" t="str">
            <v>0830032855</v>
          </cell>
          <cell r="E259" t="str">
            <v/>
          </cell>
          <cell r="F259" t="str">
            <v>KR</v>
          </cell>
          <cell r="G259" t="str">
            <v>31</v>
          </cell>
          <cell r="H259" t="str">
            <v>D7</v>
          </cell>
          <cell r="I259" t="str">
            <v>0934000675</v>
          </cell>
          <cell r="J259">
            <v>39790</v>
          </cell>
          <cell r="K259">
            <v>-963</v>
          </cell>
          <cell r="L259" t="str">
            <v>THB</v>
          </cell>
          <cell r="M259" t="str">
            <v>ค่าชิปปิ้ง INV.3086604785</v>
          </cell>
        </row>
        <row r="260">
          <cell r="A260" t="str">
            <v>@01@</v>
          </cell>
          <cell r="B260" t="str">
            <v>ค่าชิปปิ้ง</v>
          </cell>
          <cell r="C260" t="str">
            <v>487/24309</v>
          </cell>
          <cell r="D260" t="str">
            <v>0830032856</v>
          </cell>
          <cell r="E260" t="str">
            <v/>
          </cell>
          <cell r="F260" t="str">
            <v>KR</v>
          </cell>
          <cell r="G260" t="str">
            <v>31</v>
          </cell>
          <cell r="H260" t="str">
            <v>D7</v>
          </cell>
          <cell r="I260" t="str">
            <v>0934000675</v>
          </cell>
          <cell r="J260">
            <v>39790</v>
          </cell>
          <cell r="K260">
            <v>-4815</v>
          </cell>
          <cell r="L260" t="str">
            <v>THB</v>
          </cell>
          <cell r="M260" t="str">
            <v>ค่าชิปปิ้ง INV.3086604786</v>
          </cell>
        </row>
        <row r="261">
          <cell r="A261" t="str">
            <v>@01@</v>
          </cell>
          <cell r="B261" t="str">
            <v>ค่าชิปปิ้ง</v>
          </cell>
          <cell r="C261" t="str">
            <v>487/24310</v>
          </cell>
          <cell r="D261" t="str">
            <v>0830032869</v>
          </cell>
          <cell r="E261" t="str">
            <v/>
          </cell>
          <cell r="F261" t="str">
            <v>KR</v>
          </cell>
          <cell r="G261" t="str">
            <v>31</v>
          </cell>
          <cell r="H261" t="str">
            <v>D7</v>
          </cell>
          <cell r="I261" t="str">
            <v>0934000675</v>
          </cell>
          <cell r="J261">
            <v>39790</v>
          </cell>
          <cell r="K261">
            <v>-2889</v>
          </cell>
          <cell r="L261" t="str">
            <v>THB</v>
          </cell>
          <cell r="M261" t="str">
            <v>ค่าชิปปิ้ง INV.3086604790-3,4795-97,4815-16</v>
          </cell>
        </row>
        <row r="262">
          <cell r="A262" t="str">
            <v>@01@</v>
          </cell>
          <cell r="B262" t="str">
            <v>ค่าชิปปิ้ง</v>
          </cell>
          <cell r="C262" t="str">
            <v>487/24311</v>
          </cell>
          <cell r="D262" t="str">
            <v>0830032870</v>
          </cell>
          <cell r="E262" t="str">
            <v/>
          </cell>
          <cell r="F262" t="str">
            <v>KR</v>
          </cell>
          <cell r="G262" t="str">
            <v>31</v>
          </cell>
          <cell r="H262" t="str">
            <v>D7</v>
          </cell>
          <cell r="I262" t="str">
            <v>0934000675</v>
          </cell>
          <cell r="J262">
            <v>39790</v>
          </cell>
          <cell r="K262">
            <v>-1070</v>
          </cell>
          <cell r="L262" t="str">
            <v>THB</v>
          </cell>
          <cell r="M262" t="str">
            <v>ค่าชิปปิ้ง INV.3086604800,4801,4802,4804</v>
          </cell>
        </row>
        <row r="263">
          <cell r="A263" t="str">
            <v>@01@</v>
          </cell>
          <cell r="B263" t="str">
            <v>ค่าชิปปิ้ง</v>
          </cell>
          <cell r="C263" t="str">
            <v>487/24312</v>
          </cell>
          <cell r="D263" t="str">
            <v>0830032871</v>
          </cell>
          <cell r="E263" t="str">
            <v/>
          </cell>
          <cell r="F263" t="str">
            <v>KR</v>
          </cell>
          <cell r="G263" t="str">
            <v>31</v>
          </cell>
          <cell r="H263" t="str">
            <v>D7</v>
          </cell>
          <cell r="I263" t="str">
            <v>0934000675</v>
          </cell>
          <cell r="J263">
            <v>39790</v>
          </cell>
          <cell r="K263">
            <v>-749</v>
          </cell>
          <cell r="L263" t="str">
            <v>THB</v>
          </cell>
          <cell r="M263" t="str">
            <v>ค่าชิปปิ้ง INV.3086604809</v>
          </cell>
        </row>
        <row r="264">
          <cell r="A264" t="str">
            <v>@01@</v>
          </cell>
          <cell r="B264" t="str">
            <v>ค่าชิปปิ้ง</v>
          </cell>
          <cell r="C264" t="str">
            <v>487/24313</v>
          </cell>
          <cell r="D264" t="str">
            <v>0830032872</v>
          </cell>
          <cell r="E264" t="str">
            <v/>
          </cell>
          <cell r="F264" t="str">
            <v>KR</v>
          </cell>
          <cell r="G264" t="str">
            <v>31</v>
          </cell>
          <cell r="H264" t="str">
            <v>D7</v>
          </cell>
          <cell r="I264" t="str">
            <v>0934000675</v>
          </cell>
          <cell r="J264">
            <v>39790</v>
          </cell>
          <cell r="K264">
            <v>-1177</v>
          </cell>
          <cell r="L264" t="str">
            <v>THB</v>
          </cell>
          <cell r="M264" t="str">
            <v>ค่าชิปปิ้ง INV.3086604810,11,12,13,14</v>
          </cell>
        </row>
        <row r="265">
          <cell r="A265" t="str">
            <v>@01@</v>
          </cell>
          <cell r="B265" t="str">
            <v>ค่าชิปปิ้ง</v>
          </cell>
          <cell r="C265" t="str">
            <v>487/24314</v>
          </cell>
          <cell r="D265" t="str">
            <v>0830032801</v>
          </cell>
          <cell r="E265" t="str">
            <v/>
          </cell>
          <cell r="F265" t="str">
            <v>KR</v>
          </cell>
          <cell r="G265" t="str">
            <v>31</v>
          </cell>
          <cell r="H265" t="str">
            <v>D7</v>
          </cell>
          <cell r="I265" t="str">
            <v>0934000675</v>
          </cell>
          <cell r="J265">
            <v>39790</v>
          </cell>
          <cell r="K265">
            <v>-856</v>
          </cell>
          <cell r="L265" t="str">
            <v>THB</v>
          </cell>
          <cell r="M265" t="str">
            <v>ค่าชิปปิ้ง INV.3086604861,4863</v>
          </cell>
        </row>
        <row r="266">
          <cell r="A266" t="str">
            <v>@01@</v>
          </cell>
          <cell r="B266" t="str">
            <v>ค่าชิปปิ้ง</v>
          </cell>
          <cell r="C266" t="str">
            <v>487/24315</v>
          </cell>
          <cell r="D266" t="str">
            <v>0830032849</v>
          </cell>
          <cell r="E266" t="str">
            <v/>
          </cell>
          <cell r="F266" t="str">
            <v>KR</v>
          </cell>
          <cell r="G266" t="str">
            <v>31</v>
          </cell>
          <cell r="H266" t="str">
            <v>D7</v>
          </cell>
          <cell r="I266" t="str">
            <v>0934000675</v>
          </cell>
          <cell r="J266">
            <v>39790</v>
          </cell>
          <cell r="K266">
            <v>-535</v>
          </cell>
          <cell r="L266" t="str">
            <v>THB</v>
          </cell>
          <cell r="M266" t="str">
            <v>ค่าชิปปิ้ง INV.3086604768</v>
          </cell>
        </row>
        <row r="267">
          <cell r="A267" t="str">
            <v>@01@</v>
          </cell>
          <cell r="B267" t="str">
            <v>ค่าชิปปิ้ง</v>
          </cell>
          <cell r="C267" t="str">
            <v>487/24316</v>
          </cell>
          <cell r="D267" t="str">
            <v>0830032851</v>
          </cell>
          <cell r="E267" t="str">
            <v/>
          </cell>
          <cell r="F267" t="str">
            <v>KR</v>
          </cell>
          <cell r="G267" t="str">
            <v>31</v>
          </cell>
          <cell r="H267" t="str">
            <v>D7</v>
          </cell>
          <cell r="I267" t="str">
            <v>0934000675</v>
          </cell>
          <cell r="J267">
            <v>39790</v>
          </cell>
          <cell r="K267">
            <v>-1391</v>
          </cell>
          <cell r="L267" t="str">
            <v>THB</v>
          </cell>
          <cell r="M267" t="str">
            <v>ค่าชิปปิ้ง INV.3086604770</v>
          </cell>
        </row>
        <row r="268">
          <cell r="A268" t="str">
            <v>@01@</v>
          </cell>
          <cell r="B268" t="str">
            <v>ค่าชิปปิ้ง</v>
          </cell>
          <cell r="C268" t="str">
            <v>487/24317</v>
          </cell>
          <cell r="D268" t="str">
            <v>0830032852</v>
          </cell>
          <cell r="E268" t="str">
            <v/>
          </cell>
          <cell r="F268" t="str">
            <v>KR</v>
          </cell>
          <cell r="G268" t="str">
            <v>31</v>
          </cell>
          <cell r="H268" t="str">
            <v>D7</v>
          </cell>
          <cell r="I268" t="str">
            <v>0934000675</v>
          </cell>
          <cell r="J268">
            <v>39790</v>
          </cell>
          <cell r="K268">
            <v>-5243</v>
          </cell>
          <cell r="L268" t="str">
            <v>THB</v>
          </cell>
          <cell r="M268" t="str">
            <v>ค่าชิปปิ้ง INV.3086604771</v>
          </cell>
        </row>
        <row r="269">
          <cell r="A269" t="str">
            <v>@01@</v>
          </cell>
          <cell r="B269" t="str">
            <v>ค่าชิปปิ้ง</v>
          </cell>
          <cell r="C269" t="str">
            <v>487/24318</v>
          </cell>
          <cell r="D269" t="str">
            <v>0830032853</v>
          </cell>
          <cell r="E269" t="str">
            <v/>
          </cell>
          <cell r="F269" t="str">
            <v>KR</v>
          </cell>
          <cell r="G269" t="str">
            <v>31</v>
          </cell>
          <cell r="H269" t="str">
            <v>D7</v>
          </cell>
          <cell r="I269" t="str">
            <v>0934000675</v>
          </cell>
          <cell r="J269">
            <v>39790</v>
          </cell>
          <cell r="K269">
            <v>-535</v>
          </cell>
          <cell r="L269" t="str">
            <v>THB</v>
          </cell>
          <cell r="M269" t="str">
            <v>ค่าชิปปิ้ง INV.3086604782</v>
          </cell>
        </row>
        <row r="270">
          <cell r="A270" t="str">
            <v>@01@</v>
          </cell>
          <cell r="B270" t="str">
            <v>ค่าชิปปิ้ง</v>
          </cell>
          <cell r="C270" t="str">
            <v>487/24319</v>
          </cell>
          <cell r="D270" t="str">
            <v>0830032854</v>
          </cell>
          <cell r="E270" t="str">
            <v/>
          </cell>
          <cell r="F270" t="str">
            <v>KR</v>
          </cell>
          <cell r="G270" t="str">
            <v>31</v>
          </cell>
          <cell r="H270" t="str">
            <v>D7</v>
          </cell>
          <cell r="I270" t="str">
            <v>0934000675</v>
          </cell>
          <cell r="J270">
            <v>39790</v>
          </cell>
          <cell r="K270">
            <v>-535</v>
          </cell>
          <cell r="L270" t="str">
            <v>THB</v>
          </cell>
          <cell r="M270" t="str">
            <v>ค่าชิปปิ้ง INV.3086604784</v>
          </cell>
        </row>
        <row r="271">
          <cell r="A271" t="str">
            <v>@01@</v>
          </cell>
          <cell r="B271" t="str">
            <v>ค่าชิปปิ้ง</v>
          </cell>
          <cell r="C271" t="str">
            <v>487/24320</v>
          </cell>
          <cell r="D271" t="str">
            <v>0830032857</v>
          </cell>
          <cell r="E271" t="str">
            <v/>
          </cell>
          <cell r="F271" t="str">
            <v>KR</v>
          </cell>
          <cell r="G271" t="str">
            <v>31</v>
          </cell>
          <cell r="H271" t="str">
            <v>D7</v>
          </cell>
          <cell r="I271" t="str">
            <v>0934000675</v>
          </cell>
          <cell r="J271">
            <v>39790</v>
          </cell>
          <cell r="K271">
            <v>-535</v>
          </cell>
          <cell r="L271" t="str">
            <v>THB</v>
          </cell>
          <cell r="M271" t="str">
            <v>ค่าชิปปิ้ง INV.3086604803</v>
          </cell>
        </row>
        <row r="272">
          <cell r="A272" t="str">
            <v>@01@</v>
          </cell>
          <cell r="B272" t="str">
            <v>ค่าชิปปิ้ง</v>
          </cell>
          <cell r="C272" t="str">
            <v>487/24321</v>
          </cell>
          <cell r="D272" t="str">
            <v>0830032858</v>
          </cell>
          <cell r="E272" t="str">
            <v/>
          </cell>
          <cell r="F272" t="str">
            <v>KR</v>
          </cell>
          <cell r="G272" t="str">
            <v>31</v>
          </cell>
          <cell r="H272" t="str">
            <v>D7</v>
          </cell>
          <cell r="I272" t="str">
            <v>0934000675</v>
          </cell>
          <cell r="J272">
            <v>39790</v>
          </cell>
          <cell r="K272">
            <v>-535</v>
          </cell>
          <cell r="L272" t="str">
            <v>THB</v>
          </cell>
          <cell r="M272" t="str">
            <v>ค่าชิปปิ้ง INV.3086604805</v>
          </cell>
        </row>
        <row r="273">
          <cell r="A273" t="str">
            <v>@01@</v>
          </cell>
          <cell r="B273" t="str">
            <v>ค่าชิปปิ้ง</v>
          </cell>
          <cell r="C273" t="str">
            <v>487/24322</v>
          </cell>
          <cell r="D273" t="str">
            <v>0830032859</v>
          </cell>
          <cell r="E273" t="str">
            <v/>
          </cell>
          <cell r="F273" t="str">
            <v>KR</v>
          </cell>
          <cell r="G273" t="str">
            <v>31</v>
          </cell>
          <cell r="H273" t="str">
            <v>D7</v>
          </cell>
          <cell r="I273" t="str">
            <v>0934000675</v>
          </cell>
          <cell r="J273">
            <v>39790</v>
          </cell>
          <cell r="K273">
            <v>-535</v>
          </cell>
          <cell r="L273" t="str">
            <v>THB</v>
          </cell>
          <cell r="M273" t="str">
            <v>ค่าชิปปิ้ง INV.3086604806</v>
          </cell>
        </row>
        <row r="274">
          <cell r="A274" t="str">
            <v>@01@</v>
          </cell>
          <cell r="B274" t="str">
            <v>ค่าชิปปิ้ง</v>
          </cell>
          <cell r="C274" t="str">
            <v>487/24323</v>
          </cell>
          <cell r="D274" t="str">
            <v>0830032860</v>
          </cell>
          <cell r="E274" t="str">
            <v/>
          </cell>
          <cell r="F274" t="str">
            <v>KR</v>
          </cell>
          <cell r="G274" t="str">
            <v>31</v>
          </cell>
          <cell r="H274" t="str">
            <v>D7</v>
          </cell>
          <cell r="I274" t="str">
            <v>0934000675</v>
          </cell>
          <cell r="J274">
            <v>39790</v>
          </cell>
          <cell r="K274">
            <v>-963</v>
          </cell>
          <cell r="L274" t="str">
            <v>THB</v>
          </cell>
          <cell r="M274" t="str">
            <v>ค่าชิปปิ้ง INV.3086604807</v>
          </cell>
        </row>
        <row r="275">
          <cell r="A275" t="str">
            <v>@01@</v>
          </cell>
          <cell r="B275" t="str">
            <v>ค่าชิปปิ้ง</v>
          </cell>
          <cell r="C275" t="str">
            <v>487/24324</v>
          </cell>
          <cell r="D275" t="str">
            <v>0830032861</v>
          </cell>
          <cell r="E275" t="str">
            <v/>
          </cell>
          <cell r="F275" t="str">
            <v>KR</v>
          </cell>
          <cell r="G275" t="str">
            <v>31</v>
          </cell>
          <cell r="H275" t="str">
            <v>D7</v>
          </cell>
          <cell r="I275" t="str">
            <v>0934000675</v>
          </cell>
          <cell r="J275">
            <v>39790</v>
          </cell>
          <cell r="K275">
            <v>-535</v>
          </cell>
          <cell r="L275" t="str">
            <v>THB</v>
          </cell>
          <cell r="M275" t="str">
            <v>ค่าชิปปิ้ง INV.3086604808</v>
          </cell>
        </row>
        <row r="276">
          <cell r="A276" t="str">
            <v>@01@</v>
          </cell>
          <cell r="B276" t="str">
            <v>ค่าชิปปิ้ง</v>
          </cell>
          <cell r="C276" t="str">
            <v>487/24325</v>
          </cell>
          <cell r="D276" t="str">
            <v>0830032802</v>
          </cell>
          <cell r="E276" t="str">
            <v/>
          </cell>
          <cell r="F276" t="str">
            <v>KR</v>
          </cell>
          <cell r="G276" t="str">
            <v>31</v>
          </cell>
          <cell r="H276" t="str">
            <v>D7</v>
          </cell>
          <cell r="I276" t="str">
            <v>0934000675</v>
          </cell>
          <cell r="J276">
            <v>39790</v>
          </cell>
          <cell r="K276">
            <v>-4601</v>
          </cell>
          <cell r="L276" t="str">
            <v>THB</v>
          </cell>
          <cell r="M276" t="str">
            <v>ค่าชิปปิ้ง INV.3086604818</v>
          </cell>
        </row>
        <row r="277">
          <cell r="A277" t="str">
            <v>@01@</v>
          </cell>
          <cell r="B277" t="str">
            <v>ค่าชิปปิ้ง</v>
          </cell>
          <cell r="C277" t="str">
            <v>487/24326</v>
          </cell>
          <cell r="D277" t="str">
            <v>0830032804</v>
          </cell>
          <cell r="E277" t="str">
            <v/>
          </cell>
          <cell r="F277" t="str">
            <v>KR</v>
          </cell>
          <cell r="G277" t="str">
            <v>31</v>
          </cell>
          <cell r="H277" t="str">
            <v>D7</v>
          </cell>
          <cell r="I277" t="str">
            <v>0934000675</v>
          </cell>
          <cell r="J277">
            <v>39790</v>
          </cell>
          <cell r="K277">
            <v>-749</v>
          </cell>
          <cell r="L277" t="str">
            <v>THB</v>
          </cell>
          <cell r="M277" t="str">
            <v>ค่าชิปปิ้ง INV.3086604819</v>
          </cell>
        </row>
        <row r="278">
          <cell r="A278" t="str">
            <v>@01@</v>
          </cell>
          <cell r="B278" t="str">
            <v>ค่าชิปปิ้ง</v>
          </cell>
          <cell r="C278" t="str">
            <v>487/24327</v>
          </cell>
          <cell r="D278" t="str">
            <v>0830032805</v>
          </cell>
          <cell r="E278" t="str">
            <v/>
          </cell>
          <cell r="F278" t="str">
            <v>KR</v>
          </cell>
          <cell r="G278" t="str">
            <v>31</v>
          </cell>
          <cell r="H278" t="str">
            <v>D7</v>
          </cell>
          <cell r="I278" t="str">
            <v>0934000675</v>
          </cell>
          <cell r="J278">
            <v>39790</v>
          </cell>
          <cell r="K278">
            <v>-749</v>
          </cell>
          <cell r="L278" t="str">
            <v>THB</v>
          </cell>
          <cell r="M278" t="str">
            <v>ค่าชิปปิ้ง INV.3086604820</v>
          </cell>
        </row>
        <row r="279">
          <cell r="A279" t="str">
            <v>@01@</v>
          </cell>
          <cell r="B279" t="str">
            <v>ค่าชิปปิ้ง</v>
          </cell>
          <cell r="C279" t="str">
            <v>487/24328</v>
          </cell>
          <cell r="D279" t="str">
            <v>0830032807</v>
          </cell>
          <cell r="E279" t="str">
            <v/>
          </cell>
          <cell r="F279" t="str">
            <v>KR</v>
          </cell>
          <cell r="G279" t="str">
            <v>31</v>
          </cell>
          <cell r="H279" t="str">
            <v>D7</v>
          </cell>
          <cell r="I279" t="str">
            <v>0934000675</v>
          </cell>
          <cell r="J279">
            <v>39790</v>
          </cell>
          <cell r="K279">
            <v>-749</v>
          </cell>
          <cell r="L279" t="str">
            <v>THB</v>
          </cell>
          <cell r="M279" t="str">
            <v>ค่าชิปปิ้ง INV.3086604821</v>
          </cell>
        </row>
        <row r="280">
          <cell r="A280" t="str">
            <v>@01@</v>
          </cell>
          <cell r="B280" t="str">
            <v>ค่าชิปปิ้ง</v>
          </cell>
          <cell r="C280" t="str">
            <v>487/24329</v>
          </cell>
          <cell r="D280" t="str">
            <v>0830032808</v>
          </cell>
          <cell r="E280" t="str">
            <v/>
          </cell>
          <cell r="F280" t="str">
            <v>KR</v>
          </cell>
          <cell r="G280" t="str">
            <v>31</v>
          </cell>
          <cell r="H280" t="str">
            <v>D7</v>
          </cell>
          <cell r="I280" t="str">
            <v>0934000675</v>
          </cell>
          <cell r="J280">
            <v>39790</v>
          </cell>
          <cell r="K280">
            <v>-749</v>
          </cell>
          <cell r="L280" t="str">
            <v>THB</v>
          </cell>
          <cell r="M280" t="str">
            <v>ค่าชิปปิ้ง INV.3086604822</v>
          </cell>
        </row>
        <row r="281">
          <cell r="A281" t="str">
            <v>@01@</v>
          </cell>
          <cell r="B281" t="str">
            <v>ค่าชิปปิ้ง</v>
          </cell>
          <cell r="C281" t="str">
            <v>487/24330</v>
          </cell>
          <cell r="D281" t="str">
            <v>0830032809</v>
          </cell>
          <cell r="E281" t="str">
            <v/>
          </cell>
          <cell r="F281" t="str">
            <v>KR</v>
          </cell>
          <cell r="G281" t="str">
            <v>31</v>
          </cell>
          <cell r="H281" t="str">
            <v>D7</v>
          </cell>
          <cell r="I281" t="str">
            <v>0934000675</v>
          </cell>
          <cell r="J281">
            <v>39790</v>
          </cell>
          <cell r="K281">
            <v>-749</v>
          </cell>
          <cell r="L281" t="str">
            <v>THB</v>
          </cell>
          <cell r="M281" t="str">
            <v>ค่าชิปปิ้ง INV.3086604823</v>
          </cell>
        </row>
        <row r="282">
          <cell r="A282" t="str">
            <v>@01@</v>
          </cell>
          <cell r="B282" t="str">
            <v>ค่าชิปปิ้ง</v>
          </cell>
          <cell r="C282" t="str">
            <v>487/24331</v>
          </cell>
          <cell r="D282" t="str">
            <v>0830032811</v>
          </cell>
          <cell r="E282" t="str">
            <v/>
          </cell>
          <cell r="F282" t="str">
            <v>KR</v>
          </cell>
          <cell r="G282" t="str">
            <v>31</v>
          </cell>
          <cell r="H282" t="str">
            <v>D7</v>
          </cell>
          <cell r="I282" t="str">
            <v>0934000675</v>
          </cell>
          <cell r="J282">
            <v>39790</v>
          </cell>
          <cell r="K282">
            <v>-749</v>
          </cell>
          <cell r="L282" t="str">
            <v>THB</v>
          </cell>
          <cell r="M282" t="str">
            <v>ค่าชิปปิ้ง INV.3086604824</v>
          </cell>
        </row>
        <row r="283">
          <cell r="A283" t="str">
            <v>@01@</v>
          </cell>
          <cell r="B283" t="str">
            <v>ค่าชิปปิ้ง</v>
          </cell>
          <cell r="C283" t="str">
            <v>487/24332</v>
          </cell>
          <cell r="D283" t="str">
            <v>0830032813</v>
          </cell>
          <cell r="E283" t="str">
            <v/>
          </cell>
          <cell r="F283" t="str">
            <v>KR</v>
          </cell>
          <cell r="G283" t="str">
            <v>31</v>
          </cell>
          <cell r="H283" t="str">
            <v>D7</v>
          </cell>
          <cell r="I283" t="str">
            <v>0934000675</v>
          </cell>
          <cell r="J283">
            <v>39790</v>
          </cell>
          <cell r="K283">
            <v>-856</v>
          </cell>
          <cell r="L283" t="str">
            <v>THB</v>
          </cell>
          <cell r="M283" t="str">
            <v>ค่าชิปปิ้ง INV.3086604825,4840</v>
          </cell>
        </row>
        <row r="284">
          <cell r="A284" t="str">
            <v>@01@</v>
          </cell>
          <cell r="B284" t="str">
            <v>ค่าชิปปิ้ง</v>
          </cell>
          <cell r="C284" t="str">
            <v>487/24334</v>
          </cell>
          <cell r="D284" t="str">
            <v>0830032816</v>
          </cell>
          <cell r="E284" t="str">
            <v/>
          </cell>
          <cell r="F284" t="str">
            <v>KR</v>
          </cell>
          <cell r="G284" t="str">
            <v>31</v>
          </cell>
          <cell r="H284" t="str">
            <v>D7</v>
          </cell>
          <cell r="I284" t="str">
            <v>0934000675</v>
          </cell>
          <cell r="J284">
            <v>39790</v>
          </cell>
          <cell r="K284">
            <v>-2461</v>
          </cell>
          <cell r="L284" t="str">
            <v>THB</v>
          </cell>
          <cell r="M284" t="str">
            <v>ค่าชิปปิ้ง INV.3086604827</v>
          </cell>
        </row>
        <row r="285">
          <cell r="A285" t="str">
            <v>@01@</v>
          </cell>
          <cell r="B285" t="str">
            <v>ค่าชิปปิ้ง</v>
          </cell>
          <cell r="C285" t="str">
            <v>487/24335</v>
          </cell>
          <cell r="D285" t="str">
            <v>0830032862</v>
          </cell>
          <cell r="E285" t="str">
            <v/>
          </cell>
          <cell r="F285" t="str">
            <v>KR</v>
          </cell>
          <cell r="G285" t="str">
            <v>31</v>
          </cell>
          <cell r="H285" t="str">
            <v>D7</v>
          </cell>
          <cell r="I285" t="str">
            <v>0934000675</v>
          </cell>
          <cell r="J285">
            <v>39790</v>
          </cell>
          <cell r="K285">
            <v>-535</v>
          </cell>
          <cell r="L285" t="str">
            <v>THB</v>
          </cell>
          <cell r="M285" t="str">
            <v>ค่าชิปปิ้ง INV.3086604828</v>
          </cell>
        </row>
        <row r="286">
          <cell r="A286" t="str">
            <v>@01@</v>
          </cell>
          <cell r="B286" t="str">
            <v>ค่าชิปปิ้ง</v>
          </cell>
          <cell r="C286" t="str">
            <v>487/24336</v>
          </cell>
          <cell r="D286" t="str">
            <v>0830032863</v>
          </cell>
          <cell r="E286" t="str">
            <v/>
          </cell>
          <cell r="F286" t="str">
            <v>KR</v>
          </cell>
          <cell r="G286" t="str">
            <v>31</v>
          </cell>
          <cell r="H286" t="str">
            <v>D7</v>
          </cell>
          <cell r="I286" t="str">
            <v>0934000675</v>
          </cell>
          <cell r="J286">
            <v>39790</v>
          </cell>
          <cell r="K286">
            <v>-535</v>
          </cell>
          <cell r="L286" t="str">
            <v>THB</v>
          </cell>
          <cell r="M286" t="str">
            <v>ค่าชิปปิ้ง INV.3086604829</v>
          </cell>
        </row>
        <row r="287">
          <cell r="A287" t="str">
            <v>@01@</v>
          </cell>
          <cell r="B287" t="str">
            <v>ค่าชิปปิ้ง</v>
          </cell>
          <cell r="C287" t="str">
            <v>487/24337</v>
          </cell>
          <cell r="D287" t="str">
            <v>0830032864</v>
          </cell>
          <cell r="E287" t="str">
            <v/>
          </cell>
          <cell r="F287" t="str">
            <v>KR</v>
          </cell>
          <cell r="G287" t="str">
            <v>31</v>
          </cell>
          <cell r="H287" t="str">
            <v>D7</v>
          </cell>
          <cell r="I287" t="str">
            <v>0934000675</v>
          </cell>
          <cell r="J287">
            <v>39790</v>
          </cell>
          <cell r="K287">
            <v>-535</v>
          </cell>
          <cell r="L287" t="str">
            <v>THB</v>
          </cell>
          <cell r="M287" t="str">
            <v>ค่าชิปปิ้ง INV.3086604830</v>
          </cell>
        </row>
        <row r="288">
          <cell r="A288" t="str">
            <v>@01@</v>
          </cell>
          <cell r="B288" t="str">
            <v>ค่าชิปปิ้ง</v>
          </cell>
          <cell r="C288" t="str">
            <v>487/24338</v>
          </cell>
          <cell r="D288" t="str">
            <v>0830032865</v>
          </cell>
          <cell r="E288" t="str">
            <v/>
          </cell>
          <cell r="F288" t="str">
            <v>KR</v>
          </cell>
          <cell r="G288" t="str">
            <v>31</v>
          </cell>
          <cell r="H288" t="str">
            <v>D7</v>
          </cell>
          <cell r="I288" t="str">
            <v>0934000675</v>
          </cell>
          <cell r="J288">
            <v>39790</v>
          </cell>
          <cell r="K288">
            <v>-535</v>
          </cell>
          <cell r="L288" t="str">
            <v>THB</v>
          </cell>
          <cell r="M288" t="str">
            <v>ค่าชิปปิ้ง INV.3086604831</v>
          </cell>
        </row>
        <row r="289">
          <cell r="A289" t="str">
            <v>@01@</v>
          </cell>
          <cell r="B289" t="str">
            <v>ค่าชิปปิ้ง</v>
          </cell>
          <cell r="C289" t="str">
            <v>487/24339</v>
          </cell>
          <cell r="D289" t="str">
            <v>0830032866</v>
          </cell>
          <cell r="E289" t="str">
            <v/>
          </cell>
          <cell r="F289" t="str">
            <v>KR</v>
          </cell>
          <cell r="G289" t="str">
            <v>31</v>
          </cell>
          <cell r="H289" t="str">
            <v>D7</v>
          </cell>
          <cell r="I289" t="str">
            <v>0934000675</v>
          </cell>
          <cell r="J289">
            <v>39790</v>
          </cell>
          <cell r="K289">
            <v>-963</v>
          </cell>
          <cell r="L289" t="str">
            <v>THB</v>
          </cell>
          <cell r="M289" t="str">
            <v>ค่าชิปปิ้ง INV.3086604832</v>
          </cell>
        </row>
        <row r="290">
          <cell r="A290" t="str">
            <v>@01@</v>
          </cell>
          <cell r="B290" t="str">
            <v>ค่าชิปปิ้ง</v>
          </cell>
          <cell r="C290" t="str">
            <v>487/24340</v>
          </cell>
          <cell r="D290" t="str">
            <v>0830032818</v>
          </cell>
          <cell r="E290" t="str">
            <v/>
          </cell>
          <cell r="F290" t="str">
            <v>KR</v>
          </cell>
          <cell r="G290" t="str">
            <v>31</v>
          </cell>
          <cell r="H290" t="str">
            <v>D7</v>
          </cell>
          <cell r="I290" t="str">
            <v>0934000675</v>
          </cell>
          <cell r="J290">
            <v>39790</v>
          </cell>
          <cell r="K290">
            <v>-749</v>
          </cell>
          <cell r="L290" t="str">
            <v>THB</v>
          </cell>
          <cell r="M290" t="str">
            <v>ค่าชิปปิ้ง INV.3086604833</v>
          </cell>
        </row>
        <row r="291">
          <cell r="A291" t="str">
            <v>@01@</v>
          </cell>
          <cell r="B291" t="str">
            <v>ค่าชิปปิ้ง</v>
          </cell>
          <cell r="C291" t="str">
            <v>487/24341</v>
          </cell>
          <cell r="D291" t="str">
            <v>0830032819</v>
          </cell>
          <cell r="E291" t="str">
            <v/>
          </cell>
          <cell r="F291" t="str">
            <v>KR</v>
          </cell>
          <cell r="G291" t="str">
            <v>31</v>
          </cell>
          <cell r="H291" t="str">
            <v>D7</v>
          </cell>
          <cell r="I291" t="str">
            <v>0934000675</v>
          </cell>
          <cell r="J291">
            <v>39790</v>
          </cell>
          <cell r="K291">
            <v>-2461</v>
          </cell>
          <cell r="L291" t="str">
            <v>THB</v>
          </cell>
          <cell r="M291" t="str">
            <v>ค่าชิปปิ้ง INV.3086604834</v>
          </cell>
        </row>
        <row r="292">
          <cell r="A292" t="str">
            <v>@01@</v>
          </cell>
          <cell r="B292" t="str">
            <v>ค่าชิปปิ้ง</v>
          </cell>
          <cell r="C292" t="str">
            <v>487/24342</v>
          </cell>
          <cell r="D292" t="str">
            <v>0830032820</v>
          </cell>
          <cell r="E292" t="str">
            <v/>
          </cell>
          <cell r="F292" t="str">
            <v>KR</v>
          </cell>
          <cell r="G292" t="str">
            <v>31</v>
          </cell>
          <cell r="H292" t="str">
            <v>D7</v>
          </cell>
          <cell r="I292" t="str">
            <v>0934000675</v>
          </cell>
          <cell r="J292">
            <v>39790</v>
          </cell>
          <cell r="K292">
            <v>-749</v>
          </cell>
          <cell r="L292" t="str">
            <v>THB</v>
          </cell>
          <cell r="M292" t="str">
            <v>ค่าชิปปิ้ง INV.3086604835</v>
          </cell>
        </row>
        <row r="293">
          <cell r="A293" t="str">
            <v>@01@</v>
          </cell>
          <cell r="B293" t="str">
            <v>ค่าชิปปิ้ง</v>
          </cell>
          <cell r="C293" t="str">
            <v>487/24343</v>
          </cell>
          <cell r="D293" t="str">
            <v>0830032822</v>
          </cell>
          <cell r="E293" t="str">
            <v/>
          </cell>
          <cell r="F293" t="str">
            <v>KR</v>
          </cell>
          <cell r="G293" t="str">
            <v>31</v>
          </cell>
          <cell r="H293" t="str">
            <v>D7</v>
          </cell>
          <cell r="I293" t="str">
            <v>0934000675</v>
          </cell>
          <cell r="J293">
            <v>39790</v>
          </cell>
          <cell r="K293">
            <v>-749</v>
          </cell>
          <cell r="L293" t="str">
            <v>THB</v>
          </cell>
          <cell r="M293" t="str">
            <v>ค่าชิปปิ้ง INV.3086604836</v>
          </cell>
        </row>
        <row r="294">
          <cell r="A294" t="str">
            <v>@01@</v>
          </cell>
          <cell r="B294" t="str">
            <v>ค่าชิปปิ้ง</v>
          </cell>
          <cell r="C294" t="str">
            <v>487/24344</v>
          </cell>
          <cell r="D294" t="str">
            <v>0830032824</v>
          </cell>
          <cell r="E294" t="str">
            <v/>
          </cell>
          <cell r="F294" t="str">
            <v>KR</v>
          </cell>
          <cell r="G294" t="str">
            <v>31</v>
          </cell>
          <cell r="H294" t="str">
            <v>D7</v>
          </cell>
          <cell r="I294" t="str">
            <v>0934000675</v>
          </cell>
          <cell r="J294">
            <v>39790</v>
          </cell>
          <cell r="K294">
            <v>-749</v>
          </cell>
          <cell r="L294" t="str">
            <v>THB</v>
          </cell>
          <cell r="M294" t="str">
            <v>ค่าชิปปิ้ง INV.3086604837</v>
          </cell>
        </row>
        <row r="295">
          <cell r="A295" t="str">
            <v>@01@</v>
          </cell>
          <cell r="B295" t="str">
            <v>ค่าชิปปิ้ง</v>
          </cell>
          <cell r="C295" t="str">
            <v>487/24345</v>
          </cell>
          <cell r="D295" t="str">
            <v>0830032827</v>
          </cell>
          <cell r="E295" t="str">
            <v/>
          </cell>
          <cell r="F295" t="str">
            <v>KR</v>
          </cell>
          <cell r="G295" t="str">
            <v>31</v>
          </cell>
          <cell r="H295" t="str">
            <v>D7</v>
          </cell>
          <cell r="I295" t="str">
            <v>0934000675</v>
          </cell>
          <cell r="J295">
            <v>39790</v>
          </cell>
          <cell r="K295">
            <v>-749</v>
          </cell>
          <cell r="L295" t="str">
            <v>THB</v>
          </cell>
          <cell r="M295" t="str">
            <v>ค่าชิปปิ้ง INV.3086604838</v>
          </cell>
        </row>
        <row r="296">
          <cell r="A296" t="str">
            <v>@01@</v>
          </cell>
          <cell r="B296" t="str">
            <v>ค่าชิปปิ้ง</v>
          </cell>
          <cell r="C296" t="str">
            <v>487/24346</v>
          </cell>
          <cell r="D296" t="str">
            <v>0830032829</v>
          </cell>
          <cell r="E296" t="str">
            <v/>
          </cell>
          <cell r="F296" t="str">
            <v>KR</v>
          </cell>
          <cell r="G296" t="str">
            <v>31</v>
          </cell>
          <cell r="H296" t="str">
            <v>D7</v>
          </cell>
          <cell r="I296" t="str">
            <v>0934000675</v>
          </cell>
          <cell r="J296">
            <v>39790</v>
          </cell>
          <cell r="K296">
            <v>-1605</v>
          </cell>
          <cell r="L296" t="str">
            <v>THB</v>
          </cell>
          <cell r="M296" t="str">
            <v>ค่าชิปปิ้ง INV.3086604839</v>
          </cell>
        </row>
        <row r="297">
          <cell r="A297" t="str">
            <v>@01@</v>
          </cell>
          <cell r="B297" t="str">
            <v>ค่าชิปปิ้ง</v>
          </cell>
          <cell r="C297" t="str">
            <v>487/24347</v>
          </cell>
          <cell r="D297" t="str">
            <v>0830032867</v>
          </cell>
          <cell r="E297" t="str">
            <v/>
          </cell>
          <cell r="F297" t="str">
            <v>KR</v>
          </cell>
          <cell r="G297" t="str">
            <v>31</v>
          </cell>
          <cell r="H297" t="str">
            <v>D7</v>
          </cell>
          <cell r="I297" t="str">
            <v>0934000675</v>
          </cell>
          <cell r="J297">
            <v>39790</v>
          </cell>
          <cell r="K297">
            <v>-963</v>
          </cell>
          <cell r="L297" t="str">
            <v>THB</v>
          </cell>
          <cell r="M297" t="str">
            <v>ค่าชิปปิ้ง INV.3086604841</v>
          </cell>
        </row>
        <row r="298">
          <cell r="A298" t="str">
            <v>@01@</v>
          </cell>
          <cell r="B298" t="str">
            <v>ค่าชิปปิ้ง</v>
          </cell>
          <cell r="C298" t="str">
            <v>487/24348</v>
          </cell>
          <cell r="D298" t="str">
            <v>0830032868</v>
          </cell>
          <cell r="E298" t="str">
            <v/>
          </cell>
          <cell r="F298" t="str">
            <v>KR</v>
          </cell>
          <cell r="G298" t="str">
            <v>31</v>
          </cell>
          <cell r="H298" t="str">
            <v>D7</v>
          </cell>
          <cell r="I298" t="str">
            <v>0934000675</v>
          </cell>
          <cell r="J298">
            <v>39790</v>
          </cell>
          <cell r="K298">
            <v>-1819</v>
          </cell>
          <cell r="L298" t="str">
            <v>THB</v>
          </cell>
          <cell r="M298" t="str">
            <v>ค่าชิปปิ้ง INV.3086604842</v>
          </cell>
        </row>
        <row r="299">
          <cell r="A299" t="str">
            <v>@01@</v>
          </cell>
          <cell r="B299" t="str">
            <v>ค่าชิปปิ้ง</v>
          </cell>
          <cell r="C299" t="str">
            <v>487/24349</v>
          </cell>
          <cell r="D299" t="str">
            <v>0830032832</v>
          </cell>
          <cell r="E299" t="str">
            <v/>
          </cell>
          <cell r="F299" t="str">
            <v>KR</v>
          </cell>
          <cell r="G299" t="str">
            <v>31</v>
          </cell>
          <cell r="H299" t="str">
            <v>D7</v>
          </cell>
          <cell r="I299" t="str">
            <v>0934000675</v>
          </cell>
          <cell r="J299">
            <v>39790</v>
          </cell>
          <cell r="K299">
            <v>-749</v>
          </cell>
          <cell r="L299" t="str">
            <v>THB</v>
          </cell>
          <cell r="M299" t="str">
            <v>ค่าชิปปิ้ง INV.3086604843</v>
          </cell>
        </row>
        <row r="300">
          <cell r="A300" t="str">
            <v>@01@</v>
          </cell>
          <cell r="B300" t="str">
            <v>ค่าชิปปิ้ง</v>
          </cell>
          <cell r="C300" t="str">
            <v>487/24350</v>
          </cell>
          <cell r="D300" t="str">
            <v>0830032835</v>
          </cell>
          <cell r="E300" t="str">
            <v/>
          </cell>
          <cell r="F300" t="str">
            <v>KR</v>
          </cell>
          <cell r="G300" t="str">
            <v>31</v>
          </cell>
          <cell r="H300" t="str">
            <v>D7</v>
          </cell>
          <cell r="I300" t="str">
            <v>0934000675</v>
          </cell>
          <cell r="J300">
            <v>39790</v>
          </cell>
          <cell r="K300">
            <v>-1605</v>
          </cell>
          <cell r="L300" t="str">
            <v>THB</v>
          </cell>
          <cell r="M300" t="str">
            <v>ค่าชิปปิ้ง INV.3086604844,4846</v>
          </cell>
        </row>
        <row r="301">
          <cell r="A301" t="str">
            <v>@01@</v>
          </cell>
          <cell r="B301" t="str">
            <v>ค่าชิปปิ้ง</v>
          </cell>
          <cell r="C301" t="str">
            <v>488/24351</v>
          </cell>
          <cell r="D301" t="str">
            <v>0830032837</v>
          </cell>
          <cell r="E301" t="str">
            <v/>
          </cell>
          <cell r="F301" t="str">
            <v>KR</v>
          </cell>
          <cell r="G301" t="str">
            <v>31</v>
          </cell>
          <cell r="H301" t="str">
            <v>D7</v>
          </cell>
          <cell r="I301" t="str">
            <v>0934000675</v>
          </cell>
          <cell r="J301">
            <v>39790</v>
          </cell>
          <cell r="K301">
            <v>-749</v>
          </cell>
          <cell r="L301" t="str">
            <v>THB</v>
          </cell>
          <cell r="M301" t="str">
            <v>ค่าชิปปิ้ง INV.3086604845</v>
          </cell>
        </row>
        <row r="302">
          <cell r="A302" t="str">
            <v>@01@</v>
          </cell>
          <cell r="B302" t="str">
            <v>ค่าชิปปิ้ง</v>
          </cell>
          <cell r="C302" t="str">
            <v>488/24352</v>
          </cell>
          <cell r="D302" t="str">
            <v>0830032839</v>
          </cell>
          <cell r="E302" t="str">
            <v/>
          </cell>
          <cell r="F302" t="str">
            <v>KR</v>
          </cell>
          <cell r="G302" t="str">
            <v>31</v>
          </cell>
          <cell r="H302" t="str">
            <v>D7</v>
          </cell>
          <cell r="I302" t="str">
            <v>0934000675</v>
          </cell>
          <cell r="J302">
            <v>39790</v>
          </cell>
          <cell r="K302">
            <v>-749</v>
          </cell>
          <cell r="L302" t="str">
            <v>THB</v>
          </cell>
          <cell r="M302" t="str">
            <v>ค่าชิปปิ้ง INV.3086604848</v>
          </cell>
        </row>
        <row r="303">
          <cell r="A303" t="str">
            <v>@01@</v>
          </cell>
          <cell r="B303" t="str">
            <v>ค่าชิปปิ้ง</v>
          </cell>
          <cell r="C303" t="str">
            <v>488/24353</v>
          </cell>
          <cell r="D303" t="str">
            <v>0830032848</v>
          </cell>
          <cell r="E303" t="str">
            <v/>
          </cell>
          <cell r="F303" t="str">
            <v>KR</v>
          </cell>
          <cell r="G303" t="str">
            <v>31</v>
          </cell>
          <cell r="H303" t="str">
            <v/>
          </cell>
          <cell r="I303" t="str">
            <v>0934000675</v>
          </cell>
          <cell r="J303">
            <v>39790</v>
          </cell>
          <cell r="K303">
            <v>-11218</v>
          </cell>
          <cell r="L303" t="str">
            <v>THB</v>
          </cell>
          <cell r="M303" t="str">
            <v>ค่าชิปปิ้ง INV.3086603856,3845,4559,4563,4183,4441</v>
          </cell>
        </row>
        <row r="304">
          <cell r="A304" t="str">
            <v>@01@</v>
          </cell>
          <cell r="B304" t="str">
            <v>ค่าชิปปิ้ง</v>
          </cell>
          <cell r="C304" t="str">
            <v>488/24361</v>
          </cell>
          <cell r="D304" t="str">
            <v>0830033631</v>
          </cell>
          <cell r="E304" t="str">
            <v/>
          </cell>
          <cell r="F304" t="str">
            <v>KR</v>
          </cell>
          <cell r="G304" t="str">
            <v>31</v>
          </cell>
          <cell r="H304" t="str">
            <v>D7</v>
          </cell>
          <cell r="I304" t="str">
            <v>0934000903</v>
          </cell>
          <cell r="J304">
            <v>39797</v>
          </cell>
          <cell r="K304">
            <v>-6099</v>
          </cell>
          <cell r="L304" t="str">
            <v>THB</v>
          </cell>
          <cell r="M304" t="str">
            <v>ค่าชิปปิ้ง INV.3086604847</v>
          </cell>
        </row>
        <row r="305">
          <cell r="A305" t="str">
            <v>@01@</v>
          </cell>
          <cell r="B305" t="str">
            <v>ค่าชิปปิ้ง</v>
          </cell>
          <cell r="C305" t="str">
            <v>488/24363</v>
          </cell>
          <cell r="D305" t="str">
            <v>0830033632</v>
          </cell>
          <cell r="E305" t="str">
            <v/>
          </cell>
          <cell r="F305" t="str">
            <v>KR</v>
          </cell>
          <cell r="G305" t="str">
            <v>31</v>
          </cell>
          <cell r="H305" t="str">
            <v>D7</v>
          </cell>
          <cell r="I305" t="str">
            <v>0934000903</v>
          </cell>
          <cell r="J305">
            <v>39797</v>
          </cell>
          <cell r="K305">
            <v>-6099</v>
          </cell>
          <cell r="L305" t="str">
            <v>THB</v>
          </cell>
          <cell r="M305" t="str">
            <v>ค่าชิปปิ้ง INV.3086604849</v>
          </cell>
        </row>
        <row r="306">
          <cell r="A306" t="str">
            <v>@01@</v>
          </cell>
          <cell r="B306" t="str">
            <v>ค่าชิปปิ้ง</v>
          </cell>
          <cell r="C306" t="str">
            <v>488/24364</v>
          </cell>
          <cell r="D306" t="str">
            <v>0830033634</v>
          </cell>
          <cell r="E306" t="str">
            <v/>
          </cell>
          <cell r="F306" t="str">
            <v>KR</v>
          </cell>
          <cell r="G306" t="str">
            <v>31</v>
          </cell>
          <cell r="H306" t="str">
            <v>D7</v>
          </cell>
          <cell r="I306" t="str">
            <v>0934000903</v>
          </cell>
          <cell r="J306">
            <v>39797</v>
          </cell>
          <cell r="K306">
            <v>-535</v>
          </cell>
          <cell r="L306" t="str">
            <v>THB</v>
          </cell>
          <cell r="M306" t="str">
            <v>ค่าชิปปิ้ง INV.3086604851</v>
          </cell>
        </row>
        <row r="307">
          <cell r="A307" t="str">
            <v>@01@</v>
          </cell>
          <cell r="B307" t="str">
            <v>ค่าชิปปิ้ง</v>
          </cell>
          <cell r="C307" t="str">
            <v>488/24365</v>
          </cell>
          <cell r="D307" t="str">
            <v>0830033635</v>
          </cell>
          <cell r="E307" t="str">
            <v/>
          </cell>
          <cell r="F307" t="str">
            <v>KR</v>
          </cell>
          <cell r="G307" t="str">
            <v>31</v>
          </cell>
          <cell r="H307" t="str">
            <v>D7</v>
          </cell>
          <cell r="I307" t="str">
            <v>0934000903</v>
          </cell>
          <cell r="J307">
            <v>39797</v>
          </cell>
          <cell r="K307">
            <v>-535</v>
          </cell>
          <cell r="L307" t="str">
            <v>THB</v>
          </cell>
          <cell r="M307" t="str">
            <v>ค่าชิปปิ้ง INV.3086604852</v>
          </cell>
        </row>
        <row r="308">
          <cell r="A308" t="str">
            <v>@01@</v>
          </cell>
          <cell r="B308" t="str">
            <v>ค่าชิปปิ้ง</v>
          </cell>
          <cell r="C308" t="str">
            <v>488/24366</v>
          </cell>
          <cell r="D308" t="str">
            <v>0830033636</v>
          </cell>
          <cell r="E308" t="str">
            <v/>
          </cell>
          <cell r="F308" t="str">
            <v>KR</v>
          </cell>
          <cell r="G308" t="str">
            <v>31</v>
          </cell>
          <cell r="H308" t="str">
            <v>D7</v>
          </cell>
          <cell r="I308" t="str">
            <v>0934000903</v>
          </cell>
          <cell r="J308">
            <v>39797</v>
          </cell>
          <cell r="K308">
            <v>-963</v>
          </cell>
          <cell r="L308" t="str">
            <v>THB</v>
          </cell>
          <cell r="M308" t="str">
            <v>ค่าชิปปิ้ง INV.3086604853</v>
          </cell>
        </row>
        <row r="309">
          <cell r="A309" t="str">
            <v>@01@</v>
          </cell>
          <cell r="B309" t="str">
            <v>ค่าชิปปิ้ง</v>
          </cell>
          <cell r="C309" t="str">
            <v>488/24367</v>
          </cell>
          <cell r="D309" t="str">
            <v>0830033637</v>
          </cell>
          <cell r="E309" t="str">
            <v/>
          </cell>
          <cell r="F309" t="str">
            <v>KR</v>
          </cell>
          <cell r="G309" t="str">
            <v>31</v>
          </cell>
          <cell r="H309" t="str">
            <v>D7</v>
          </cell>
          <cell r="I309" t="str">
            <v>0934000903</v>
          </cell>
          <cell r="J309">
            <v>39797</v>
          </cell>
          <cell r="K309">
            <v>-963</v>
          </cell>
          <cell r="L309" t="str">
            <v>THB</v>
          </cell>
          <cell r="M309" t="str">
            <v>ค่าชิปปิ้ง INV.3086604854</v>
          </cell>
        </row>
        <row r="310">
          <cell r="A310" t="str">
            <v>@01@</v>
          </cell>
          <cell r="B310" t="str">
            <v>ค่าชิปปิ้ง</v>
          </cell>
          <cell r="C310" t="str">
            <v>488/24368</v>
          </cell>
          <cell r="D310" t="str">
            <v>0830033638</v>
          </cell>
          <cell r="E310" t="str">
            <v/>
          </cell>
          <cell r="F310" t="str">
            <v>KR</v>
          </cell>
          <cell r="G310" t="str">
            <v>31</v>
          </cell>
          <cell r="H310" t="str">
            <v>D7</v>
          </cell>
          <cell r="I310" t="str">
            <v>0934000903</v>
          </cell>
          <cell r="J310">
            <v>39797</v>
          </cell>
          <cell r="K310">
            <v>-535</v>
          </cell>
          <cell r="L310" t="str">
            <v>THB</v>
          </cell>
          <cell r="M310" t="str">
            <v>ค่าชิปปิ้ง INV.3086604855</v>
          </cell>
        </row>
        <row r="311">
          <cell r="A311" t="str">
            <v>@01@</v>
          </cell>
          <cell r="B311" t="str">
            <v>ค่าชิปปิ้ง</v>
          </cell>
          <cell r="C311" t="str">
            <v>488/24369</v>
          </cell>
          <cell r="D311" t="str">
            <v>0830033639</v>
          </cell>
          <cell r="E311" t="str">
            <v/>
          </cell>
          <cell r="F311" t="str">
            <v>KR</v>
          </cell>
          <cell r="G311" t="str">
            <v>31</v>
          </cell>
          <cell r="H311" t="str">
            <v>D7</v>
          </cell>
          <cell r="I311" t="str">
            <v>0934000903</v>
          </cell>
          <cell r="J311">
            <v>39797</v>
          </cell>
          <cell r="K311">
            <v>-535</v>
          </cell>
          <cell r="L311" t="str">
            <v>THB</v>
          </cell>
          <cell r="M311" t="str">
            <v>ค่าชิปปิ้ง INV.3086604856</v>
          </cell>
        </row>
        <row r="312">
          <cell r="A312" t="str">
            <v>@01@</v>
          </cell>
          <cell r="B312" t="str">
            <v>ค่าชิปปิ้ง</v>
          </cell>
          <cell r="C312" t="str">
            <v>488/24370</v>
          </cell>
          <cell r="D312" t="str">
            <v>0830033640</v>
          </cell>
          <cell r="E312" t="str">
            <v/>
          </cell>
          <cell r="F312" t="str">
            <v>KR</v>
          </cell>
          <cell r="G312" t="str">
            <v>31</v>
          </cell>
          <cell r="H312" t="str">
            <v>D7</v>
          </cell>
          <cell r="I312" t="str">
            <v>0934000903</v>
          </cell>
          <cell r="J312">
            <v>39797</v>
          </cell>
          <cell r="K312">
            <v>-535</v>
          </cell>
          <cell r="L312" t="str">
            <v>THB</v>
          </cell>
          <cell r="M312" t="str">
            <v>ค่าชิปปิ้ง INV.3086604857</v>
          </cell>
        </row>
        <row r="313">
          <cell r="A313" t="str">
            <v>@01@</v>
          </cell>
          <cell r="B313" t="str">
            <v>ค่าชิปปิ้ง</v>
          </cell>
          <cell r="C313" t="str">
            <v>488/24371</v>
          </cell>
          <cell r="D313" t="str">
            <v>0830033641</v>
          </cell>
          <cell r="E313" t="str">
            <v/>
          </cell>
          <cell r="F313" t="str">
            <v>KR</v>
          </cell>
          <cell r="G313" t="str">
            <v>31</v>
          </cell>
          <cell r="H313" t="str">
            <v>D7</v>
          </cell>
          <cell r="I313" t="str">
            <v>0934000903</v>
          </cell>
          <cell r="J313">
            <v>39797</v>
          </cell>
          <cell r="K313">
            <v>-535</v>
          </cell>
          <cell r="L313" t="str">
            <v>THB</v>
          </cell>
          <cell r="M313" t="str">
            <v>ค่าชิปปิ้ง INV.3086604858</v>
          </cell>
        </row>
        <row r="314">
          <cell r="A314" t="str">
            <v>@01@</v>
          </cell>
          <cell r="B314" t="str">
            <v>ค่าชิปปิ้ง</v>
          </cell>
          <cell r="C314" t="str">
            <v>488/24372</v>
          </cell>
          <cell r="D314" t="str">
            <v>0830033642</v>
          </cell>
          <cell r="E314" t="str">
            <v/>
          </cell>
          <cell r="F314" t="str">
            <v>KR</v>
          </cell>
          <cell r="G314" t="str">
            <v>31</v>
          </cell>
          <cell r="H314" t="str">
            <v>D7</v>
          </cell>
          <cell r="I314" t="str">
            <v>0934000903</v>
          </cell>
          <cell r="J314">
            <v>39797</v>
          </cell>
          <cell r="K314">
            <v>-963</v>
          </cell>
          <cell r="L314" t="str">
            <v>THB</v>
          </cell>
          <cell r="M314" t="str">
            <v>ค่าชิปปิ้ง INV.3086604859</v>
          </cell>
        </row>
        <row r="315">
          <cell r="A315" t="str">
            <v>@01@</v>
          </cell>
          <cell r="B315" t="str">
            <v>ค่าชิปปิ้ง</v>
          </cell>
          <cell r="C315" t="str">
            <v>488/24373</v>
          </cell>
          <cell r="D315" t="str">
            <v>0830033643</v>
          </cell>
          <cell r="E315" t="str">
            <v/>
          </cell>
          <cell r="F315" t="str">
            <v>KR</v>
          </cell>
          <cell r="G315" t="str">
            <v>31</v>
          </cell>
          <cell r="H315" t="str">
            <v>D7</v>
          </cell>
          <cell r="I315" t="str">
            <v>0934000903</v>
          </cell>
          <cell r="J315">
            <v>39797</v>
          </cell>
          <cell r="K315">
            <v>-535</v>
          </cell>
          <cell r="L315" t="str">
            <v>THB</v>
          </cell>
          <cell r="M315" t="str">
            <v>ค่าชิปปิ้ง INV.3086604860</v>
          </cell>
        </row>
        <row r="316">
          <cell r="A316" t="str">
            <v>@01@</v>
          </cell>
          <cell r="B316" t="str">
            <v>ค่าชิปปิ้ง</v>
          </cell>
          <cell r="C316" t="str">
            <v>488/24374</v>
          </cell>
          <cell r="D316" t="str">
            <v>0830033644</v>
          </cell>
          <cell r="E316" t="str">
            <v/>
          </cell>
          <cell r="F316" t="str">
            <v>KR</v>
          </cell>
          <cell r="G316" t="str">
            <v>31</v>
          </cell>
          <cell r="H316" t="str">
            <v>D7</v>
          </cell>
          <cell r="I316" t="str">
            <v>0934000903</v>
          </cell>
          <cell r="J316">
            <v>39797</v>
          </cell>
          <cell r="K316">
            <v>-1391</v>
          </cell>
          <cell r="L316" t="str">
            <v>THB</v>
          </cell>
          <cell r="M316" t="str">
            <v>ค่าชิปปิ้ง INV.3086604862</v>
          </cell>
        </row>
        <row r="317">
          <cell r="A317" t="str">
            <v>@01@</v>
          </cell>
          <cell r="B317" t="str">
            <v>ค่าชิปปิ้ง</v>
          </cell>
          <cell r="C317" t="str">
            <v>488/24375</v>
          </cell>
          <cell r="D317" t="str">
            <v>0830033645</v>
          </cell>
          <cell r="E317" t="str">
            <v/>
          </cell>
          <cell r="F317" t="str">
            <v>KR</v>
          </cell>
          <cell r="G317" t="str">
            <v>31</v>
          </cell>
          <cell r="H317" t="str">
            <v>D7</v>
          </cell>
          <cell r="I317" t="str">
            <v>0934000903</v>
          </cell>
          <cell r="J317">
            <v>39797</v>
          </cell>
          <cell r="K317">
            <v>-535</v>
          </cell>
          <cell r="L317" t="str">
            <v>THB</v>
          </cell>
          <cell r="M317" t="str">
            <v>ค่าชิปปิ้ง INV.3086604864</v>
          </cell>
        </row>
        <row r="318">
          <cell r="A318" t="str">
            <v>@01@</v>
          </cell>
          <cell r="B318" t="str">
            <v>ค่าชิปปิ้ง</v>
          </cell>
          <cell r="C318" t="str">
            <v>488/24376</v>
          </cell>
          <cell r="D318" t="str">
            <v>0830033646</v>
          </cell>
          <cell r="E318" t="str">
            <v/>
          </cell>
          <cell r="F318" t="str">
            <v>KR</v>
          </cell>
          <cell r="G318" t="str">
            <v>31</v>
          </cell>
          <cell r="H318" t="str">
            <v>D7</v>
          </cell>
          <cell r="I318" t="str">
            <v>0934000903</v>
          </cell>
          <cell r="J318">
            <v>39797</v>
          </cell>
          <cell r="K318">
            <v>-535</v>
          </cell>
          <cell r="L318" t="str">
            <v>THB</v>
          </cell>
          <cell r="M318" t="str">
            <v>ค่าชิปปิ้ง INV.3086604865</v>
          </cell>
        </row>
        <row r="319">
          <cell r="A319" t="str">
            <v>@01@</v>
          </cell>
          <cell r="B319" t="str">
            <v>ค่าชิปปิ้ง</v>
          </cell>
          <cell r="C319" t="str">
            <v>488/24377</v>
          </cell>
          <cell r="D319" t="str">
            <v>0830033676</v>
          </cell>
          <cell r="E319" t="str">
            <v/>
          </cell>
          <cell r="F319" t="str">
            <v>KR</v>
          </cell>
          <cell r="G319" t="str">
            <v>31</v>
          </cell>
          <cell r="H319" t="str">
            <v>D7</v>
          </cell>
          <cell r="I319" t="str">
            <v>0934000903</v>
          </cell>
          <cell r="J319">
            <v>39797</v>
          </cell>
          <cell r="K319">
            <v>-1070</v>
          </cell>
          <cell r="L319" t="str">
            <v>THB</v>
          </cell>
          <cell r="M319" t="str">
            <v>ค่าชิปปิ้ง INV.3086604866,4867,4868,4870</v>
          </cell>
        </row>
        <row r="320">
          <cell r="A320" t="str">
            <v>@01@</v>
          </cell>
          <cell r="B320" t="str">
            <v>ค่าชิปปิ้ง</v>
          </cell>
          <cell r="C320" t="str">
            <v>488/24378</v>
          </cell>
          <cell r="D320" t="str">
            <v>0830033647</v>
          </cell>
          <cell r="E320" t="str">
            <v/>
          </cell>
          <cell r="F320" t="str">
            <v>KR</v>
          </cell>
          <cell r="G320" t="str">
            <v>31</v>
          </cell>
          <cell r="H320" t="str">
            <v>D7</v>
          </cell>
          <cell r="I320" t="str">
            <v>0934000903</v>
          </cell>
          <cell r="J320">
            <v>39797</v>
          </cell>
          <cell r="K320">
            <v>-535</v>
          </cell>
          <cell r="L320" t="str">
            <v>THB</v>
          </cell>
          <cell r="M320" t="str">
            <v>ค่าชิปปิ้ง INV.3086604869</v>
          </cell>
        </row>
        <row r="321">
          <cell r="A321" t="str">
            <v>@01@</v>
          </cell>
          <cell r="B321" t="str">
            <v>ค่าชิปปิ้ง</v>
          </cell>
          <cell r="C321" t="str">
            <v>488/24379</v>
          </cell>
          <cell r="D321" t="str">
            <v>0830033648</v>
          </cell>
          <cell r="E321" t="str">
            <v/>
          </cell>
          <cell r="F321" t="str">
            <v>KR</v>
          </cell>
          <cell r="G321" t="str">
            <v>31</v>
          </cell>
          <cell r="H321" t="str">
            <v>D7</v>
          </cell>
          <cell r="I321" t="str">
            <v>0934000903</v>
          </cell>
          <cell r="J321">
            <v>39797</v>
          </cell>
          <cell r="K321">
            <v>-535</v>
          </cell>
          <cell r="L321" t="str">
            <v>THB</v>
          </cell>
          <cell r="M321" t="str">
            <v>ค่าชิปปิ้ง INV.3086604871</v>
          </cell>
        </row>
        <row r="322">
          <cell r="A322" t="str">
            <v>@01@</v>
          </cell>
          <cell r="B322" t="str">
            <v>ค่าชิปปิ้ง</v>
          </cell>
          <cell r="C322" t="str">
            <v>488/24380</v>
          </cell>
          <cell r="D322" t="str">
            <v>0830033649</v>
          </cell>
          <cell r="E322" t="str">
            <v/>
          </cell>
          <cell r="F322" t="str">
            <v>KR</v>
          </cell>
          <cell r="G322" t="str">
            <v>31</v>
          </cell>
          <cell r="H322" t="str">
            <v>D7</v>
          </cell>
          <cell r="I322" t="str">
            <v>0934000903</v>
          </cell>
          <cell r="J322">
            <v>39797</v>
          </cell>
          <cell r="K322">
            <v>-535</v>
          </cell>
          <cell r="L322" t="str">
            <v>THB</v>
          </cell>
          <cell r="M322" t="str">
            <v>ค่าชิปปิ้ง INV.3086604872</v>
          </cell>
        </row>
        <row r="323">
          <cell r="A323" t="str">
            <v>@01@</v>
          </cell>
          <cell r="B323" t="str">
            <v>ค่าชิปปิ้ง</v>
          </cell>
          <cell r="C323" t="str">
            <v>488/24381</v>
          </cell>
          <cell r="D323" t="str">
            <v>0830033650</v>
          </cell>
          <cell r="E323" t="str">
            <v/>
          </cell>
          <cell r="F323" t="str">
            <v>KR</v>
          </cell>
          <cell r="G323" t="str">
            <v>31</v>
          </cell>
          <cell r="H323" t="str">
            <v>D7</v>
          </cell>
          <cell r="I323" t="str">
            <v>0934000903</v>
          </cell>
          <cell r="J323">
            <v>39797</v>
          </cell>
          <cell r="K323">
            <v>-535</v>
          </cell>
          <cell r="L323" t="str">
            <v>THB</v>
          </cell>
          <cell r="M323" t="str">
            <v>ค่าชิปปิ้ง INV.3086604873</v>
          </cell>
        </row>
        <row r="324">
          <cell r="A324" t="str">
            <v>@01@</v>
          </cell>
          <cell r="B324" t="str">
            <v>ค่าชิปปิ้ง</v>
          </cell>
          <cell r="C324" t="str">
            <v>488/24382</v>
          </cell>
          <cell r="D324" t="str">
            <v>0830033651</v>
          </cell>
          <cell r="E324" t="str">
            <v/>
          </cell>
          <cell r="F324" t="str">
            <v>KR</v>
          </cell>
          <cell r="G324" t="str">
            <v>31</v>
          </cell>
          <cell r="H324" t="str">
            <v>D7</v>
          </cell>
          <cell r="I324" t="str">
            <v>0934000903</v>
          </cell>
          <cell r="J324">
            <v>39797</v>
          </cell>
          <cell r="K324">
            <v>-535</v>
          </cell>
          <cell r="L324" t="str">
            <v>THB</v>
          </cell>
          <cell r="M324" t="str">
            <v>ค่าชิปปิ้ง INV.3086604874</v>
          </cell>
        </row>
        <row r="325">
          <cell r="A325" t="str">
            <v>@01@</v>
          </cell>
          <cell r="B325" t="str">
            <v>ค่าชิปปิ้ง</v>
          </cell>
          <cell r="C325" t="str">
            <v>488/24383</v>
          </cell>
          <cell r="D325" t="str">
            <v>0830033652</v>
          </cell>
          <cell r="E325" t="str">
            <v/>
          </cell>
          <cell r="F325" t="str">
            <v>KR</v>
          </cell>
          <cell r="G325" t="str">
            <v>31</v>
          </cell>
          <cell r="H325" t="str">
            <v>D7</v>
          </cell>
          <cell r="I325" t="str">
            <v>0934000903</v>
          </cell>
          <cell r="J325">
            <v>39797</v>
          </cell>
          <cell r="K325">
            <v>-1819</v>
          </cell>
          <cell r="L325" t="str">
            <v>THB</v>
          </cell>
          <cell r="M325" t="str">
            <v>ค่าชิปปิ้ง INV.3086604875</v>
          </cell>
        </row>
        <row r="326">
          <cell r="A326" t="str">
            <v>@01@</v>
          </cell>
          <cell r="B326" t="str">
            <v>ค่าชิปปิ้ง</v>
          </cell>
          <cell r="C326" t="str">
            <v>488/24384</v>
          </cell>
          <cell r="D326" t="str">
            <v>0830033677</v>
          </cell>
          <cell r="E326" t="str">
            <v/>
          </cell>
          <cell r="F326" t="str">
            <v>KR</v>
          </cell>
          <cell r="G326" t="str">
            <v>31</v>
          </cell>
          <cell r="H326" t="str">
            <v>D7</v>
          </cell>
          <cell r="I326" t="str">
            <v>0934000903</v>
          </cell>
          <cell r="J326">
            <v>39797</v>
          </cell>
          <cell r="K326">
            <v>-963</v>
          </cell>
          <cell r="L326" t="str">
            <v>THB</v>
          </cell>
          <cell r="M326" t="str">
            <v>ค่าชิปปิ้ง INV.3086604876,4877,4879</v>
          </cell>
        </row>
        <row r="327">
          <cell r="A327" t="str">
            <v>@01@</v>
          </cell>
          <cell r="B327" t="str">
            <v>ค่าชิปปิ้ง</v>
          </cell>
          <cell r="C327" t="str">
            <v>488/24385</v>
          </cell>
          <cell r="D327" t="str">
            <v>0830033679</v>
          </cell>
          <cell r="E327" t="str">
            <v/>
          </cell>
          <cell r="F327" t="str">
            <v>KR</v>
          </cell>
          <cell r="G327" t="str">
            <v>31</v>
          </cell>
          <cell r="H327" t="str">
            <v>D7</v>
          </cell>
          <cell r="I327" t="str">
            <v>0934000903</v>
          </cell>
          <cell r="J327">
            <v>39797</v>
          </cell>
          <cell r="K327">
            <v>-1284</v>
          </cell>
          <cell r="L327" t="str">
            <v>THB</v>
          </cell>
          <cell r="M327" t="str">
            <v>ค่าชิปปิ้ง INV.3086604878,4880,4881</v>
          </cell>
        </row>
        <row r="328">
          <cell r="A328" t="str">
            <v>@01@</v>
          </cell>
          <cell r="B328" t="str">
            <v>ค่าชิปปิ้ง</v>
          </cell>
          <cell r="C328" t="str">
            <v>488/24386</v>
          </cell>
          <cell r="D328" t="str">
            <v>0830033653</v>
          </cell>
          <cell r="E328" t="str">
            <v/>
          </cell>
          <cell r="F328" t="str">
            <v>KR</v>
          </cell>
          <cell r="G328" t="str">
            <v>31</v>
          </cell>
          <cell r="H328" t="str">
            <v/>
          </cell>
          <cell r="I328" t="str">
            <v>0934000903</v>
          </cell>
          <cell r="J328">
            <v>39797</v>
          </cell>
          <cell r="K328">
            <v>-535</v>
          </cell>
          <cell r="L328" t="str">
            <v>THB</v>
          </cell>
          <cell r="M328" t="str">
            <v>ค่าชิปปิ้ง INV.3086604882</v>
          </cell>
        </row>
        <row r="329">
          <cell r="A329" t="str">
            <v>@01@</v>
          </cell>
          <cell r="B329" t="str">
            <v>ค่าชิปปิ้ง</v>
          </cell>
          <cell r="C329" t="str">
            <v>488/24386</v>
          </cell>
          <cell r="D329" t="str">
            <v>0830033653</v>
          </cell>
          <cell r="E329" t="str">
            <v/>
          </cell>
          <cell r="F329" t="str">
            <v>KR</v>
          </cell>
          <cell r="G329" t="str">
            <v>31</v>
          </cell>
          <cell r="H329" t="str">
            <v/>
          </cell>
          <cell r="I329" t="str">
            <v>0934000903</v>
          </cell>
          <cell r="J329">
            <v>39797</v>
          </cell>
          <cell r="K329">
            <v>-378.16</v>
          </cell>
          <cell r="L329" t="str">
            <v>THB</v>
          </cell>
          <cell r="M329" t="str">
            <v>ค่าชิปปิ้ง INV.3086604882</v>
          </cell>
        </row>
        <row r="330">
          <cell r="A330" t="str">
            <v>@01@</v>
          </cell>
          <cell r="B330" t="str">
            <v>ค่าชิปปิ้ง</v>
          </cell>
          <cell r="C330" t="str">
            <v>488/24387</v>
          </cell>
          <cell r="D330" t="str">
            <v>0830033681</v>
          </cell>
          <cell r="E330" t="str">
            <v/>
          </cell>
          <cell r="F330" t="str">
            <v>KR</v>
          </cell>
          <cell r="G330" t="str">
            <v>31</v>
          </cell>
          <cell r="H330" t="str">
            <v>D7</v>
          </cell>
          <cell r="I330" t="str">
            <v>0934000903</v>
          </cell>
          <cell r="J330">
            <v>39797</v>
          </cell>
          <cell r="K330">
            <v>-1070</v>
          </cell>
          <cell r="L330" t="str">
            <v>THB</v>
          </cell>
          <cell r="M330" t="str">
            <v>ค่าชิปปิ้ง INV.3086604883,4884,4885,4886</v>
          </cell>
        </row>
        <row r="331">
          <cell r="A331" t="str">
            <v>@01@</v>
          </cell>
          <cell r="B331" t="str">
            <v>ค่าชิปปิ้ง</v>
          </cell>
          <cell r="C331" t="str">
            <v>488/24388</v>
          </cell>
          <cell r="D331" t="str">
            <v>0830033682</v>
          </cell>
          <cell r="E331" t="str">
            <v/>
          </cell>
          <cell r="F331" t="str">
            <v>KR</v>
          </cell>
          <cell r="G331" t="str">
            <v>31</v>
          </cell>
          <cell r="H331" t="str">
            <v>D7</v>
          </cell>
          <cell r="I331" t="str">
            <v>0934000903</v>
          </cell>
          <cell r="J331">
            <v>39797</v>
          </cell>
          <cell r="K331">
            <v>-749</v>
          </cell>
          <cell r="L331" t="str">
            <v>THB</v>
          </cell>
          <cell r="M331" t="str">
            <v>ค่าชิปปิ้ง INV.3086604887</v>
          </cell>
        </row>
        <row r="332">
          <cell r="A332" t="str">
            <v>@01@</v>
          </cell>
          <cell r="B332" t="str">
            <v>ค่าชิปปิ้ง</v>
          </cell>
          <cell r="C332" t="str">
            <v>488/24389</v>
          </cell>
          <cell r="D332" t="str">
            <v>0830033683</v>
          </cell>
          <cell r="E332" t="str">
            <v/>
          </cell>
          <cell r="F332" t="str">
            <v>KR</v>
          </cell>
          <cell r="G332" t="str">
            <v>31</v>
          </cell>
          <cell r="H332" t="str">
            <v>D7</v>
          </cell>
          <cell r="I332" t="str">
            <v>0934000903</v>
          </cell>
          <cell r="J332">
            <v>39797</v>
          </cell>
          <cell r="K332">
            <v>-749</v>
          </cell>
          <cell r="L332" t="str">
            <v>THB</v>
          </cell>
          <cell r="M332" t="str">
            <v>ค่าชิปปิ้ง INV.3086604888</v>
          </cell>
        </row>
        <row r="333">
          <cell r="A333" t="str">
            <v>@01@</v>
          </cell>
          <cell r="B333" t="str">
            <v>ค่าชิปปิ้ง</v>
          </cell>
          <cell r="C333" t="str">
            <v>488/24390</v>
          </cell>
          <cell r="D333" t="str">
            <v>0830033684</v>
          </cell>
          <cell r="E333" t="str">
            <v/>
          </cell>
          <cell r="F333" t="str">
            <v>KR</v>
          </cell>
          <cell r="G333" t="str">
            <v>31</v>
          </cell>
          <cell r="H333" t="str">
            <v>D7</v>
          </cell>
          <cell r="I333" t="str">
            <v>0934000903</v>
          </cell>
          <cell r="J333">
            <v>39797</v>
          </cell>
          <cell r="K333">
            <v>-749</v>
          </cell>
          <cell r="L333" t="str">
            <v>THB</v>
          </cell>
          <cell r="M333" t="str">
            <v>ค่าชิปปิ้ง INV.3086604889</v>
          </cell>
        </row>
        <row r="334">
          <cell r="A334" t="str">
            <v>@01@</v>
          </cell>
          <cell r="B334" t="str">
            <v>ค่าชิปปิ้ง</v>
          </cell>
          <cell r="C334" t="str">
            <v>488/24391</v>
          </cell>
          <cell r="D334" t="str">
            <v>0830033685</v>
          </cell>
          <cell r="E334" t="str">
            <v/>
          </cell>
          <cell r="F334" t="str">
            <v>KR</v>
          </cell>
          <cell r="G334" t="str">
            <v>31</v>
          </cell>
          <cell r="H334" t="str">
            <v>D7</v>
          </cell>
          <cell r="I334" t="str">
            <v>0934000903</v>
          </cell>
          <cell r="J334">
            <v>39797</v>
          </cell>
          <cell r="K334">
            <v>-749</v>
          </cell>
          <cell r="L334" t="str">
            <v>THB</v>
          </cell>
          <cell r="M334" t="str">
            <v>ค่าชิปปิ้ง INV.3086604890</v>
          </cell>
        </row>
        <row r="335">
          <cell r="A335" t="str">
            <v>@01@</v>
          </cell>
          <cell r="B335" t="str">
            <v>ค่าชิปปิ้ง</v>
          </cell>
          <cell r="C335" t="str">
            <v>488/24392</v>
          </cell>
          <cell r="D335" t="str">
            <v>0830033687</v>
          </cell>
          <cell r="E335" t="str">
            <v/>
          </cell>
          <cell r="F335" t="str">
            <v>KR</v>
          </cell>
          <cell r="G335" t="str">
            <v>31</v>
          </cell>
          <cell r="H335" t="str">
            <v>D7</v>
          </cell>
          <cell r="I335" t="str">
            <v>0934000903</v>
          </cell>
          <cell r="J335">
            <v>39797</v>
          </cell>
          <cell r="K335">
            <v>-749</v>
          </cell>
          <cell r="L335" t="str">
            <v>THB</v>
          </cell>
          <cell r="M335" t="str">
            <v>ค่าชิปปิ้ง INV.3086604891</v>
          </cell>
        </row>
        <row r="336">
          <cell r="A336" t="str">
            <v>@01@</v>
          </cell>
          <cell r="B336" t="str">
            <v>ค่าชิปปิ้ง</v>
          </cell>
          <cell r="C336" t="str">
            <v>488/24393</v>
          </cell>
          <cell r="D336" t="str">
            <v>0830033688</v>
          </cell>
          <cell r="E336" t="str">
            <v/>
          </cell>
          <cell r="F336" t="str">
            <v>KR</v>
          </cell>
          <cell r="G336" t="str">
            <v>31</v>
          </cell>
          <cell r="H336" t="str">
            <v>D7</v>
          </cell>
          <cell r="I336" t="str">
            <v>0934000903</v>
          </cell>
          <cell r="J336">
            <v>39797</v>
          </cell>
          <cell r="K336">
            <v>-749</v>
          </cell>
          <cell r="L336" t="str">
            <v>THB</v>
          </cell>
          <cell r="M336" t="str">
            <v>ค่าชิปปิ้ง INV.3086604892</v>
          </cell>
        </row>
        <row r="337">
          <cell r="A337" t="str">
            <v>@01@</v>
          </cell>
          <cell r="B337" t="str">
            <v>ค่าชิปปิ้ง</v>
          </cell>
          <cell r="C337" t="str">
            <v>488/24394</v>
          </cell>
          <cell r="D337" t="str">
            <v>0830033690</v>
          </cell>
          <cell r="E337" t="str">
            <v/>
          </cell>
          <cell r="F337" t="str">
            <v>KR</v>
          </cell>
          <cell r="G337" t="str">
            <v>31</v>
          </cell>
          <cell r="H337" t="str">
            <v>V7</v>
          </cell>
          <cell r="I337" t="str">
            <v>0934000903</v>
          </cell>
          <cell r="J337">
            <v>39797</v>
          </cell>
          <cell r="K337">
            <v>-749</v>
          </cell>
          <cell r="L337" t="str">
            <v>THB</v>
          </cell>
          <cell r="M337" t="str">
            <v>ค่าชิปปิ้ง INV.3086604893</v>
          </cell>
        </row>
        <row r="338">
          <cell r="A338" t="str">
            <v>@01@</v>
          </cell>
          <cell r="B338" t="str">
            <v>ค่าชิปปิ้ง</v>
          </cell>
          <cell r="C338" t="str">
            <v>488/24395</v>
          </cell>
          <cell r="D338" t="str">
            <v>0830033657</v>
          </cell>
          <cell r="E338" t="str">
            <v/>
          </cell>
          <cell r="F338" t="str">
            <v>KR</v>
          </cell>
          <cell r="G338" t="str">
            <v>31</v>
          </cell>
          <cell r="H338" t="str">
            <v>D7</v>
          </cell>
          <cell r="I338" t="str">
            <v>0934000903</v>
          </cell>
          <cell r="J338">
            <v>39797</v>
          </cell>
          <cell r="K338">
            <v>-2247</v>
          </cell>
          <cell r="L338" t="str">
            <v>THB</v>
          </cell>
          <cell r="M338" t="str">
            <v>ค่าชิปปิ้ง INV.3086604894</v>
          </cell>
        </row>
        <row r="339">
          <cell r="A339" t="str">
            <v>@01@</v>
          </cell>
          <cell r="B339" t="str">
            <v>ค่าชิปปิ้ง</v>
          </cell>
          <cell r="C339" t="str">
            <v>488/24396</v>
          </cell>
          <cell r="D339" t="str">
            <v>0830033658</v>
          </cell>
          <cell r="E339" t="str">
            <v/>
          </cell>
          <cell r="F339" t="str">
            <v>KR</v>
          </cell>
          <cell r="G339" t="str">
            <v>31</v>
          </cell>
          <cell r="H339" t="str">
            <v>D7</v>
          </cell>
          <cell r="I339" t="str">
            <v>0934000903</v>
          </cell>
          <cell r="J339">
            <v>39797</v>
          </cell>
          <cell r="K339">
            <v>-535</v>
          </cell>
          <cell r="L339" t="str">
            <v>THB</v>
          </cell>
          <cell r="M339" t="str">
            <v>ค่าชิปปิ้ง INV.3086604895</v>
          </cell>
        </row>
        <row r="340">
          <cell r="A340" t="str">
            <v>@01@</v>
          </cell>
          <cell r="B340" t="str">
            <v>ค่าชิปปิ้ง</v>
          </cell>
          <cell r="C340" t="str">
            <v>488/24397</v>
          </cell>
          <cell r="D340" t="str">
            <v>0830033659</v>
          </cell>
          <cell r="E340" t="str">
            <v/>
          </cell>
          <cell r="F340" t="str">
            <v>KR</v>
          </cell>
          <cell r="G340" t="str">
            <v>31</v>
          </cell>
          <cell r="H340" t="str">
            <v>D7</v>
          </cell>
          <cell r="I340" t="str">
            <v>0934000903</v>
          </cell>
          <cell r="J340">
            <v>39797</v>
          </cell>
          <cell r="K340">
            <v>-535</v>
          </cell>
          <cell r="L340" t="str">
            <v>THB</v>
          </cell>
          <cell r="M340" t="str">
            <v>ค่าชิปปิ้ง INV.3086604896</v>
          </cell>
        </row>
        <row r="341">
          <cell r="A341" t="str">
            <v>@01@</v>
          </cell>
          <cell r="B341" t="str">
            <v>ค่าชิปปิ้ง</v>
          </cell>
          <cell r="C341" t="str">
            <v>488/24398</v>
          </cell>
          <cell r="D341" t="str">
            <v>0830033660</v>
          </cell>
          <cell r="E341" t="str">
            <v/>
          </cell>
          <cell r="F341" t="str">
            <v>KR</v>
          </cell>
          <cell r="G341" t="str">
            <v>31</v>
          </cell>
          <cell r="H341" t="str">
            <v>D7</v>
          </cell>
          <cell r="I341" t="str">
            <v>0934000903</v>
          </cell>
          <cell r="J341">
            <v>39797</v>
          </cell>
          <cell r="K341">
            <v>-535</v>
          </cell>
          <cell r="L341" t="str">
            <v>THB</v>
          </cell>
          <cell r="M341" t="str">
            <v>ค่าชิปปิ้ง INV.3086604897</v>
          </cell>
        </row>
        <row r="342">
          <cell r="A342" t="str">
            <v>@01@</v>
          </cell>
          <cell r="B342" t="str">
            <v>ค่าชิปปิ้ง</v>
          </cell>
          <cell r="C342" t="str">
            <v>488/24399</v>
          </cell>
          <cell r="D342" t="str">
            <v>0830033661</v>
          </cell>
          <cell r="E342" t="str">
            <v/>
          </cell>
          <cell r="F342" t="str">
            <v>KR</v>
          </cell>
          <cell r="G342" t="str">
            <v>31</v>
          </cell>
          <cell r="H342" t="str">
            <v>D7</v>
          </cell>
          <cell r="I342" t="str">
            <v>0934000903</v>
          </cell>
          <cell r="J342">
            <v>39797</v>
          </cell>
          <cell r="K342">
            <v>-535</v>
          </cell>
          <cell r="L342" t="str">
            <v>THB</v>
          </cell>
          <cell r="M342" t="str">
            <v>ค่าชิปปิ้ง INV.3086604898</v>
          </cell>
        </row>
        <row r="343">
          <cell r="A343" t="str">
            <v>@01@</v>
          </cell>
          <cell r="B343" t="str">
            <v>ค่าชิปปิ้ง</v>
          </cell>
          <cell r="C343" t="str">
            <v>488/24400</v>
          </cell>
          <cell r="D343" t="str">
            <v>0830033662</v>
          </cell>
          <cell r="E343" t="str">
            <v/>
          </cell>
          <cell r="F343" t="str">
            <v>KR</v>
          </cell>
          <cell r="G343" t="str">
            <v>31</v>
          </cell>
          <cell r="H343" t="str">
            <v>D7</v>
          </cell>
          <cell r="I343" t="str">
            <v>0934000903</v>
          </cell>
          <cell r="J343">
            <v>39797</v>
          </cell>
          <cell r="K343">
            <v>-535</v>
          </cell>
          <cell r="L343" t="str">
            <v>THB</v>
          </cell>
          <cell r="M343" t="str">
            <v>ค่าชิปปิ้ง INV.3086604899</v>
          </cell>
        </row>
        <row r="344">
          <cell r="A344" t="str">
            <v>@01@</v>
          </cell>
          <cell r="B344" t="str">
            <v>ค่าชิปปิ้ง</v>
          </cell>
          <cell r="C344" t="str">
            <v>489/2440</v>
          </cell>
          <cell r="D344" t="str">
            <v>0830033664</v>
          </cell>
          <cell r="E344" t="str">
            <v/>
          </cell>
          <cell r="F344" t="str">
            <v>KR</v>
          </cell>
          <cell r="G344" t="str">
            <v>31</v>
          </cell>
          <cell r="H344" t="str">
            <v>D7</v>
          </cell>
          <cell r="I344" t="str">
            <v>0934000903</v>
          </cell>
          <cell r="J344">
            <v>39797</v>
          </cell>
          <cell r="K344">
            <v>-535</v>
          </cell>
          <cell r="L344" t="str">
            <v>THB</v>
          </cell>
          <cell r="M344" t="str">
            <v>ค่าชิปปิ้ง INV.3086604901</v>
          </cell>
        </row>
        <row r="345">
          <cell r="A345" t="str">
            <v>@01@</v>
          </cell>
          <cell r="B345" t="str">
            <v>ค่าชิปปิ้ง</v>
          </cell>
          <cell r="C345" t="str">
            <v>489/24401</v>
          </cell>
          <cell r="D345" t="str">
            <v>0830033663</v>
          </cell>
          <cell r="E345" t="str">
            <v/>
          </cell>
          <cell r="F345" t="str">
            <v>KR</v>
          </cell>
          <cell r="G345" t="str">
            <v>31</v>
          </cell>
          <cell r="H345" t="str">
            <v>D7</v>
          </cell>
          <cell r="I345" t="str">
            <v>0934000903</v>
          </cell>
          <cell r="J345">
            <v>39797</v>
          </cell>
          <cell r="K345">
            <v>-535</v>
          </cell>
          <cell r="L345" t="str">
            <v>THB</v>
          </cell>
          <cell r="M345" t="str">
            <v>ค่าชิปปิ้ง INV.3086604900</v>
          </cell>
        </row>
        <row r="346">
          <cell r="A346" t="str">
            <v>@01@</v>
          </cell>
          <cell r="B346" t="str">
            <v>ค่าชิปปิ้ง</v>
          </cell>
          <cell r="C346" t="str">
            <v>489/24403</v>
          </cell>
          <cell r="D346" t="str">
            <v>0830033691</v>
          </cell>
          <cell r="E346" t="str">
            <v/>
          </cell>
          <cell r="F346" t="str">
            <v>KR</v>
          </cell>
          <cell r="G346" t="str">
            <v>31</v>
          </cell>
          <cell r="H346" t="str">
            <v>D7</v>
          </cell>
          <cell r="I346" t="str">
            <v>0934000903</v>
          </cell>
          <cell r="J346">
            <v>39797</v>
          </cell>
          <cell r="K346">
            <v>-2461</v>
          </cell>
          <cell r="L346" t="str">
            <v>THB</v>
          </cell>
          <cell r="M346" t="str">
            <v>ค่าชิปปิ้ง INV.3086604902</v>
          </cell>
        </row>
        <row r="347">
          <cell r="A347" t="str">
            <v>@01@</v>
          </cell>
          <cell r="B347" t="str">
            <v>ค่าชิปปิ้ง</v>
          </cell>
          <cell r="C347" t="str">
            <v>489/24404</v>
          </cell>
          <cell r="D347" t="str">
            <v>0830033693</v>
          </cell>
          <cell r="E347" t="str">
            <v/>
          </cell>
          <cell r="F347" t="str">
            <v>KR</v>
          </cell>
          <cell r="G347" t="str">
            <v>31</v>
          </cell>
          <cell r="H347" t="str">
            <v>D7</v>
          </cell>
          <cell r="I347" t="str">
            <v>0934000903</v>
          </cell>
          <cell r="J347">
            <v>39797</v>
          </cell>
          <cell r="K347">
            <v>-1070</v>
          </cell>
          <cell r="L347" t="str">
            <v>THB</v>
          </cell>
          <cell r="M347" t="str">
            <v>ค่าชิปปิ้ง INV.3086604904,4905,4906,4907</v>
          </cell>
        </row>
        <row r="348">
          <cell r="A348" t="str">
            <v>@01@</v>
          </cell>
          <cell r="B348" t="str">
            <v>ค่าชิปปิ้ง</v>
          </cell>
          <cell r="C348" t="str">
            <v>489/24405</v>
          </cell>
          <cell r="D348" t="str">
            <v>0830033695</v>
          </cell>
          <cell r="E348" t="str">
            <v/>
          </cell>
          <cell r="F348" t="str">
            <v>KR</v>
          </cell>
          <cell r="G348" t="str">
            <v>31</v>
          </cell>
          <cell r="H348" t="str">
            <v>D7</v>
          </cell>
          <cell r="I348" t="str">
            <v>0934000903</v>
          </cell>
          <cell r="J348">
            <v>39797</v>
          </cell>
          <cell r="K348">
            <v>-2033</v>
          </cell>
          <cell r="L348" t="str">
            <v>THB</v>
          </cell>
          <cell r="M348" t="str">
            <v>ค่าชิปปิ้ง INV.3086604908</v>
          </cell>
        </row>
        <row r="349">
          <cell r="A349" t="str">
            <v>@01@</v>
          </cell>
          <cell r="B349" t="str">
            <v>ค่าชิปปิ้ง</v>
          </cell>
          <cell r="C349" t="str">
            <v>489/24406</v>
          </cell>
          <cell r="D349" t="str">
            <v>0830033696</v>
          </cell>
          <cell r="E349" t="str">
            <v/>
          </cell>
          <cell r="F349" t="str">
            <v>KR</v>
          </cell>
          <cell r="G349" t="str">
            <v>31</v>
          </cell>
          <cell r="H349" t="str">
            <v>D7</v>
          </cell>
          <cell r="I349" t="str">
            <v>0934000903</v>
          </cell>
          <cell r="J349">
            <v>39797</v>
          </cell>
          <cell r="K349">
            <v>-2461</v>
          </cell>
          <cell r="L349" t="str">
            <v>THB</v>
          </cell>
          <cell r="M349" t="str">
            <v>ค่าชิปปิ้ง INV.3086604909</v>
          </cell>
        </row>
        <row r="350">
          <cell r="A350" t="str">
            <v>@01@</v>
          </cell>
          <cell r="B350" t="str">
            <v>ค่าชิปปิ้ง</v>
          </cell>
          <cell r="C350" t="str">
            <v>489/24407</v>
          </cell>
          <cell r="D350" t="str">
            <v>0830033698</v>
          </cell>
          <cell r="E350" t="str">
            <v/>
          </cell>
          <cell r="F350" t="str">
            <v>KR</v>
          </cell>
          <cell r="G350" t="str">
            <v>31</v>
          </cell>
          <cell r="H350" t="str">
            <v>D7</v>
          </cell>
          <cell r="I350" t="str">
            <v>0934000903</v>
          </cell>
          <cell r="J350">
            <v>39797</v>
          </cell>
          <cell r="K350">
            <v>-1177</v>
          </cell>
          <cell r="L350" t="str">
            <v>THB</v>
          </cell>
          <cell r="M350" t="str">
            <v>ค่าชิปปิ้ง INV.3086604910</v>
          </cell>
        </row>
        <row r="351">
          <cell r="A351" t="str">
            <v>@01@</v>
          </cell>
          <cell r="B351" t="str">
            <v>ค่าชิปปิ้ง</v>
          </cell>
          <cell r="C351" t="str">
            <v>489/24408</v>
          </cell>
          <cell r="D351" t="str">
            <v>0830033699</v>
          </cell>
          <cell r="E351" t="str">
            <v/>
          </cell>
          <cell r="F351" t="str">
            <v>KR</v>
          </cell>
          <cell r="G351" t="str">
            <v>31</v>
          </cell>
          <cell r="H351" t="str">
            <v>D7</v>
          </cell>
          <cell r="I351" t="str">
            <v>0934000903</v>
          </cell>
          <cell r="J351">
            <v>39797</v>
          </cell>
          <cell r="K351">
            <v>-749</v>
          </cell>
          <cell r="L351" t="str">
            <v>THB</v>
          </cell>
          <cell r="M351" t="str">
            <v>ค่าชิปปิ้ง INV.3086604911</v>
          </cell>
        </row>
        <row r="352">
          <cell r="A352" t="str">
            <v>@01@</v>
          </cell>
          <cell r="B352" t="str">
            <v>ค่าชิปปิ้ง</v>
          </cell>
          <cell r="C352" t="str">
            <v>489/24409</v>
          </cell>
          <cell r="D352" t="str">
            <v>0830033665</v>
          </cell>
          <cell r="E352" t="str">
            <v/>
          </cell>
          <cell r="F352" t="str">
            <v>KR</v>
          </cell>
          <cell r="G352" t="str">
            <v>31</v>
          </cell>
          <cell r="H352" t="str">
            <v>D7</v>
          </cell>
          <cell r="I352" t="str">
            <v>0934000903</v>
          </cell>
          <cell r="J352">
            <v>39797</v>
          </cell>
          <cell r="K352">
            <v>-535</v>
          </cell>
          <cell r="L352" t="str">
            <v>THB</v>
          </cell>
          <cell r="M352" t="str">
            <v>ค่าชิปปิ้ง INV.3086604913</v>
          </cell>
        </row>
        <row r="353">
          <cell r="A353" t="str">
            <v>@01@</v>
          </cell>
          <cell r="B353" t="str">
            <v>ค่าชิปปิ้ง</v>
          </cell>
          <cell r="C353" t="str">
            <v>489/24410</v>
          </cell>
          <cell r="D353" t="str">
            <v>0830033666</v>
          </cell>
          <cell r="E353" t="str">
            <v/>
          </cell>
          <cell r="F353" t="str">
            <v>KR</v>
          </cell>
          <cell r="G353" t="str">
            <v>31</v>
          </cell>
          <cell r="H353" t="str">
            <v>D7</v>
          </cell>
          <cell r="I353" t="str">
            <v>0934000903</v>
          </cell>
          <cell r="J353">
            <v>39797</v>
          </cell>
          <cell r="K353">
            <v>-535</v>
          </cell>
          <cell r="L353" t="str">
            <v>THB</v>
          </cell>
          <cell r="M353" t="str">
            <v>ค่าชิปปิ้ง INV.3086604914</v>
          </cell>
        </row>
        <row r="354">
          <cell r="A354" t="str">
            <v>@01@</v>
          </cell>
          <cell r="B354" t="str">
            <v>ค่าชิปปิ้ง</v>
          </cell>
          <cell r="C354" t="str">
            <v>489/24411</v>
          </cell>
          <cell r="D354" t="str">
            <v>0830033667</v>
          </cell>
          <cell r="E354" t="str">
            <v/>
          </cell>
          <cell r="F354" t="str">
            <v>KR</v>
          </cell>
          <cell r="G354" t="str">
            <v>31</v>
          </cell>
          <cell r="H354" t="str">
            <v>D7</v>
          </cell>
          <cell r="I354" t="str">
            <v>0934000903</v>
          </cell>
          <cell r="J354">
            <v>39797</v>
          </cell>
          <cell r="K354">
            <v>-535</v>
          </cell>
          <cell r="L354" t="str">
            <v>THB</v>
          </cell>
          <cell r="M354" t="str">
            <v>ค่าชิปปิ้ง INV.3086604915</v>
          </cell>
        </row>
        <row r="355">
          <cell r="A355" t="str">
            <v>@01@</v>
          </cell>
          <cell r="B355" t="str">
            <v>ค่าชิปปิ้ง</v>
          </cell>
          <cell r="C355" t="str">
            <v>489/24412</v>
          </cell>
          <cell r="D355" t="str">
            <v>0830033668</v>
          </cell>
          <cell r="E355" t="str">
            <v/>
          </cell>
          <cell r="F355" t="str">
            <v>KR</v>
          </cell>
          <cell r="G355" t="str">
            <v>31</v>
          </cell>
          <cell r="H355" t="str">
            <v>D7</v>
          </cell>
          <cell r="I355" t="str">
            <v>0934000903</v>
          </cell>
          <cell r="J355">
            <v>39797</v>
          </cell>
          <cell r="K355">
            <v>-535</v>
          </cell>
          <cell r="L355" t="str">
            <v>THB</v>
          </cell>
          <cell r="M355" t="str">
            <v>ค่าชิปปิ้ง INV.3086604916</v>
          </cell>
        </row>
        <row r="356">
          <cell r="A356" t="str">
            <v>@01@</v>
          </cell>
          <cell r="B356" t="str">
            <v>ค่าชิปปิ้ง</v>
          </cell>
          <cell r="C356" t="str">
            <v>489/24413</v>
          </cell>
          <cell r="D356" t="str">
            <v>0830033700</v>
          </cell>
          <cell r="E356" t="str">
            <v/>
          </cell>
          <cell r="F356" t="str">
            <v>KR</v>
          </cell>
          <cell r="G356" t="str">
            <v>31</v>
          </cell>
          <cell r="H356" t="str">
            <v>D7</v>
          </cell>
          <cell r="I356" t="str">
            <v>0934000903</v>
          </cell>
          <cell r="J356">
            <v>39797</v>
          </cell>
          <cell r="K356">
            <v>-749</v>
          </cell>
          <cell r="L356" t="str">
            <v>THB</v>
          </cell>
          <cell r="M356" t="str">
            <v>ค่าชิปปิ้ง INV.3086604917</v>
          </cell>
        </row>
        <row r="357">
          <cell r="A357" t="str">
            <v>@01@</v>
          </cell>
          <cell r="B357" t="str">
            <v>ค่าชิปปิ้ง</v>
          </cell>
          <cell r="C357" t="str">
            <v>489/24414</v>
          </cell>
          <cell r="D357" t="str">
            <v>0830033669</v>
          </cell>
          <cell r="E357" t="str">
            <v/>
          </cell>
          <cell r="F357" t="str">
            <v>KR</v>
          </cell>
          <cell r="G357" t="str">
            <v>31</v>
          </cell>
          <cell r="H357" t="str">
            <v>D7</v>
          </cell>
          <cell r="I357" t="str">
            <v>0934000903</v>
          </cell>
          <cell r="J357">
            <v>39797</v>
          </cell>
          <cell r="K357">
            <v>-963</v>
          </cell>
          <cell r="L357" t="str">
            <v>THB</v>
          </cell>
          <cell r="M357" t="str">
            <v>ค่าชิปปิ้ง INV.3086604918</v>
          </cell>
        </row>
        <row r="358">
          <cell r="A358" t="str">
            <v>@01@</v>
          </cell>
          <cell r="B358" t="str">
            <v>ค่าชิปปิ้ง</v>
          </cell>
          <cell r="C358" t="str">
            <v>489/24415</v>
          </cell>
          <cell r="D358" t="str">
            <v>0830033670</v>
          </cell>
          <cell r="E358" t="str">
            <v/>
          </cell>
          <cell r="F358" t="str">
            <v>KR</v>
          </cell>
          <cell r="G358" t="str">
            <v>31</v>
          </cell>
          <cell r="H358" t="str">
            <v>D7</v>
          </cell>
          <cell r="I358" t="str">
            <v>0934000903</v>
          </cell>
          <cell r="J358">
            <v>39797</v>
          </cell>
          <cell r="K358">
            <v>-535</v>
          </cell>
          <cell r="L358" t="str">
            <v>THB</v>
          </cell>
          <cell r="M358" t="str">
            <v>ค่าชิปปิ้ง INV.3086604919</v>
          </cell>
        </row>
        <row r="359">
          <cell r="A359" t="str">
            <v>@01@</v>
          </cell>
          <cell r="B359" t="str">
            <v>ค่าชิปปิ้ง</v>
          </cell>
          <cell r="C359" t="str">
            <v>489/24416</v>
          </cell>
          <cell r="D359" t="str">
            <v>0830033671</v>
          </cell>
          <cell r="E359" t="str">
            <v/>
          </cell>
          <cell r="F359" t="str">
            <v>KR</v>
          </cell>
          <cell r="G359" t="str">
            <v>31</v>
          </cell>
          <cell r="H359" t="str">
            <v>D7</v>
          </cell>
          <cell r="I359" t="str">
            <v>0934000903</v>
          </cell>
          <cell r="J359">
            <v>39797</v>
          </cell>
          <cell r="K359">
            <v>-535</v>
          </cell>
          <cell r="L359" t="str">
            <v>THB</v>
          </cell>
          <cell r="M359" t="str">
            <v>ค่าชิปปิ้ง INV.3086604920</v>
          </cell>
        </row>
        <row r="360">
          <cell r="A360" t="str">
            <v>@01@</v>
          </cell>
          <cell r="B360" t="str">
            <v>ค่าชิปปิ้ง</v>
          </cell>
          <cell r="C360" t="str">
            <v>489/24417</v>
          </cell>
          <cell r="D360" t="str">
            <v>0830033672</v>
          </cell>
          <cell r="E360" t="str">
            <v/>
          </cell>
          <cell r="F360" t="str">
            <v>KR</v>
          </cell>
          <cell r="G360" t="str">
            <v>31</v>
          </cell>
          <cell r="H360" t="str">
            <v>D7</v>
          </cell>
          <cell r="I360" t="str">
            <v>0934000903</v>
          </cell>
          <cell r="J360">
            <v>39797</v>
          </cell>
          <cell r="K360">
            <v>-1391</v>
          </cell>
          <cell r="L360" t="str">
            <v>THB</v>
          </cell>
          <cell r="M360" t="str">
            <v>ค่าชิปปิ้ง INV.3086604922</v>
          </cell>
        </row>
        <row r="361">
          <cell r="A361" t="str">
            <v>@01@</v>
          </cell>
          <cell r="B361" t="str">
            <v>ค่าชิปปิ้ง</v>
          </cell>
          <cell r="C361" t="str">
            <v>489/24418</v>
          </cell>
          <cell r="D361" t="str">
            <v>0830033702</v>
          </cell>
          <cell r="E361" t="str">
            <v/>
          </cell>
          <cell r="F361" t="str">
            <v>KR</v>
          </cell>
          <cell r="G361" t="str">
            <v>31</v>
          </cell>
          <cell r="H361" t="str">
            <v>D7</v>
          </cell>
          <cell r="I361" t="str">
            <v>0934000903</v>
          </cell>
          <cell r="J361">
            <v>39797</v>
          </cell>
          <cell r="K361">
            <v>-1177</v>
          </cell>
          <cell r="L361" t="str">
            <v>THB</v>
          </cell>
          <cell r="M361" t="str">
            <v>ค่าชิปปิ้ง INV.3086604923</v>
          </cell>
        </row>
        <row r="362">
          <cell r="A362" t="str">
            <v>@01@</v>
          </cell>
          <cell r="B362" t="str">
            <v>ค่าชิปปิ้ง</v>
          </cell>
          <cell r="C362" t="str">
            <v>489/24419</v>
          </cell>
          <cell r="D362" t="str">
            <v>0830033714</v>
          </cell>
          <cell r="E362" t="str">
            <v/>
          </cell>
          <cell r="F362" t="str">
            <v>KR</v>
          </cell>
          <cell r="G362" t="str">
            <v>31</v>
          </cell>
          <cell r="H362" t="str">
            <v>D7</v>
          </cell>
          <cell r="I362" t="str">
            <v>0934000903</v>
          </cell>
          <cell r="J362">
            <v>39797</v>
          </cell>
          <cell r="K362">
            <v>-535</v>
          </cell>
          <cell r="L362" t="str">
            <v>THB</v>
          </cell>
          <cell r="M362" t="str">
            <v>ค่าชิปปิ้ง INV.3086604924</v>
          </cell>
        </row>
        <row r="363">
          <cell r="A363" t="str">
            <v>@01@</v>
          </cell>
          <cell r="B363" t="str">
            <v>ค่าชิปปิ้ง</v>
          </cell>
          <cell r="C363" t="str">
            <v>489/24420</v>
          </cell>
          <cell r="D363" t="str">
            <v>0830033673</v>
          </cell>
          <cell r="E363" t="str">
            <v/>
          </cell>
          <cell r="F363" t="str">
            <v>KR</v>
          </cell>
          <cell r="G363" t="str">
            <v>31</v>
          </cell>
          <cell r="H363" t="str">
            <v>D7</v>
          </cell>
          <cell r="I363" t="str">
            <v>0934000903</v>
          </cell>
          <cell r="J363">
            <v>39797</v>
          </cell>
          <cell r="K363">
            <v>-535</v>
          </cell>
          <cell r="L363" t="str">
            <v>THB</v>
          </cell>
          <cell r="M363" t="str">
            <v>ค่าชิปปิ้ง INV.3086604925</v>
          </cell>
        </row>
        <row r="364">
          <cell r="A364" t="str">
            <v>@01@</v>
          </cell>
          <cell r="B364" t="str">
            <v>ค่าชิปปิ้ง</v>
          </cell>
          <cell r="C364" t="str">
            <v>489/24421</v>
          </cell>
          <cell r="D364" t="str">
            <v>0830033674</v>
          </cell>
          <cell r="E364" t="str">
            <v/>
          </cell>
          <cell r="F364" t="str">
            <v>KR</v>
          </cell>
          <cell r="G364" t="str">
            <v>31</v>
          </cell>
          <cell r="H364" t="str">
            <v>D7</v>
          </cell>
          <cell r="I364" t="str">
            <v>0934000903</v>
          </cell>
          <cell r="J364">
            <v>39797</v>
          </cell>
          <cell r="K364">
            <v>-963</v>
          </cell>
          <cell r="L364" t="str">
            <v>THB</v>
          </cell>
          <cell r="M364" t="str">
            <v>ค่าชิปปิ้ง INV.3086604926</v>
          </cell>
        </row>
        <row r="365">
          <cell r="A365" t="str">
            <v>@01@</v>
          </cell>
          <cell r="B365" t="str">
            <v>ค่าชิปปิ้ง</v>
          </cell>
          <cell r="C365" t="str">
            <v>489/24422</v>
          </cell>
          <cell r="D365" t="str">
            <v>0830033703</v>
          </cell>
          <cell r="E365" t="str">
            <v/>
          </cell>
          <cell r="F365" t="str">
            <v>KR</v>
          </cell>
          <cell r="G365" t="str">
            <v>31</v>
          </cell>
          <cell r="H365" t="str">
            <v>D7</v>
          </cell>
          <cell r="I365" t="str">
            <v>0934000903</v>
          </cell>
          <cell r="J365">
            <v>39797</v>
          </cell>
          <cell r="K365">
            <v>-749</v>
          </cell>
          <cell r="L365" t="str">
            <v>THB</v>
          </cell>
          <cell r="M365" t="str">
            <v>ค่าชิปปิ้ง INV.3086604927</v>
          </cell>
        </row>
        <row r="366">
          <cell r="A366" t="str">
            <v>@01@</v>
          </cell>
          <cell r="B366" t="str">
            <v>ค่าชิปปิ้ง</v>
          </cell>
          <cell r="C366" t="str">
            <v>489/24423</v>
          </cell>
          <cell r="D366" t="str">
            <v>0830033704</v>
          </cell>
          <cell r="E366" t="str">
            <v/>
          </cell>
          <cell r="F366" t="str">
            <v>KR</v>
          </cell>
          <cell r="G366" t="str">
            <v>31</v>
          </cell>
          <cell r="H366" t="str">
            <v>D7</v>
          </cell>
          <cell r="I366" t="str">
            <v>0934000903</v>
          </cell>
          <cell r="J366">
            <v>39797</v>
          </cell>
          <cell r="K366">
            <v>-749</v>
          </cell>
          <cell r="L366" t="str">
            <v>THB</v>
          </cell>
          <cell r="M366" t="str">
            <v>ค่าชิปปิ้ง INV.3086604928</v>
          </cell>
        </row>
        <row r="367">
          <cell r="A367" t="str">
            <v>@01@</v>
          </cell>
          <cell r="B367" t="str">
            <v>ค่าชิปปิ้ง</v>
          </cell>
          <cell r="C367" t="str">
            <v>489/24424</v>
          </cell>
          <cell r="D367" t="str">
            <v>0830033706</v>
          </cell>
          <cell r="E367" t="str">
            <v/>
          </cell>
          <cell r="F367" t="str">
            <v>KR</v>
          </cell>
          <cell r="G367" t="str">
            <v>31</v>
          </cell>
          <cell r="H367" t="str">
            <v>D7</v>
          </cell>
          <cell r="I367" t="str">
            <v>0934000903</v>
          </cell>
          <cell r="J367">
            <v>39797</v>
          </cell>
          <cell r="K367">
            <v>-1177</v>
          </cell>
          <cell r="L367" t="str">
            <v>THB</v>
          </cell>
          <cell r="M367" t="str">
            <v>ค่าชิปปิ้ง INV.3086604929</v>
          </cell>
        </row>
        <row r="368">
          <cell r="A368" t="str">
            <v>@01@</v>
          </cell>
          <cell r="B368" t="str">
            <v>ค่าชิปปิ้ง</v>
          </cell>
          <cell r="C368" t="str">
            <v>489/24425</v>
          </cell>
          <cell r="D368" t="str">
            <v>0830033707</v>
          </cell>
          <cell r="E368" t="str">
            <v/>
          </cell>
          <cell r="F368" t="str">
            <v>KR</v>
          </cell>
          <cell r="G368" t="str">
            <v>31</v>
          </cell>
          <cell r="H368" t="str">
            <v>D7</v>
          </cell>
          <cell r="I368" t="str">
            <v>0934000903</v>
          </cell>
          <cell r="J368">
            <v>39797</v>
          </cell>
          <cell r="K368">
            <v>-1177</v>
          </cell>
          <cell r="L368" t="str">
            <v>THB</v>
          </cell>
          <cell r="M368" t="str">
            <v>ค่าชิปปิ้ง INV.3086604931</v>
          </cell>
        </row>
        <row r="369">
          <cell r="A369" t="str">
            <v>@01@</v>
          </cell>
          <cell r="B369" t="str">
            <v>ค่าชิปปิ้ง</v>
          </cell>
          <cell r="C369" t="str">
            <v>489/24426</v>
          </cell>
          <cell r="D369" t="str">
            <v>0830033633</v>
          </cell>
          <cell r="E369" t="str">
            <v/>
          </cell>
          <cell r="F369" t="str">
            <v>KR</v>
          </cell>
          <cell r="G369" t="str">
            <v>31</v>
          </cell>
          <cell r="H369" t="str">
            <v>D7</v>
          </cell>
          <cell r="I369" t="str">
            <v>0934000903</v>
          </cell>
          <cell r="J369">
            <v>39797</v>
          </cell>
          <cell r="K369">
            <v>-6527</v>
          </cell>
          <cell r="L369" t="str">
            <v>THB</v>
          </cell>
          <cell r="M369" t="str">
            <v>ค่าชิปปิ้ง INV.3086604850</v>
          </cell>
        </row>
        <row r="370">
          <cell r="A370" t="str">
            <v>@01@</v>
          </cell>
          <cell r="B370" t="str">
            <v>ค่าชิปปิ้ง</v>
          </cell>
          <cell r="C370" t="str">
            <v>489/24427</v>
          </cell>
          <cell r="D370" t="str">
            <v>0830033708</v>
          </cell>
          <cell r="E370" t="str">
            <v/>
          </cell>
          <cell r="F370" t="str">
            <v>KR</v>
          </cell>
          <cell r="G370" t="str">
            <v>31</v>
          </cell>
          <cell r="H370" t="str">
            <v>D7</v>
          </cell>
          <cell r="I370" t="str">
            <v>0934000903</v>
          </cell>
          <cell r="J370">
            <v>39797</v>
          </cell>
          <cell r="K370">
            <v>-749</v>
          </cell>
          <cell r="L370" t="str">
            <v>THB</v>
          </cell>
          <cell r="M370" t="str">
            <v>ค่าชิปปิ้ง INV.3086604934</v>
          </cell>
        </row>
        <row r="371">
          <cell r="A371" t="str">
            <v>@01@</v>
          </cell>
          <cell r="B371" t="str">
            <v>ค่าชิปปิ้ง</v>
          </cell>
          <cell r="C371" t="str">
            <v>489/24428</v>
          </cell>
          <cell r="D371" t="str">
            <v>0830033709</v>
          </cell>
          <cell r="E371" t="str">
            <v/>
          </cell>
          <cell r="F371" t="str">
            <v>KR</v>
          </cell>
          <cell r="G371" t="str">
            <v>31</v>
          </cell>
          <cell r="H371" t="str">
            <v>D7</v>
          </cell>
          <cell r="I371" t="str">
            <v>0934000903</v>
          </cell>
          <cell r="J371">
            <v>39797</v>
          </cell>
          <cell r="K371">
            <v>-749</v>
          </cell>
          <cell r="L371" t="str">
            <v>THB</v>
          </cell>
          <cell r="M371" t="str">
            <v>ค่าชิปปิ้ง INV.3086604936</v>
          </cell>
        </row>
        <row r="372">
          <cell r="A372" t="str">
            <v>@01@</v>
          </cell>
          <cell r="B372" t="str">
            <v>ค่าชิปปิ้ง</v>
          </cell>
          <cell r="C372" t="str">
            <v>489/24429</v>
          </cell>
          <cell r="D372" t="str">
            <v>0830033710</v>
          </cell>
          <cell r="E372" t="str">
            <v/>
          </cell>
          <cell r="F372" t="str">
            <v>KR</v>
          </cell>
          <cell r="G372" t="str">
            <v>31</v>
          </cell>
          <cell r="H372" t="str">
            <v>D7</v>
          </cell>
          <cell r="I372" t="str">
            <v>0934000903</v>
          </cell>
          <cell r="J372">
            <v>39797</v>
          </cell>
          <cell r="K372">
            <v>-749</v>
          </cell>
          <cell r="L372" t="str">
            <v>THB</v>
          </cell>
          <cell r="M372" t="str">
            <v>ค่าชิปปิ้ง INV.3086604937</v>
          </cell>
        </row>
        <row r="373">
          <cell r="A373" t="str">
            <v>@01@</v>
          </cell>
          <cell r="B373" t="str">
            <v>ค่าชิปปิ้ง</v>
          </cell>
          <cell r="C373" t="str">
            <v>489/24430</v>
          </cell>
          <cell r="D373" t="str">
            <v>0830033711</v>
          </cell>
          <cell r="E373" t="str">
            <v/>
          </cell>
          <cell r="F373" t="str">
            <v>KR</v>
          </cell>
          <cell r="G373" t="str">
            <v>31</v>
          </cell>
          <cell r="H373" t="str">
            <v>D7</v>
          </cell>
          <cell r="I373" t="str">
            <v>0934000903</v>
          </cell>
          <cell r="J373">
            <v>39797</v>
          </cell>
          <cell r="K373">
            <v>-749</v>
          </cell>
          <cell r="L373" t="str">
            <v>THB</v>
          </cell>
          <cell r="M373" t="str">
            <v>ค่าชิปปิ้ง INV.3086604938</v>
          </cell>
        </row>
        <row r="374">
          <cell r="A374" t="str">
            <v>@01@</v>
          </cell>
          <cell r="B374" t="str">
            <v>ค่าชิปปิ้ง</v>
          </cell>
          <cell r="C374" t="str">
            <v>489/24431</v>
          </cell>
          <cell r="D374" t="str">
            <v>0830033712</v>
          </cell>
          <cell r="E374" t="str">
            <v/>
          </cell>
          <cell r="F374" t="str">
            <v>KR</v>
          </cell>
          <cell r="G374" t="str">
            <v>31</v>
          </cell>
          <cell r="H374" t="str">
            <v>D7</v>
          </cell>
          <cell r="I374" t="str">
            <v>0934000903</v>
          </cell>
          <cell r="J374">
            <v>39797</v>
          </cell>
          <cell r="K374">
            <v>-856</v>
          </cell>
          <cell r="L374" t="str">
            <v>THB</v>
          </cell>
          <cell r="M374" t="str">
            <v>ค่าชิปปิ้ง INV.3086604948,4853</v>
          </cell>
        </row>
        <row r="375">
          <cell r="A375" t="str">
            <v>@01@</v>
          </cell>
          <cell r="B375" t="str">
            <v>ค่าชิปปิ้ง</v>
          </cell>
          <cell r="C375" t="str">
            <v>489/24432</v>
          </cell>
          <cell r="D375" t="str">
            <v>0830033675</v>
          </cell>
          <cell r="E375" t="str">
            <v/>
          </cell>
          <cell r="F375" t="str">
            <v>KR</v>
          </cell>
          <cell r="G375" t="str">
            <v>31</v>
          </cell>
          <cell r="H375" t="str">
            <v>D7</v>
          </cell>
          <cell r="I375" t="str">
            <v>0934000903</v>
          </cell>
          <cell r="J375">
            <v>39797</v>
          </cell>
          <cell r="K375">
            <v>-7383</v>
          </cell>
          <cell r="L375" t="str">
            <v>THB</v>
          </cell>
          <cell r="M375" t="str">
            <v>ค่าชิปปิ้ง INV.3086604952</v>
          </cell>
        </row>
        <row r="376">
          <cell r="A376" t="str">
            <v>@01@</v>
          </cell>
          <cell r="B376" t="str">
            <v>ค่าชิปปิ้ง</v>
          </cell>
          <cell r="C376" t="str">
            <v>489/24439</v>
          </cell>
          <cell r="D376" t="str">
            <v>0830033825</v>
          </cell>
          <cell r="E376" t="str">
            <v/>
          </cell>
          <cell r="F376" t="str">
            <v>KR</v>
          </cell>
          <cell r="G376" t="str">
            <v>31</v>
          </cell>
          <cell r="H376" t="str">
            <v>D7</v>
          </cell>
          <cell r="I376" t="str">
            <v>0934000903</v>
          </cell>
          <cell r="J376">
            <v>39804</v>
          </cell>
          <cell r="K376">
            <v>-749</v>
          </cell>
          <cell r="L376" t="str">
            <v>THB</v>
          </cell>
          <cell r="M376" t="str">
            <v>ค่าชิปปิ้ง INV.3086604932</v>
          </cell>
        </row>
        <row r="377">
          <cell r="A377" t="str">
            <v>@01@</v>
          </cell>
          <cell r="B377" t="str">
            <v>ค่าชิปปิ้ง</v>
          </cell>
          <cell r="C377" t="str">
            <v>489/24440</v>
          </cell>
          <cell r="D377" t="str">
            <v>0830033826</v>
          </cell>
          <cell r="E377" t="str">
            <v/>
          </cell>
          <cell r="F377" t="str">
            <v>KR</v>
          </cell>
          <cell r="G377" t="str">
            <v>31</v>
          </cell>
          <cell r="H377" t="str">
            <v>D7</v>
          </cell>
          <cell r="I377" t="str">
            <v>0934000903</v>
          </cell>
          <cell r="J377">
            <v>39804</v>
          </cell>
          <cell r="K377">
            <v>-749</v>
          </cell>
          <cell r="L377" t="str">
            <v>THB</v>
          </cell>
          <cell r="M377" t="str">
            <v>ค่าชิปปิ้ง INV.3086604933</v>
          </cell>
        </row>
        <row r="378">
          <cell r="A378" t="str">
            <v>@01@</v>
          </cell>
          <cell r="B378" t="str">
            <v>ค่าชิปปิ้ง</v>
          </cell>
          <cell r="C378" t="str">
            <v>489/24441</v>
          </cell>
          <cell r="D378" t="str">
            <v>0830033827</v>
          </cell>
          <cell r="E378" t="str">
            <v/>
          </cell>
          <cell r="F378" t="str">
            <v>KR</v>
          </cell>
          <cell r="G378" t="str">
            <v>31</v>
          </cell>
          <cell r="H378" t="str">
            <v>D7</v>
          </cell>
          <cell r="I378" t="str">
            <v>0934000903</v>
          </cell>
          <cell r="J378">
            <v>39804</v>
          </cell>
          <cell r="K378">
            <v>-749</v>
          </cell>
          <cell r="L378" t="str">
            <v>THB</v>
          </cell>
          <cell r="M378" t="str">
            <v>ค่าชิปปิ้ง INV.3086604935</v>
          </cell>
        </row>
        <row r="379">
          <cell r="A379" t="str">
            <v>@01@</v>
          </cell>
          <cell r="B379" t="str">
            <v>ค่าชิปปิ้ง</v>
          </cell>
          <cell r="C379" t="str">
            <v>489/24442</v>
          </cell>
          <cell r="D379" t="str">
            <v>0830033785</v>
          </cell>
          <cell r="E379" t="str">
            <v/>
          </cell>
          <cell r="F379" t="str">
            <v>KR</v>
          </cell>
          <cell r="G379" t="str">
            <v>31</v>
          </cell>
          <cell r="H379" t="str">
            <v>D7</v>
          </cell>
          <cell r="I379" t="str">
            <v>0934000903</v>
          </cell>
          <cell r="J379">
            <v>39804</v>
          </cell>
          <cell r="K379">
            <v>-535</v>
          </cell>
          <cell r="L379" t="str">
            <v>THB</v>
          </cell>
          <cell r="M379" t="str">
            <v>ค่าชิปปิ้ง INV.3086604939</v>
          </cell>
        </row>
        <row r="380">
          <cell r="A380" t="str">
            <v>@01@</v>
          </cell>
          <cell r="B380" t="str">
            <v>ค่าชิปปิ้ง</v>
          </cell>
          <cell r="C380" t="str">
            <v>489/24443</v>
          </cell>
          <cell r="D380" t="str">
            <v>0830033786</v>
          </cell>
          <cell r="E380" t="str">
            <v/>
          </cell>
          <cell r="F380" t="str">
            <v>KR</v>
          </cell>
          <cell r="G380" t="str">
            <v>31</v>
          </cell>
          <cell r="H380" t="str">
            <v>D7</v>
          </cell>
          <cell r="I380" t="str">
            <v>0934000903</v>
          </cell>
          <cell r="J380">
            <v>39804</v>
          </cell>
          <cell r="K380">
            <v>-1391</v>
          </cell>
          <cell r="L380" t="str">
            <v>THB</v>
          </cell>
          <cell r="M380" t="str">
            <v>ค่าชิปปิ้ง INV.3086604940</v>
          </cell>
        </row>
        <row r="381">
          <cell r="A381" t="str">
            <v>@01@</v>
          </cell>
          <cell r="B381" t="str">
            <v>ค่าชิปปิ้ง</v>
          </cell>
          <cell r="C381" t="str">
            <v>489/24444</v>
          </cell>
          <cell r="D381" t="str">
            <v>0830033787</v>
          </cell>
          <cell r="E381" t="str">
            <v/>
          </cell>
          <cell r="F381" t="str">
            <v>KR</v>
          </cell>
          <cell r="G381" t="str">
            <v>31</v>
          </cell>
          <cell r="H381" t="str">
            <v>D7</v>
          </cell>
          <cell r="I381" t="str">
            <v>0934000903</v>
          </cell>
          <cell r="J381">
            <v>39804</v>
          </cell>
          <cell r="K381">
            <v>-535</v>
          </cell>
          <cell r="L381" t="str">
            <v>THB</v>
          </cell>
          <cell r="M381" t="str">
            <v>ค่าชิปปิ้ง INV.3086604941</v>
          </cell>
        </row>
        <row r="382">
          <cell r="A382" t="str">
            <v>@01@</v>
          </cell>
          <cell r="B382" t="str">
            <v>ค่าชิปปิ้ง</v>
          </cell>
          <cell r="C382" t="str">
            <v>489/24445</v>
          </cell>
          <cell r="D382" t="str">
            <v>0830033788</v>
          </cell>
          <cell r="E382" t="str">
            <v/>
          </cell>
          <cell r="F382" t="str">
            <v>KR</v>
          </cell>
          <cell r="G382" t="str">
            <v>31</v>
          </cell>
          <cell r="H382" t="str">
            <v>D7</v>
          </cell>
          <cell r="I382" t="str">
            <v>0934000903</v>
          </cell>
          <cell r="J382">
            <v>39804</v>
          </cell>
          <cell r="K382">
            <v>-535</v>
          </cell>
          <cell r="L382" t="str">
            <v>THB</v>
          </cell>
          <cell r="M382" t="str">
            <v>ค่าชิปปิ้ง INV.3086604942</v>
          </cell>
        </row>
        <row r="383">
          <cell r="A383" t="str">
            <v>@01@</v>
          </cell>
          <cell r="B383" t="str">
            <v>ค่าชิปปิ้ง</v>
          </cell>
          <cell r="C383" t="str">
            <v>489/24446</v>
          </cell>
          <cell r="D383" t="str">
            <v>0830033828</v>
          </cell>
          <cell r="E383" t="str">
            <v/>
          </cell>
          <cell r="F383" t="str">
            <v>KR</v>
          </cell>
          <cell r="G383" t="str">
            <v>31</v>
          </cell>
          <cell r="H383" t="str">
            <v>D7</v>
          </cell>
          <cell r="I383" t="str">
            <v>0934000903</v>
          </cell>
          <cell r="J383">
            <v>39804</v>
          </cell>
          <cell r="K383">
            <v>-749</v>
          </cell>
          <cell r="L383" t="str">
            <v>THB</v>
          </cell>
          <cell r="M383" t="str">
            <v>ค่าชิปปิ้ง INV.3086604943</v>
          </cell>
        </row>
        <row r="384">
          <cell r="A384" t="str">
            <v>@01@</v>
          </cell>
          <cell r="B384" t="str">
            <v>ค่าชิปปิ้ง</v>
          </cell>
          <cell r="C384" t="str">
            <v>489/24447</v>
          </cell>
          <cell r="D384" t="str">
            <v>0830033789</v>
          </cell>
          <cell r="E384" t="str">
            <v/>
          </cell>
          <cell r="F384" t="str">
            <v>KR</v>
          </cell>
          <cell r="G384" t="str">
            <v>31</v>
          </cell>
          <cell r="H384" t="str">
            <v>D7</v>
          </cell>
          <cell r="I384" t="str">
            <v>0934000903</v>
          </cell>
          <cell r="J384">
            <v>39804</v>
          </cell>
          <cell r="K384">
            <v>-963</v>
          </cell>
          <cell r="L384" t="str">
            <v>THB</v>
          </cell>
          <cell r="M384" t="str">
            <v>ค่าชิปปิ้ง INV.3086604944</v>
          </cell>
        </row>
        <row r="385">
          <cell r="A385" t="str">
            <v>@01@</v>
          </cell>
          <cell r="B385" t="str">
            <v>ค่าชิปปิ้ง</v>
          </cell>
          <cell r="C385" t="str">
            <v>489/24448</v>
          </cell>
          <cell r="D385" t="str">
            <v>0830033716</v>
          </cell>
          <cell r="E385" t="str">
            <v/>
          </cell>
          <cell r="F385" t="str">
            <v>KR</v>
          </cell>
          <cell r="G385" t="str">
            <v>31</v>
          </cell>
          <cell r="H385" t="str">
            <v>D7</v>
          </cell>
          <cell r="I385" t="str">
            <v>0934000903</v>
          </cell>
          <cell r="J385">
            <v>39804</v>
          </cell>
          <cell r="K385">
            <v>-1712</v>
          </cell>
          <cell r="L385" t="str">
            <v>THB</v>
          </cell>
          <cell r="M385" t="str">
            <v>ค่าชิปปิ้ง INV.3086604945,4946,4947,4951,4955,4957</v>
          </cell>
        </row>
        <row r="386">
          <cell r="A386" t="str">
            <v>@01@</v>
          </cell>
          <cell r="B386" t="str">
            <v>ค่าชิปปิ้ง</v>
          </cell>
          <cell r="C386" t="str">
            <v>489/24449</v>
          </cell>
          <cell r="D386" t="str">
            <v>0830033720</v>
          </cell>
          <cell r="E386" t="str">
            <v/>
          </cell>
          <cell r="F386" t="str">
            <v>KR</v>
          </cell>
          <cell r="G386" t="str">
            <v>31</v>
          </cell>
          <cell r="H386" t="str">
            <v>D7</v>
          </cell>
          <cell r="I386" t="str">
            <v>0934000903</v>
          </cell>
          <cell r="J386">
            <v>39804</v>
          </cell>
          <cell r="K386">
            <v>-856</v>
          </cell>
          <cell r="L386" t="str">
            <v>THB</v>
          </cell>
          <cell r="M386" t="str">
            <v>ค่าชิปปิ้ง INV.3086604949,4959</v>
          </cell>
        </row>
        <row r="387">
          <cell r="A387" t="str">
            <v>@01@</v>
          </cell>
          <cell r="B387" t="str">
            <v>ค่าชิปปิ้ง</v>
          </cell>
          <cell r="C387" t="str">
            <v>489/24450</v>
          </cell>
          <cell r="D387" t="str">
            <v>0830033790</v>
          </cell>
          <cell r="E387" t="str">
            <v/>
          </cell>
          <cell r="F387" t="str">
            <v>KR</v>
          </cell>
          <cell r="G387" t="str">
            <v>31</v>
          </cell>
          <cell r="H387" t="str">
            <v>D7</v>
          </cell>
          <cell r="I387" t="str">
            <v>0934000903</v>
          </cell>
          <cell r="J387">
            <v>39804</v>
          </cell>
          <cell r="K387">
            <v>-7811</v>
          </cell>
          <cell r="L387" t="str">
            <v>THB</v>
          </cell>
          <cell r="M387" t="str">
            <v>ค่าชิปปิ้ง INV.3086604954</v>
          </cell>
        </row>
        <row r="388">
          <cell r="A388" t="str">
            <v>@01@</v>
          </cell>
          <cell r="B388" t="str">
            <v>ค่าชิปปิ้ง</v>
          </cell>
          <cell r="C388" t="str">
            <v>490/24451</v>
          </cell>
          <cell r="D388" t="str">
            <v>0830033723</v>
          </cell>
          <cell r="E388" t="str">
            <v/>
          </cell>
          <cell r="F388" t="str">
            <v>KR</v>
          </cell>
          <cell r="G388" t="str">
            <v>31</v>
          </cell>
          <cell r="H388" t="str">
            <v>D7</v>
          </cell>
          <cell r="I388" t="str">
            <v>0934000903</v>
          </cell>
          <cell r="J388">
            <v>39804</v>
          </cell>
          <cell r="K388">
            <v>-963</v>
          </cell>
          <cell r="L388" t="str">
            <v>THB</v>
          </cell>
          <cell r="M388" t="str">
            <v>ค่าชิปปิ้ง INV.3086604958,4961,4962</v>
          </cell>
        </row>
        <row r="389">
          <cell r="A389" t="str">
            <v>@01@</v>
          </cell>
          <cell r="B389" t="str">
            <v>ค่าชิปปิ้ง</v>
          </cell>
          <cell r="C389" t="str">
            <v>490/24452</v>
          </cell>
          <cell r="D389" t="str">
            <v>0830033724</v>
          </cell>
          <cell r="E389" t="str">
            <v/>
          </cell>
          <cell r="F389" t="str">
            <v>KR</v>
          </cell>
          <cell r="G389" t="str">
            <v>31</v>
          </cell>
          <cell r="H389" t="str">
            <v>D7</v>
          </cell>
          <cell r="I389" t="str">
            <v>0934000903</v>
          </cell>
          <cell r="J389">
            <v>39804</v>
          </cell>
          <cell r="K389">
            <v>-963</v>
          </cell>
          <cell r="L389" t="str">
            <v>THB</v>
          </cell>
          <cell r="M389" t="str">
            <v>ค่าชิปปิ้ง INV.3086604960,4963,4960</v>
          </cell>
        </row>
        <row r="390">
          <cell r="A390" t="str">
            <v>@01@</v>
          </cell>
          <cell r="B390" t="str">
            <v>ค่าชิปปิ้ง</v>
          </cell>
          <cell r="C390" t="str">
            <v>490/24453</v>
          </cell>
          <cell r="D390" t="str">
            <v>0830033726</v>
          </cell>
          <cell r="E390" t="str">
            <v/>
          </cell>
          <cell r="F390" t="str">
            <v>KR</v>
          </cell>
          <cell r="G390" t="str">
            <v>31</v>
          </cell>
          <cell r="H390" t="str">
            <v>D7</v>
          </cell>
          <cell r="I390" t="str">
            <v>0934000903</v>
          </cell>
          <cell r="J390">
            <v>39804</v>
          </cell>
          <cell r="K390">
            <v>-1177</v>
          </cell>
          <cell r="L390" t="str">
            <v>THB</v>
          </cell>
          <cell r="M390" t="str">
            <v>ค่าชิปปิ้ง INV.3086604964,4966,4967,4968,4970</v>
          </cell>
        </row>
        <row r="391">
          <cell r="A391" t="str">
            <v>@01@</v>
          </cell>
          <cell r="B391" t="str">
            <v>ค่าชิปปิ้ง</v>
          </cell>
          <cell r="C391" t="str">
            <v>490/24454</v>
          </cell>
          <cell r="D391" t="str">
            <v>0830033728</v>
          </cell>
          <cell r="E391" t="str">
            <v/>
          </cell>
          <cell r="F391" t="str">
            <v>KR</v>
          </cell>
          <cell r="G391" t="str">
            <v>31</v>
          </cell>
          <cell r="H391" t="str">
            <v>D7</v>
          </cell>
          <cell r="I391" t="str">
            <v>0934000903</v>
          </cell>
          <cell r="J391">
            <v>39804</v>
          </cell>
          <cell r="K391">
            <v>-2033</v>
          </cell>
          <cell r="L391" t="str">
            <v>THB</v>
          </cell>
          <cell r="M391" t="str">
            <v>ค่าชิปปิ้ง INV.3086604969</v>
          </cell>
        </row>
        <row r="392">
          <cell r="A392" t="str">
            <v>@01@</v>
          </cell>
          <cell r="B392" t="str">
            <v>ค่าชิปปิ้ง</v>
          </cell>
          <cell r="C392" t="str">
            <v>490/24455</v>
          </cell>
          <cell r="D392" t="str">
            <v>0830033735</v>
          </cell>
          <cell r="E392" t="str">
            <v/>
          </cell>
          <cell r="F392" t="str">
            <v>KR</v>
          </cell>
          <cell r="G392" t="str">
            <v>31</v>
          </cell>
          <cell r="H392" t="str">
            <v>D7</v>
          </cell>
          <cell r="I392" t="str">
            <v>0934000903</v>
          </cell>
          <cell r="J392">
            <v>39804</v>
          </cell>
          <cell r="K392">
            <v>-749</v>
          </cell>
          <cell r="L392" t="str">
            <v>THB</v>
          </cell>
          <cell r="M392" t="str">
            <v>ค่าชิปปิ้ง INV.3086604971</v>
          </cell>
        </row>
        <row r="393">
          <cell r="A393" t="str">
            <v>@01@</v>
          </cell>
          <cell r="B393" t="str">
            <v>ค่าชิปปิ้ง</v>
          </cell>
          <cell r="C393" t="str">
            <v>490/24456</v>
          </cell>
          <cell r="D393" t="str">
            <v>0830033792</v>
          </cell>
          <cell r="E393" t="str">
            <v/>
          </cell>
          <cell r="F393" t="str">
            <v>KR</v>
          </cell>
          <cell r="G393" t="str">
            <v>31</v>
          </cell>
          <cell r="H393" t="str">
            <v>D7</v>
          </cell>
          <cell r="I393" t="str">
            <v>0934000903</v>
          </cell>
          <cell r="J393">
            <v>39804</v>
          </cell>
          <cell r="K393">
            <v>-535</v>
          </cell>
          <cell r="L393" t="str">
            <v>THB</v>
          </cell>
          <cell r="M393" t="str">
            <v>ค่าชิปปิ้ง INV.3086604972</v>
          </cell>
        </row>
        <row r="394">
          <cell r="A394" t="str">
            <v>@01@</v>
          </cell>
          <cell r="B394" t="str">
            <v>ค่าชิปปิ้ง</v>
          </cell>
          <cell r="C394" t="str">
            <v>490/24457</v>
          </cell>
          <cell r="D394" t="str">
            <v>0830033793</v>
          </cell>
          <cell r="E394" t="str">
            <v/>
          </cell>
          <cell r="F394" t="str">
            <v>KR</v>
          </cell>
          <cell r="G394" t="str">
            <v>31</v>
          </cell>
          <cell r="H394" t="str">
            <v>D7</v>
          </cell>
          <cell r="I394" t="str">
            <v>0934000903</v>
          </cell>
          <cell r="J394">
            <v>39804</v>
          </cell>
          <cell r="K394">
            <v>-963</v>
          </cell>
          <cell r="L394" t="str">
            <v>THB</v>
          </cell>
          <cell r="M394" t="str">
            <v>ค่าชิปปิ้ง INV.3086604973</v>
          </cell>
        </row>
        <row r="395">
          <cell r="A395" t="str">
            <v>@01@</v>
          </cell>
          <cell r="B395" t="str">
            <v>ค่าชิปปิ้ง</v>
          </cell>
          <cell r="C395" t="str">
            <v>490/24458</v>
          </cell>
          <cell r="D395" t="str">
            <v>0830033794</v>
          </cell>
          <cell r="E395" t="str">
            <v/>
          </cell>
          <cell r="F395" t="str">
            <v>KR</v>
          </cell>
          <cell r="G395" t="str">
            <v>31</v>
          </cell>
          <cell r="H395" t="str">
            <v>D7</v>
          </cell>
          <cell r="I395" t="str">
            <v>0934000903</v>
          </cell>
          <cell r="J395">
            <v>39804</v>
          </cell>
          <cell r="K395">
            <v>-535</v>
          </cell>
          <cell r="L395" t="str">
            <v>THB</v>
          </cell>
          <cell r="M395" t="str">
            <v>ค่าชิปปิ้ง INV.3086604974</v>
          </cell>
        </row>
        <row r="396">
          <cell r="A396" t="str">
            <v>@01@</v>
          </cell>
          <cell r="B396" t="str">
            <v>ค่าชิปปิ้ง</v>
          </cell>
          <cell r="C396" t="str">
            <v>490/24459</v>
          </cell>
          <cell r="D396" t="str">
            <v>0830033795</v>
          </cell>
          <cell r="E396" t="str">
            <v/>
          </cell>
          <cell r="F396" t="str">
            <v>KR</v>
          </cell>
          <cell r="G396" t="str">
            <v>31</v>
          </cell>
          <cell r="H396" t="str">
            <v>D7</v>
          </cell>
          <cell r="I396" t="str">
            <v>0934000903</v>
          </cell>
          <cell r="J396">
            <v>39804</v>
          </cell>
          <cell r="K396">
            <v>-535</v>
          </cell>
          <cell r="L396" t="str">
            <v>THB</v>
          </cell>
          <cell r="M396" t="str">
            <v>ค่าชิปปิ้ง INV.3086604975</v>
          </cell>
        </row>
        <row r="397">
          <cell r="A397" t="str">
            <v>@01@</v>
          </cell>
          <cell r="B397" t="str">
            <v>ค่าชิปปิ้ง</v>
          </cell>
          <cell r="C397" t="str">
            <v>490/24460</v>
          </cell>
          <cell r="D397" t="str">
            <v>0830033796</v>
          </cell>
          <cell r="E397" t="str">
            <v/>
          </cell>
          <cell r="F397" t="str">
            <v>KR</v>
          </cell>
          <cell r="G397" t="str">
            <v>31</v>
          </cell>
          <cell r="H397" t="str">
            <v>D7</v>
          </cell>
          <cell r="I397" t="str">
            <v>0934000903</v>
          </cell>
          <cell r="J397">
            <v>39804</v>
          </cell>
          <cell r="K397">
            <v>-1819</v>
          </cell>
          <cell r="L397" t="str">
            <v>THB</v>
          </cell>
          <cell r="M397" t="str">
            <v>ค่าชิปปิ้ง INV.3086604976</v>
          </cell>
        </row>
        <row r="398">
          <cell r="A398" t="str">
            <v>@01@</v>
          </cell>
          <cell r="B398" t="str">
            <v>ค่าชิปปิ้ง</v>
          </cell>
          <cell r="C398" t="str">
            <v>490/24461</v>
          </cell>
          <cell r="D398" t="str">
            <v>0830033797</v>
          </cell>
          <cell r="E398" t="str">
            <v/>
          </cell>
          <cell r="F398" t="str">
            <v>KR</v>
          </cell>
          <cell r="G398" t="str">
            <v>31</v>
          </cell>
          <cell r="H398" t="str">
            <v>D7</v>
          </cell>
          <cell r="I398" t="str">
            <v>0934000903</v>
          </cell>
          <cell r="J398">
            <v>39804</v>
          </cell>
          <cell r="K398">
            <v>-535</v>
          </cell>
          <cell r="L398" t="str">
            <v>THB</v>
          </cell>
          <cell r="M398" t="str">
            <v>ค่าชิปปิ้ง INV.3086604977</v>
          </cell>
        </row>
        <row r="399">
          <cell r="A399" t="str">
            <v>@01@</v>
          </cell>
          <cell r="B399" t="str">
            <v>ค่าชิปปิ้ง</v>
          </cell>
          <cell r="C399" t="str">
            <v>490/24462</v>
          </cell>
          <cell r="D399" t="str">
            <v>0830033798</v>
          </cell>
          <cell r="E399" t="str">
            <v/>
          </cell>
          <cell r="F399" t="str">
            <v>KR</v>
          </cell>
          <cell r="G399" t="str">
            <v>31</v>
          </cell>
          <cell r="H399" t="str">
            <v>D7</v>
          </cell>
          <cell r="I399" t="str">
            <v>0934000903</v>
          </cell>
          <cell r="J399">
            <v>39804</v>
          </cell>
          <cell r="K399">
            <v>-535</v>
          </cell>
          <cell r="L399" t="str">
            <v>THB</v>
          </cell>
          <cell r="M399" t="str">
            <v>ค่าชิปปิ้ง INV.3086604978</v>
          </cell>
        </row>
        <row r="400">
          <cell r="A400" t="str">
            <v>@01@</v>
          </cell>
          <cell r="B400" t="str">
            <v>ค่าชิปปิ้ง</v>
          </cell>
          <cell r="C400" t="str">
            <v>490/24463</v>
          </cell>
          <cell r="D400" t="str">
            <v>0830033739</v>
          </cell>
          <cell r="E400" t="str">
            <v/>
          </cell>
          <cell r="F400" t="str">
            <v>KR</v>
          </cell>
          <cell r="G400" t="str">
            <v>31</v>
          </cell>
          <cell r="H400" t="str">
            <v>D7</v>
          </cell>
          <cell r="I400" t="str">
            <v>0934000903</v>
          </cell>
          <cell r="J400">
            <v>39804</v>
          </cell>
          <cell r="K400">
            <v>-749</v>
          </cell>
          <cell r="L400" t="str">
            <v>THB</v>
          </cell>
          <cell r="M400" t="str">
            <v>ค่าชิปปิ้ง INV.3086604979</v>
          </cell>
        </row>
        <row r="401">
          <cell r="A401" t="str">
            <v>@01@</v>
          </cell>
          <cell r="B401" t="str">
            <v>ค่าชิปปิ้ง</v>
          </cell>
          <cell r="C401" t="str">
            <v>490/24464</v>
          </cell>
          <cell r="D401" t="str">
            <v>0830033742</v>
          </cell>
          <cell r="E401" t="str">
            <v/>
          </cell>
          <cell r="F401" t="str">
            <v>KR</v>
          </cell>
          <cell r="G401" t="str">
            <v>31</v>
          </cell>
          <cell r="H401" t="str">
            <v>D7</v>
          </cell>
          <cell r="I401" t="str">
            <v>0934000903</v>
          </cell>
          <cell r="J401">
            <v>39804</v>
          </cell>
          <cell r="K401">
            <v>-749</v>
          </cell>
          <cell r="L401" t="str">
            <v>THB</v>
          </cell>
          <cell r="M401" t="str">
            <v>ค่าชิปปิ้ง INV.3086604980</v>
          </cell>
        </row>
        <row r="402">
          <cell r="A402" t="str">
            <v>@01@</v>
          </cell>
          <cell r="B402" t="str">
            <v>ค่าชิปปิ้ง</v>
          </cell>
          <cell r="C402" t="str">
            <v>490/24465</v>
          </cell>
          <cell r="D402" t="str">
            <v>0830033743</v>
          </cell>
          <cell r="E402" t="str">
            <v/>
          </cell>
          <cell r="F402" t="str">
            <v>KR</v>
          </cell>
          <cell r="G402" t="str">
            <v>31</v>
          </cell>
          <cell r="H402" t="str">
            <v>D7</v>
          </cell>
          <cell r="I402" t="str">
            <v>0934000903</v>
          </cell>
          <cell r="J402">
            <v>39804</v>
          </cell>
          <cell r="K402">
            <v>-749</v>
          </cell>
          <cell r="L402" t="str">
            <v>THB</v>
          </cell>
          <cell r="M402" t="str">
            <v>ค่าชิปปิ้ง INV.3086604981</v>
          </cell>
        </row>
        <row r="403">
          <cell r="A403" t="str">
            <v>@01@</v>
          </cell>
          <cell r="B403" t="str">
            <v>ค่าชิปปิ้ง</v>
          </cell>
          <cell r="C403" t="str">
            <v>490/24466</v>
          </cell>
          <cell r="D403" t="str">
            <v>0830033745</v>
          </cell>
          <cell r="E403" t="str">
            <v/>
          </cell>
          <cell r="F403" t="str">
            <v>KR</v>
          </cell>
          <cell r="G403" t="str">
            <v>31</v>
          </cell>
          <cell r="H403" t="str">
            <v>D7</v>
          </cell>
          <cell r="I403" t="str">
            <v>0934000903</v>
          </cell>
          <cell r="J403">
            <v>39804</v>
          </cell>
          <cell r="K403">
            <v>-749</v>
          </cell>
          <cell r="L403" t="str">
            <v>THB</v>
          </cell>
          <cell r="M403" t="str">
            <v>ค่าชิปปิ้ง INV.3086604982</v>
          </cell>
        </row>
        <row r="404">
          <cell r="A404" t="str">
            <v>@01@</v>
          </cell>
          <cell r="B404" t="str">
            <v>ค่าชิปปิ้ง</v>
          </cell>
          <cell r="C404" t="str">
            <v>490/24467</v>
          </cell>
          <cell r="D404" t="str">
            <v>0830033746</v>
          </cell>
          <cell r="E404" t="str">
            <v/>
          </cell>
          <cell r="F404" t="str">
            <v>KR</v>
          </cell>
          <cell r="G404" t="str">
            <v>31</v>
          </cell>
          <cell r="H404" t="str">
            <v>D7</v>
          </cell>
          <cell r="I404" t="str">
            <v>0934000903</v>
          </cell>
          <cell r="J404">
            <v>39804</v>
          </cell>
          <cell r="K404">
            <v>-749</v>
          </cell>
          <cell r="L404" t="str">
            <v>THB</v>
          </cell>
          <cell r="M404" t="str">
            <v>ค่าชิปปิ้ง INV.3086604983</v>
          </cell>
        </row>
        <row r="405">
          <cell r="A405" t="str">
            <v>@01@</v>
          </cell>
          <cell r="B405" t="str">
            <v>ค่าชิปปิ้ง</v>
          </cell>
          <cell r="C405" t="str">
            <v>490/24468</v>
          </cell>
          <cell r="D405" t="str">
            <v>0830033747</v>
          </cell>
          <cell r="E405" t="str">
            <v/>
          </cell>
          <cell r="F405" t="str">
            <v>KR</v>
          </cell>
          <cell r="G405" t="str">
            <v>31</v>
          </cell>
          <cell r="H405" t="str">
            <v>D7</v>
          </cell>
          <cell r="I405" t="str">
            <v>0934000903</v>
          </cell>
          <cell r="J405">
            <v>39804</v>
          </cell>
          <cell r="K405">
            <v>-749</v>
          </cell>
          <cell r="L405" t="str">
            <v>THB</v>
          </cell>
          <cell r="M405" t="str">
            <v>ค่าชิปปิ้ง INV.3086604984</v>
          </cell>
        </row>
        <row r="406">
          <cell r="A406" t="str">
            <v>@01@</v>
          </cell>
          <cell r="B406" t="str">
            <v>ค่าชิปปิ้ง</v>
          </cell>
          <cell r="C406" t="str">
            <v>490/24469</v>
          </cell>
          <cell r="D406" t="str">
            <v>0830033799</v>
          </cell>
          <cell r="E406" t="str">
            <v/>
          </cell>
          <cell r="F406" t="str">
            <v>KR</v>
          </cell>
          <cell r="G406" t="str">
            <v>31</v>
          </cell>
          <cell r="H406" t="str">
            <v>D7</v>
          </cell>
          <cell r="I406" t="str">
            <v>0934000903</v>
          </cell>
          <cell r="J406">
            <v>39804</v>
          </cell>
          <cell r="K406">
            <v>-1391</v>
          </cell>
          <cell r="L406" t="str">
            <v>THB</v>
          </cell>
          <cell r="M406" t="str">
            <v>ค่าชิปปิ้ง INV.3086604985</v>
          </cell>
        </row>
        <row r="407">
          <cell r="A407" t="str">
            <v>@01@</v>
          </cell>
          <cell r="B407" t="str">
            <v>ค่าชิปปิ้ง</v>
          </cell>
          <cell r="C407" t="str">
            <v>490/24470</v>
          </cell>
          <cell r="D407" t="str">
            <v>0830033800</v>
          </cell>
          <cell r="E407" t="str">
            <v/>
          </cell>
          <cell r="F407" t="str">
            <v>KR</v>
          </cell>
          <cell r="G407" t="str">
            <v>31</v>
          </cell>
          <cell r="H407" t="str">
            <v>D7</v>
          </cell>
          <cell r="I407" t="str">
            <v>0934000903</v>
          </cell>
          <cell r="J407">
            <v>39804</v>
          </cell>
          <cell r="K407">
            <v>-1819</v>
          </cell>
          <cell r="L407" t="str">
            <v>THB</v>
          </cell>
          <cell r="M407" t="str">
            <v>ค่าชิปปิ้ง INV.3086604987</v>
          </cell>
        </row>
        <row r="408">
          <cell r="A408" t="str">
            <v>@01@</v>
          </cell>
          <cell r="B408" t="str">
            <v>ค่าชิปปิ้ง</v>
          </cell>
          <cell r="C408" t="str">
            <v>490/24471</v>
          </cell>
          <cell r="D408" t="str">
            <v>0830033801</v>
          </cell>
          <cell r="E408" t="str">
            <v/>
          </cell>
          <cell r="F408" t="str">
            <v>KR</v>
          </cell>
          <cell r="G408" t="str">
            <v>31</v>
          </cell>
          <cell r="H408" t="str">
            <v>D7</v>
          </cell>
          <cell r="I408" t="str">
            <v>0934000903</v>
          </cell>
          <cell r="J408">
            <v>39804</v>
          </cell>
          <cell r="K408">
            <v>-535</v>
          </cell>
          <cell r="L408" t="str">
            <v>THB</v>
          </cell>
          <cell r="M408" t="str">
            <v>ค่าชิปปิ้ง INV.3086604990</v>
          </cell>
        </row>
        <row r="409">
          <cell r="A409" t="str">
            <v>@01@</v>
          </cell>
          <cell r="B409" t="str">
            <v>ค่าชิปปิ้ง</v>
          </cell>
          <cell r="C409" t="str">
            <v>490/24472</v>
          </cell>
          <cell r="D409" t="str">
            <v>0830033802</v>
          </cell>
          <cell r="E409" t="str">
            <v/>
          </cell>
          <cell r="F409" t="str">
            <v>KR</v>
          </cell>
          <cell r="G409" t="str">
            <v>31</v>
          </cell>
          <cell r="H409" t="str">
            <v>D7</v>
          </cell>
          <cell r="I409" t="str">
            <v>0934000903</v>
          </cell>
          <cell r="J409">
            <v>39804</v>
          </cell>
          <cell r="K409">
            <v>-963</v>
          </cell>
          <cell r="L409" t="str">
            <v>THB</v>
          </cell>
          <cell r="M409" t="str">
            <v>ค่าชิปปิ้ง INV.3086604992</v>
          </cell>
        </row>
        <row r="410">
          <cell r="A410" t="str">
            <v>@01@</v>
          </cell>
          <cell r="B410" t="str">
            <v>ค่าชิปปิ้ง</v>
          </cell>
          <cell r="C410" t="str">
            <v>490/24473</v>
          </cell>
          <cell r="D410" t="str">
            <v>0830033748</v>
          </cell>
          <cell r="E410" t="str">
            <v/>
          </cell>
          <cell r="F410" t="str">
            <v>KR</v>
          </cell>
          <cell r="G410" t="str">
            <v>31</v>
          </cell>
          <cell r="H410" t="str">
            <v>D7</v>
          </cell>
          <cell r="I410" t="str">
            <v>0934000903</v>
          </cell>
          <cell r="J410">
            <v>39804</v>
          </cell>
          <cell r="K410">
            <v>-749</v>
          </cell>
          <cell r="L410" t="str">
            <v>THB</v>
          </cell>
          <cell r="M410" t="str">
            <v>ค่าชิปปิ้ง INV.3086604993</v>
          </cell>
        </row>
        <row r="411">
          <cell r="A411" t="str">
            <v>@01@</v>
          </cell>
          <cell r="B411" t="str">
            <v>ค่าชิปปิ้ง</v>
          </cell>
          <cell r="C411" t="str">
            <v>490/24474</v>
          </cell>
          <cell r="D411" t="str">
            <v>0830033750</v>
          </cell>
          <cell r="E411" t="str">
            <v/>
          </cell>
          <cell r="F411" t="str">
            <v>KR</v>
          </cell>
          <cell r="G411" t="str">
            <v>31</v>
          </cell>
          <cell r="H411" t="str">
            <v>D7</v>
          </cell>
          <cell r="I411" t="str">
            <v>0934000903</v>
          </cell>
          <cell r="J411">
            <v>39804</v>
          </cell>
          <cell r="K411">
            <v>-749</v>
          </cell>
          <cell r="L411" t="str">
            <v>THB</v>
          </cell>
          <cell r="M411" t="str">
            <v>ค่าชิปปิ้ง INV.3086604994</v>
          </cell>
        </row>
        <row r="412">
          <cell r="A412" t="str">
            <v>@01@</v>
          </cell>
          <cell r="B412" t="str">
            <v>ค่าชิปปิ้ง</v>
          </cell>
          <cell r="C412" t="str">
            <v>490/24475</v>
          </cell>
          <cell r="D412" t="str">
            <v>0830033803</v>
          </cell>
          <cell r="E412" t="str">
            <v/>
          </cell>
          <cell r="F412" t="str">
            <v>KR</v>
          </cell>
          <cell r="G412" t="str">
            <v>31</v>
          </cell>
          <cell r="H412" t="str">
            <v>D7</v>
          </cell>
          <cell r="I412" t="str">
            <v>0934000903</v>
          </cell>
          <cell r="J412">
            <v>39804</v>
          </cell>
          <cell r="K412">
            <v>-535</v>
          </cell>
          <cell r="L412" t="str">
            <v>THB</v>
          </cell>
          <cell r="M412" t="str">
            <v>ค่าชิปปิ้ง INV.3086604989</v>
          </cell>
        </row>
        <row r="413">
          <cell r="A413" t="str">
            <v>@01@</v>
          </cell>
          <cell r="B413" t="str">
            <v>ค่าชิปปิ้ง</v>
          </cell>
          <cell r="C413" t="str">
            <v>490/24476</v>
          </cell>
          <cell r="D413" t="str">
            <v>0830033804</v>
          </cell>
          <cell r="E413" t="str">
            <v/>
          </cell>
          <cell r="F413" t="str">
            <v>KR</v>
          </cell>
          <cell r="G413" t="str">
            <v>31</v>
          </cell>
          <cell r="H413" t="str">
            <v>D7</v>
          </cell>
          <cell r="I413" t="str">
            <v>0934000903</v>
          </cell>
          <cell r="J413">
            <v>39804</v>
          </cell>
          <cell r="K413">
            <v>-535</v>
          </cell>
          <cell r="L413" t="str">
            <v>THB</v>
          </cell>
          <cell r="M413" t="str">
            <v>ค่าชิปปิ้ง INV.3086604991</v>
          </cell>
        </row>
        <row r="414">
          <cell r="A414" t="str">
            <v>@01@</v>
          </cell>
          <cell r="B414" t="str">
            <v>ค่าชิปปิ้ง</v>
          </cell>
          <cell r="C414" t="str">
            <v>490/24477</v>
          </cell>
          <cell r="D414" t="str">
            <v>0830033751</v>
          </cell>
          <cell r="E414" t="str">
            <v/>
          </cell>
          <cell r="F414" t="str">
            <v>KR</v>
          </cell>
          <cell r="G414" t="str">
            <v>31</v>
          </cell>
          <cell r="H414" t="str">
            <v>D7</v>
          </cell>
          <cell r="I414" t="str">
            <v>0934000903</v>
          </cell>
          <cell r="J414">
            <v>39804</v>
          </cell>
          <cell r="K414">
            <v>-749</v>
          </cell>
          <cell r="L414" t="str">
            <v>THB</v>
          </cell>
          <cell r="M414" t="str">
            <v>ค่าชิปปิ้ง INV.3086604995</v>
          </cell>
        </row>
        <row r="415">
          <cell r="A415" t="str">
            <v>@01@</v>
          </cell>
          <cell r="B415" t="str">
            <v>ค่าชิปปิ้ง</v>
          </cell>
          <cell r="C415" t="str">
            <v>490/24478</v>
          </cell>
          <cell r="D415" t="str">
            <v>0830033753</v>
          </cell>
          <cell r="E415" t="str">
            <v/>
          </cell>
          <cell r="F415" t="str">
            <v>KR</v>
          </cell>
          <cell r="G415" t="str">
            <v>31</v>
          </cell>
          <cell r="H415" t="str">
            <v>D7</v>
          </cell>
          <cell r="I415" t="str">
            <v>0934000903</v>
          </cell>
          <cell r="J415">
            <v>39804</v>
          </cell>
          <cell r="K415">
            <v>-749</v>
          </cell>
          <cell r="L415" t="str">
            <v>THB</v>
          </cell>
          <cell r="M415" t="str">
            <v>ค่าชิปปิ้ง INV.3086604996</v>
          </cell>
        </row>
        <row r="416">
          <cell r="A416" t="str">
            <v>@01@</v>
          </cell>
          <cell r="B416" t="str">
            <v>ค่าชิปปิ้ง</v>
          </cell>
          <cell r="C416" t="str">
            <v>490/24479</v>
          </cell>
          <cell r="D416" t="str">
            <v>0830033754</v>
          </cell>
          <cell r="E416" t="str">
            <v/>
          </cell>
          <cell r="F416" t="str">
            <v>KR</v>
          </cell>
          <cell r="G416" t="str">
            <v>31</v>
          </cell>
          <cell r="H416" t="str">
            <v>D7</v>
          </cell>
          <cell r="I416" t="str">
            <v>0934000903</v>
          </cell>
          <cell r="J416">
            <v>39804</v>
          </cell>
          <cell r="K416">
            <v>-749</v>
          </cell>
          <cell r="L416" t="str">
            <v>THB</v>
          </cell>
          <cell r="M416" t="str">
            <v>ค่าชิปปิ้ง INV.3086604997</v>
          </cell>
        </row>
        <row r="417">
          <cell r="A417" t="str">
            <v>@01@</v>
          </cell>
          <cell r="B417" t="str">
            <v>ค่าชิปปิ้ง</v>
          </cell>
          <cell r="C417" t="str">
            <v>490/24480</v>
          </cell>
          <cell r="D417" t="str">
            <v>0830033756</v>
          </cell>
          <cell r="E417" t="str">
            <v/>
          </cell>
          <cell r="F417" t="str">
            <v>KR</v>
          </cell>
          <cell r="G417" t="str">
            <v>31</v>
          </cell>
          <cell r="H417" t="str">
            <v>D7</v>
          </cell>
          <cell r="I417" t="str">
            <v>0934000903</v>
          </cell>
          <cell r="J417">
            <v>39804</v>
          </cell>
          <cell r="K417">
            <v>-2461</v>
          </cell>
          <cell r="L417" t="str">
            <v>THB</v>
          </cell>
          <cell r="M417" t="str">
            <v>ค่าชิปปิ้ง INV.3086605000</v>
          </cell>
        </row>
        <row r="418">
          <cell r="A418" t="str">
            <v>@01@</v>
          </cell>
          <cell r="B418" t="str">
            <v>ค่าชิปปิ้ง</v>
          </cell>
          <cell r="C418" t="str">
            <v>490/24481</v>
          </cell>
          <cell r="D418" t="str">
            <v>0830033758</v>
          </cell>
          <cell r="E418" t="str">
            <v/>
          </cell>
          <cell r="F418" t="str">
            <v>KR</v>
          </cell>
          <cell r="G418" t="str">
            <v>31</v>
          </cell>
          <cell r="H418" t="str">
            <v>D7</v>
          </cell>
          <cell r="I418" t="str">
            <v>0934000903</v>
          </cell>
          <cell r="J418">
            <v>39804</v>
          </cell>
          <cell r="K418">
            <v>-1177</v>
          </cell>
          <cell r="L418" t="str">
            <v>THB</v>
          </cell>
          <cell r="M418" t="str">
            <v>ค่าชิปปิ้ง INV.3086605001</v>
          </cell>
        </row>
        <row r="419">
          <cell r="A419" t="str">
            <v>@01@</v>
          </cell>
          <cell r="B419" t="str">
            <v>ค่าชิปปิ้ง</v>
          </cell>
          <cell r="C419" t="str">
            <v>490/24482</v>
          </cell>
          <cell r="D419" t="str">
            <v>0830033760</v>
          </cell>
          <cell r="E419" t="str">
            <v/>
          </cell>
          <cell r="F419" t="str">
            <v>KR</v>
          </cell>
          <cell r="G419" t="str">
            <v>31</v>
          </cell>
          <cell r="H419" t="str">
            <v>D7</v>
          </cell>
          <cell r="I419" t="str">
            <v>0934000903</v>
          </cell>
          <cell r="J419">
            <v>39804</v>
          </cell>
          <cell r="K419">
            <v>-749</v>
          </cell>
          <cell r="L419" t="str">
            <v>THB</v>
          </cell>
          <cell r="M419" t="str">
            <v>ค่าชิปปิ้ง INV.3086605002</v>
          </cell>
        </row>
        <row r="420">
          <cell r="A420" t="str">
            <v>@01@</v>
          </cell>
          <cell r="B420" t="str">
            <v>ค่าชิปปิ้ง</v>
          </cell>
          <cell r="C420" t="str">
            <v>490/24483</v>
          </cell>
          <cell r="D420" t="str">
            <v>0830033762</v>
          </cell>
          <cell r="E420" t="str">
            <v/>
          </cell>
          <cell r="F420" t="str">
            <v>KR</v>
          </cell>
          <cell r="G420" t="str">
            <v>31</v>
          </cell>
          <cell r="H420" t="str">
            <v>D7</v>
          </cell>
          <cell r="I420" t="str">
            <v>0934000903</v>
          </cell>
          <cell r="J420">
            <v>39804</v>
          </cell>
          <cell r="K420">
            <v>-1605</v>
          </cell>
          <cell r="L420" t="str">
            <v>THB</v>
          </cell>
          <cell r="M420" t="str">
            <v>ค่าชิปปิ้ง INV.3086605003</v>
          </cell>
        </row>
        <row r="421">
          <cell r="A421" t="str">
            <v>@01@</v>
          </cell>
          <cell r="B421" t="str">
            <v>ค่าชิปปิ้ง</v>
          </cell>
          <cell r="C421" t="str">
            <v>490/24484</v>
          </cell>
          <cell r="D421" t="str">
            <v>0830033805</v>
          </cell>
          <cell r="E421" t="str">
            <v/>
          </cell>
          <cell r="F421" t="str">
            <v>KR</v>
          </cell>
          <cell r="G421" t="str">
            <v>31</v>
          </cell>
          <cell r="H421" t="str">
            <v>D7</v>
          </cell>
          <cell r="I421" t="str">
            <v>0934000903</v>
          </cell>
          <cell r="J421">
            <v>39804</v>
          </cell>
          <cell r="K421">
            <v>-2675</v>
          </cell>
          <cell r="L421" t="str">
            <v>THB</v>
          </cell>
          <cell r="M421" t="str">
            <v>ค่าชิปปิ้ง INV.3086605004</v>
          </cell>
        </row>
        <row r="422">
          <cell r="A422" t="str">
            <v>@01@</v>
          </cell>
          <cell r="B422" t="str">
            <v>ค่าชิปปิ้ง</v>
          </cell>
          <cell r="C422" t="str">
            <v>490/24485</v>
          </cell>
          <cell r="D422" t="str">
            <v>0830033806</v>
          </cell>
          <cell r="E422" t="str">
            <v/>
          </cell>
          <cell r="F422" t="str">
            <v>KR</v>
          </cell>
          <cell r="G422" t="str">
            <v>31</v>
          </cell>
          <cell r="H422" t="str">
            <v>D7</v>
          </cell>
          <cell r="I422" t="str">
            <v>0934000903</v>
          </cell>
          <cell r="J422">
            <v>39804</v>
          </cell>
          <cell r="K422">
            <v>-535</v>
          </cell>
          <cell r="L422" t="str">
            <v>THB</v>
          </cell>
          <cell r="M422" t="str">
            <v>ค่าชิปปิ้ง INV.3086605005</v>
          </cell>
        </row>
        <row r="423">
          <cell r="A423" t="str">
            <v>@01@</v>
          </cell>
          <cell r="B423" t="str">
            <v>ค่าชิปปิ้ง</v>
          </cell>
          <cell r="C423" t="str">
            <v>490/24486</v>
          </cell>
          <cell r="D423" t="str">
            <v>0830033807</v>
          </cell>
          <cell r="E423" t="str">
            <v/>
          </cell>
          <cell r="F423" t="str">
            <v>KR</v>
          </cell>
          <cell r="G423" t="str">
            <v>31</v>
          </cell>
          <cell r="H423" t="str">
            <v>D7</v>
          </cell>
          <cell r="I423" t="str">
            <v>0934000903</v>
          </cell>
          <cell r="J423">
            <v>39804</v>
          </cell>
          <cell r="K423">
            <v>-535</v>
          </cell>
          <cell r="L423" t="str">
            <v>THB</v>
          </cell>
          <cell r="M423" t="str">
            <v>ค่าชิปปิ้ง INV.3086605006</v>
          </cell>
        </row>
        <row r="424">
          <cell r="A424" t="str">
            <v>@01@</v>
          </cell>
          <cell r="B424" t="str">
            <v>ค่าชิปปิ้ง</v>
          </cell>
          <cell r="C424" t="str">
            <v>490/24487</v>
          </cell>
          <cell r="D424" t="str">
            <v>0830033808</v>
          </cell>
          <cell r="E424" t="str">
            <v/>
          </cell>
          <cell r="F424" t="str">
            <v>KR</v>
          </cell>
          <cell r="G424" t="str">
            <v>31</v>
          </cell>
          <cell r="H424" t="str">
            <v>D7</v>
          </cell>
          <cell r="I424" t="str">
            <v>0934000903</v>
          </cell>
          <cell r="J424">
            <v>39804</v>
          </cell>
          <cell r="K424">
            <v>-535</v>
          </cell>
          <cell r="L424" t="str">
            <v>THB</v>
          </cell>
          <cell r="M424" t="str">
            <v>ค่าชิปปิ้ง INV.3086605007</v>
          </cell>
        </row>
        <row r="425">
          <cell r="A425" t="str">
            <v>@01@</v>
          </cell>
          <cell r="B425" t="str">
            <v>ค่าชิปปิ้ง</v>
          </cell>
          <cell r="C425" t="str">
            <v>490/24488</v>
          </cell>
          <cell r="D425" t="str">
            <v>0830033809</v>
          </cell>
          <cell r="E425" t="str">
            <v/>
          </cell>
          <cell r="F425" t="str">
            <v>KR</v>
          </cell>
          <cell r="G425" t="str">
            <v>31</v>
          </cell>
          <cell r="H425" t="str">
            <v>D7</v>
          </cell>
          <cell r="I425" t="str">
            <v>0934000903</v>
          </cell>
          <cell r="J425">
            <v>39804</v>
          </cell>
          <cell r="K425">
            <v>-1391</v>
          </cell>
          <cell r="L425" t="str">
            <v>THB</v>
          </cell>
          <cell r="M425" t="str">
            <v>ค่าชิปปิ้ง INV.3086605008</v>
          </cell>
        </row>
        <row r="426">
          <cell r="A426" t="str">
            <v>@01@</v>
          </cell>
          <cell r="B426" t="str">
            <v>ค่าชิปปิ้ง</v>
          </cell>
          <cell r="C426" t="str">
            <v>490/24489</v>
          </cell>
          <cell r="D426" t="str">
            <v>0830033810</v>
          </cell>
          <cell r="E426" t="str">
            <v/>
          </cell>
          <cell r="F426" t="str">
            <v>KR</v>
          </cell>
          <cell r="G426" t="str">
            <v>31</v>
          </cell>
          <cell r="H426" t="str">
            <v>D7</v>
          </cell>
          <cell r="I426" t="str">
            <v>0934000903</v>
          </cell>
          <cell r="J426">
            <v>39804</v>
          </cell>
          <cell r="K426">
            <v>-535</v>
          </cell>
          <cell r="L426" t="str">
            <v>THB</v>
          </cell>
          <cell r="M426" t="str">
            <v>ค่าชิปปิ้ง INV.3086605009</v>
          </cell>
        </row>
        <row r="427">
          <cell r="A427" t="str">
            <v>@01@</v>
          </cell>
          <cell r="B427" t="str">
            <v>ค่าชิปปิ้ง</v>
          </cell>
          <cell r="C427" t="str">
            <v>490/24490</v>
          </cell>
          <cell r="D427" t="str">
            <v>0830033811</v>
          </cell>
          <cell r="E427" t="str">
            <v/>
          </cell>
          <cell r="F427" t="str">
            <v>KR</v>
          </cell>
          <cell r="G427" t="str">
            <v>31</v>
          </cell>
          <cell r="H427" t="str">
            <v>D7</v>
          </cell>
          <cell r="I427" t="str">
            <v>0934000903</v>
          </cell>
          <cell r="J427">
            <v>39804</v>
          </cell>
          <cell r="K427">
            <v>-535</v>
          </cell>
          <cell r="L427" t="str">
            <v>THB</v>
          </cell>
          <cell r="M427" t="str">
            <v>ค่าชิปปิ้ง INV.3086605010</v>
          </cell>
        </row>
        <row r="428">
          <cell r="A428" t="str">
            <v>@01@</v>
          </cell>
          <cell r="B428" t="str">
            <v>ค่าชิปปิ้ง</v>
          </cell>
          <cell r="C428" t="str">
            <v>490/24491</v>
          </cell>
          <cell r="D428" t="str">
            <v>0830033812</v>
          </cell>
          <cell r="E428" t="str">
            <v/>
          </cell>
          <cell r="F428" t="str">
            <v>KR</v>
          </cell>
          <cell r="G428" t="str">
            <v>31</v>
          </cell>
          <cell r="H428" t="str">
            <v>D7</v>
          </cell>
          <cell r="I428" t="str">
            <v>0934000903</v>
          </cell>
          <cell r="J428">
            <v>39804</v>
          </cell>
          <cell r="K428">
            <v>-963</v>
          </cell>
          <cell r="L428" t="str">
            <v>THB</v>
          </cell>
          <cell r="M428" t="str">
            <v>ค่าชิปปิ้ง INV.3086605012</v>
          </cell>
        </row>
        <row r="429">
          <cell r="A429" t="str">
            <v>@01@</v>
          </cell>
          <cell r="B429" t="str">
            <v>ค่าชิปปิ้ง</v>
          </cell>
          <cell r="C429" t="str">
            <v>490/24492</v>
          </cell>
          <cell r="D429" t="str">
            <v>0830033764</v>
          </cell>
          <cell r="E429" t="str">
            <v/>
          </cell>
          <cell r="F429" t="str">
            <v>KR</v>
          </cell>
          <cell r="G429" t="str">
            <v>31</v>
          </cell>
          <cell r="H429" t="str">
            <v>D7</v>
          </cell>
          <cell r="I429" t="str">
            <v>0934000903</v>
          </cell>
          <cell r="J429">
            <v>39804</v>
          </cell>
          <cell r="K429">
            <v>-749</v>
          </cell>
          <cell r="L429" t="str">
            <v>THB</v>
          </cell>
          <cell r="M429" t="str">
            <v>ค่าชิปปิ้ง INV.3086605013</v>
          </cell>
        </row>
        <row r="430">
          <cell r="A430" t="str">
            <v>@01@</v>
          </cell>
          <cell r="B430" t="str">
            <v>ค่าชิปปิ้ง</v>
          </cell>
          <cell r="C430" t="str">
            <v>490/24493</v>
          </cell>
          <cell r="D430" t="str">
            <v>0830033766</v>
          </cell>
          <cell r="E430" t="str">
            <v/>
          </cell>
          <cell r="F430" t="str">
            <v>KR</v>
          </cell>
          <cell r="G430" t="str">
            <v>31</v>
          </cell>
          <cell r="H430" t="str">
            <v>D7</v>
          </cell>
          <cell r="I430" t="str">
            <v>0934000903</v>
          </cell>
          <cell r="J430">
            <v>39804</v>
          </cell>
          <cell r="K430">
            <v>-749</v>
          </cell>
          <cell r="L430" t="str">
            <v>THB</v>
          </cell>
          <cell r="M430" t="str">
            <v>ค่าชิปปิ้ง INV.3086605014</v>
          </cell>
        </row>
        <row r="431">
          <cell r="A431" t="str">
            <v>@01@</v>
          </cell>
          <cell r="B431" t="str">
            <v>ค่าชิปปิ้ง</v>
          </cell>
          <cell r="C431" t="str">
            <v>490/24494</v>
          </cell>
          <cell r="D431" t="str">
            <v>0830033768</v>
          </cell>
          <cell r="E431" t="str">
            <v/>
          </cell>
          <cell r="F431" t="str">
            <v>KR</v>
          </cell>
          <cell r="G431" t="str">
            <v>31</v>
          </cell>
          <cell r="H431" t="str">
            <v>D7</v>
          </cell>
          <cell r="I431" t="str">
            <v>0934000903</v>
          </cell>
          <cell r="J431">
            <v>39804</v>
          </cell>
          <cell r="K431">
            <v>-1605</v>
          </cell>
          <cell r="L431" t="str">
            <v>THB</v>
          </cell>
          <cell r="M431" t="str">
            <v>ค่าชิปปิ้ง INV.3086605015</v>
          </cell>
        </row>
        <row r="432">
          <cell r="A432" t="str">
            <v>@01@</v>
          </cell>
          <cell r="B432" t="str">
            <v>ค่าชิปปิ้ง</v>
          </cell>
          <cell r="C432" t="str">
            <v>490/24495</v>
          </cell>
          <cell r="D432" t="str">
            <v>0830033813</v>
          </cell>
          <cell r="E432" t="str">
            <v/>
          </cell>
          <cell r="F432" t="str">
            <v>KR</v>
          </cell>
          <cell r="G432" t="str">
            <v>31</v>
          </cell>
          <cell r="H432" t="str">
            <v>D7</v>
          </cell>
          <cell r="I432" t="str">
            <v>0934000903</v>
          </cell>
          <cell r="J432">
            <v>39804</v>
          </cell>
          <cell r="K432">
            <v>-535</v>
          </cell>
          <cell r="L432" t="str">
            <v>THB</v>
          </cell>
          <cell r="M432" t="str">
            <v>ค่าชิปปิ้ง INV.3086605017</v>
          </cell>
        </row>
        <row r="433">
          <cell r="A433" t="str">
            <v>@01@</v>
          </cell>
          <cell r="B433" t="str">
            <v>ค่าชิปปิ้ง</v>
          </cell>
          <cell r="C433" t="str">
            <v>490/24496</v>
          </cell>
          <cell r="D433" t="str">
            <v>0830033814</v>
          </cell>
          <cell r="E433" t="str">
            <v/>
          </cell>
          <cell r="F433" t="str">
            <v>KR</v>
          </cell>
          <cell r="G433" t="str">
            <v>31</v>
          </cell>
          <cell r="H433" t="str">
            <v>D7</v>
          </cell>
          <cell r="I433" t="str">
            <v>0934000903</v>
          </cell>
          <cell r="J433">
            <v>39804</v>
          </cell>
          <cell r="K433">
            <v>-535</v>
          </cell>
          <cell r="L433" t="str">
            <v>THB</v>
          </cell>
          <cell r="M433" t="str">
            <v>ค่าชิปปิ้ง INV.3086605018</v>
          </cell>
        </row>
        <row r="434">
          <cell r="A434" t="str">
            <v>@01@</v>
          </cell>
          <cell r="B434" t="str">
            <v>ค่าชิปปิ้ง</v>
          </cell>
          <cell r="C434" t="str">
            <v>490/24497</v>
          </cell>
          <cell r="D434" t="str">
            <v>0830033815</v>
          </cell>
          <cell r="E434" t="str">
            <v/>
          </cell>
          <cell r="F434" t="str">
            <v>KR</v>
          </cell>
          <cell r="G434" t="str">
            <v>31</v>
          </cell>
          <cell r="H434" t="str">
            <v>D7</v>
          </cell>
          <cell r="I434" t="str">
            <v>0934000903</v>
          </cell>
          <cell r="J434">
            <v>39804</v>
          </cell>
          <cell r="K434">
            <v>-535</v>
          </cell>
          <cell r="L434" t="str">
            <v>THB</v>
          </cell>
          <cell r="M434" t="str">
            <v>ค่าชิปปิ้ง INV.3086605019</v>
          </cell>
        </row>
        <row r="435">
          <cell r="A435" t="str">
            <v>@01@</v>
          </cell>
          <cell r="B435" t="str">
            <v>ค่าชิปปิ้ง</v>
          </cell>
          <cell r="C435" t="str">
            <v>490/24498</v>
          </cell>
          <cell r="D435" t="str">
            <v>0830033816</v>
          </cell>
          <cell r="E435" t="str">
            <v/>
          </cell>
          <cell r="F435" t="str">
            <v>KR</v>
          </cell>
          <cell r="G435" t="str">
            <v>31</v>
          </cell>
          <cell r="H435" t="str">
            <v>D7</v>
          </cell>
          <cell r="I435" t="str">
            <v>0934000903</v>
          </cell>
          <cell r="J435">
            <v>39804</v>
          </cell>
          <cell r="K435">
            <v>-535</v>
          </cell>
          <cell r="L435" t="str">
            <v>THB</v>
          </cell>
          <cell r="M435" t="str">
            <v>ค่าชิปปิ้ง INV.3086605020</v>
          </cell>
        </row>
        <row r="436">
          <cell r="A436" t="str">
            <v>@01@</v>
          </cell>
          <cell r="B436" t="str">
            <v>ค่าชิปปิ้ง</v>
          </cell>
          <cell r="C436" t="str">
            <v>490/24499</v>
          </cell>
          <cell r="D436" t="str">
            <v>0830033817</v>
          </cell>
          <cell r="E436" t="str">
            <v/>
          </cell>
          <cell r="F436" t="str">
            <v>KR</v>
          </cell>
          <cell r="G436" t="str">
            <v>31</v>
          </cell>
          <cell r="H436" t="str">
            <v>D7</v>
          </cell>
          <cell r="I436" t="str">
            <v>0934000903</v>
          </cell>
          <cell r="J436">
            <v>39804</v>
          </cell>
          <cell r="K436">
            <v>-535</v>
          </cell>
          <cell r="L436" t="str">
            <v>THB</v>
          </cell>
          <cell r="M436" t="str">
            <v>ค่าชิปปิ้ง INV.3086605021</v>
          </cell>
        </row>
        <row r="437">
          <cell r="A437" t="str">
            <v>@01@</v>
          </cell>
          <cell r="B437" t="str">
            <v>ค่าชิปปิ้ง</v>
          </cell>
          <cell r="C437" t="str">
            <v>490/24500</v>
          </cell>
          <cell r="D437" t="str">
            <v>0830033818</v>
          </cell>
          <cell r="E437" t="str">
            <v/>
          </cell>
          <cell r="F437" t="str">
            <v>KR</v>
          </cell>
          <cell r="G437" t="str">
            <v>31</v>
          </cell>
          <cell r="H437" t="str">
            <v>D7</v>
          </cell>
          <cell r="I437" t="str">
            <v>0934000903</v>
          </cell>
          <cell r="J437">
            <v>39804</v>
          </cell>
          <cell r="K437">
            <v>-963</v>
          </cell>
          <cell r="L437" t="str">
            <v>THB</v>
          </cell>
          <cell r="M437" t="str">
            <v>ค่าชิปปิ้ง INV.3086605022</v>
          </cell>
        </row>
        <row r="438">
          <cell r="A438" t="str">
            <v>@01@</v>
          </cell>
          <cell r="B438" t="str">
            <v>ค่าชิปปิ้ง</v>
          </cell>
          <cell r="C438" t="str">
            <v>491/24501</v>
          </cell>
          <cell r="D438" t="str">
            <v>0830033819</v>
          </cell>
          <cell r="E438" t="str">
            <v/>
          </cell>
          <cell r="F438" t="str">
            <v>KR</v>
          </cell>
          <cell r="G438" t="str">
            <v>31</v>
          </cell>
          <cell r="H438" t="str">
            <v>D7</v>
          </cell>
          <cell r="I438" t="str">
            <v>0934000903</v>
          </cell>
          <cell r="J438">
            <v>39804</v>
          </cell>
          <cell r="K438">
            <v>-1391</v>
          </cell>
          <cell r="L438" t="str">
            <v>THB</v>
          </cell>
          <cell r="M438" t="str">
            <v>ค่าชิปปิ้ง INV.3086605025</v>
          </cell>
        </row>
        <row r="439">
          <cell r="A439" t="str">
            <v>@01@</v>
          </cell>
          <cell r="B439" t="str">
            <v>ค่าชิปปิ้ง</v>
          </cell>
          <cell r="C439" t="str">
            <v>491/24502</v>
          </cell>
          <cell r="D439" t="str">
            <v>0830033820</v>
          </cell>
          <cell r="E439" t="str">
            <v/>
          </cell>
          <cell r="F439" t="str">
            <v>KR</v>
          </cell>
          <cell r="G439" t="str">
            <v>31</v>
          </cell>
          <cell r="H439" t="str">
            <v>D7</v>
          </cell>
          <cell r="I439" t="str">
            <v>0934000903</v>
          </cell>
          <cell r="J439">
            <v>39804</v>
          </cell>
          <cell r="K439">
            <v>-535</v>
          </cell>
          <cell r="L439" t="str">
            <v>THB</v>
          </cell>
          <cell r="M439" t="str">
            <v>ค่าชิปปิ้ง INV.3086605026</v>
          </cell>
        </row>
        <row r="440">
          <cell r="A440" t="str">
            <v>@01@</v>
          </cell>
          <cell r="B440" t="str">
            <v>ค่าชิปปิ้ง</v>
          </cell>
          <cell r="C440" t="str">
            <v>491/24503</v>
          </cell>
          <cell r="D440" t="str">
            <v>0830033821</v>
          </cell>
          <cell r="E440" t="str">
            <v/>
          </cell>
          <cell r="F440" t="str">
            <v>KR</v>
          </cell>
          <cell r="G440" t="str">
            <v>31</v>
          </cell>
          <cell r="H440" t="str">
            <v>D7</v>
          </cell>
          <cell r="I440" t="str">
            <v>0934000903</v>
          </cell>
          <cell r="J440">
            <v>39804</v>
          </cell>
          <cell r="K440">
            <v>-535</v>
          </cell>
          <cell r="L440" t="str">
            <v>THB</v>
          </cell>
          <cell r="M440" t="str">
            <v>ค่าชิปปิ้ง INV.3086605027</v>
          </cell>
        </row>
        <row r="441">
          <cell r="A441" t="str">
            <v>@01@</v>
          </cell>
          <cell r="B441" t="str">
            <v>ค่าชิปปิ้ง</v>
          </cell>
          <cell r="C441" t="str">
            <v>491/24504</v>
          </cell>
          <cell r="D441" t="str">
            <v>0830033822</v>
          </cell>
          <cell r="E441" t="str">
            <v/>
          </cell>
          <cell r="F441" t="str">
            <v>KR</v>
          </cell>
          <cell r="G441" t="str">
            <v>31</v>
          </cell>
          <cell r="H441" t="str">
            <v>D7</v>
          </cell>
          <cell r="I441" t="str">
            <v>0934000903</v>
          </cell>
          <cell r="J441">
            <v>39804</v>
          </cell>
          <cell r="K441">
            <v>-1391</v>
          </cell>
          <cell r="L441" t="str">
            <v>THB</v>
          </cell>
          <cell r="M441" t="str">
            <v>ค่าชิปปิ้ง INV.3086605028</v>
          </cell>
        </row>
        <row r="442">
          <cell r="A442" t="str">
            <v>@01@</v>
          </cell>
          <cell r="B442" t="str">
            <v>ค่าชิปปิ้ง</v>
          </cell>
          <cell r="C442" t="str">
            <v>491/24505</v>
          </cell>
          <cell r="D442" t="str">
            <v>0830033823</v>
          </cell>
          <cell r="E442" t="str">
            <v/>
          </cell>
          <cell r="F442" t="str">
            <v>KR</v>
          </cell>
          <cell r="G442" t="str">
            <v>31</v>
          </cell>
          <cell r="H442" t="str">
            <v>D7</v>
          </cell>
          <cell r="I442" t="str">
            <v>0934000903</v>
          </cell>
          <cell r="J442">
            <v>39804</v>
          </cell>
          <cell r="K442">
            <v>-6955</v>
          </cell>
          <cell r="L442" t="str">
            <v>THB</v>
          </cell>
          <cell r="M442" t="str">
            <v>ค่าชิปปิ้ง INV.3086605029</v>
          </cell>
        </row>
        <row r="443">
          <cell r="A443" t="str">
            <v>@01@</v>
          </cell>
          <cell r="B443" t="str">
            <v>ค่าชิปปิ้ง</v>
          </cell>
          <cell r="C443" t="str">
            <v>491/24506</v>
          </cell>
          <cell r="D443" t="str">
            <v>0830033769</v>
          </cell>
          <cell r="E443" t="str">
            <v/>
          </cell>
          <cell r="F443" t="str">
            <v>KR</v>
          </cell>
          <cell r="G443" t="str">
            <v>31</v>
          </cell>
          <cell r="H443" t="str">
            <v>D7</v>
          </cell>
          <cell r="I443" t="str">
            <v>0934000903</v>
          </cell>
          <cell r="J443">
            <v>39804</v>
          </cell>
          <cell r="K443">
            <v>-2461</v>
          </cell>
          <cell r="L443" t="str">
            <v>THB</v>
          </cell>
          <cell r="M443" t="str">
            <v>ค่าชิปปิ้ง INV.3086605030</v>
          </cell>
        </row>
        <row r="444">
          <cell r="A444" t="str">
            <v>@01@</v>
          </cell>
          <cell r="B444" t="str">
            <v>ค่าชิปปิ้ง</v>
          </cell>
          <cell r="C444" t="str">
            <v>491/24507</v>
          </cell>
          <cell r="D444" t="str">
            <v>0830033772</v>
          </cell>
          <cell r="E444" t="str">
            <v/>
          </cell>
          <cell r="F444" t="str">
            <v>KR</v>
          </cell>
          <cell r="G444" t="str">
            <v>31</v>
          </cell>
          <cell r="H444" t="str">
            <v>D7</v>
          </cell>
          <cell r="I444" t="str">
            <v>0934000903</v>
          </cell>
          <cell r="J444">
            <v>39804</v>
          </cell>
          <cell r="K444">
            <v>-749</v>
          </cell>
          <cell r="L444" t="str">
            <v>THB</v>
          </cell>
          <cell r="M444" t="str">
            <v>ค่าชิปปิ้ง INV.3086605032</v>
          </cell>
        </row>
        <row r="445">
          <cell r="A445" t="str">
            <v>@01@</v>
          </cell>
          <cell r="B445" t="str">
            <v>ค่าชิปปิ้ง</v>
          </cell>
          <cell r="C445" t="str">
            <v>491/24508</v>
          </cell>
          <cell r="D445" t="str">
            <v>0830033776</v>
          </cell>
          <cell r="E445" t="str">
            <v/>
          </cell>
          <cell r="F445" t="str">
            <v>KR</v>
          </cell>
          <cell r="G445" t="str">
            <v>31</v>
          </cell>
          <cell r="H445" t="str">
            <v>D7</v>
          </cell>
          <cell r="I445" t="str">
            <v>0934000903</v>
          </cell>
          <cell r="J445">
            <v>39804</v>
          </cell>
          <cell r="K445">
            <v>-1391</v>
          </cell>
          <cell r="L445" t="str">
            <v>THB</v>
          </cell>
          <cell r="M445" t="str">
            <v>ค่าชิปปิ้ง INV.3086605034,5035,5036,5038</v>
          </cell>
        </row>
        <row r="446">
          <cell r="A446" t="str">
            <v>@01@</v>
          </cell>
          <cell r="B446" t="str">
            <v>ค่าชิปปิ้ง</v>
          </cell>
          <cell r="C446" t="str">
            <v>491/24509</v>
          </cell>
          <cell r="D446" t="str">
            <v>0830033824</v>
          </cell>
          <cell r="E446" t="str">
            <v/>
          </cell>
          <cell r="F446" t="str">
            <v>KR</v>
          </cell>
          <cell r="G446" t="str">
            <v>31</v>
          </cell>
          <cell r="H446" t="str">
            <v>D7</v>
          </cell>
          <cell r="I446" t="str">
            <v>0934000903</v>
          </cell>
          <cell r="J446">
            <v>39804</v>
          </cell>
          <cell r="K446">
            <v>-963</v>
          </cell>
          <cell r="L446" t="str">
            <v>THB</v>
          </cell>
          <cell r="M446" t="str">
            <v>ค่าชิปปิ้ง INV.3086605037</v>
          </cell>
        </row>
        <row r="447">
          <cell r="A447" t="str">
            <v>@01@</v>
          </cell>
          <cell r="B447" t="str">
            <v>ค่าชิปปิ้ง</v>
          </cell>
          <cell r="C447" t="str">
            <v>491/24510</v>
          </cell>
          <cell r="D447" t="str">
            <v>0830033778</v>
          </cell>
          <cell r="E447" t="str">
            <v/>
          </cell>
          <cell r="F447" t="str">
            <v>KR</v>
          </cell>
          <cell r="G447" t="str">
            <v>31</v>
          </cell>
          <cell r="H447" t="str">
            <v>D7</v>
          </cell>
          <cell r="I447" t="str">
            <v>0934000903</v>
          </cell>
          <cell r="J447">
            <v>39804</v>
          </cell>
          <cell r="K447">
            <v>-1070</v>
          </cell>
          <cell r="L447" t="str">
            <v>THB</v>
          </cell>
          <cell r="M447" t="str">
            <v>ค่าชิปปิ้ง INV.3086605052,5053,5055,5057</v>
          </cell>
        </row>
        <row r="448">
          <cell r="A448" t="str">
            <v>@01@</v>
          </cell>
          <cell r="B448" t="str">
            <v>ค่าชิปปิ้ง</v>
          </cell>
          <cell r="C448" t="str">
            <v>491/24511</v>
          </cell>
          <cell r="D448" t="str">
            <v>0830033791</v>
          </cell>
          <cell r="E448" t="str">
            <v/>
          </cell>
          <cell r="F448" t="str">
            <v>KR</v>
          </cell>
          <cell r="G448" t="str">
            <v>31</v>
          </cell>
          <cell r="H448" t="str">
            <v>D7</v>
          </cell>
          <cell r="I448" t="str">
            <v>0934000903</v>
          </cell>
          <cell r="J448">
            <v>39804</v>
          </cell>
          <cell r="K448">
            <v>-3959</v>
          </cell>
          <cell r="L448" t="str">
            <v>THB</v>
          </cell>
          <cell r="M448" t="str">
            <v>ค่าชิปปิ้ง INV.3086604956</v>
          </cell>
        </row>
        <row r="449">
          <cell r="A449" t="str">
            <v>@01@</v>
          </cell>
          <cell r="B449" t="str">
            <v>ค่าชิปปิ้ง</v>
          </cell>
          <cell r="C449" t="str">
            <v>491/24512</v>
          </cell>
          <cell r="D449" t="str">
            <v>0830033784</v>
          </cell>
          <cell r="E449" t="str">
            <v/>
          </cell>
          <cell r="F449" t="str">
            <v>KR</v>
          </cell>
          <cell r="G449" t="str">
            <v>31</v>
          </cell>
          <cell r="H449" t="str">
            <v>D7</v>
          </cell>
          <cell r="I449" t="str">
            <v>0934000903</v>
          </cell>
          <cell r="J449">
            <v>39804</v>
          </cell>
          <cell r="K449">
            <v>-963</v>
          </cell>
          <cell r="L449" t="str">
            <v>THB</v>
          </cell>
          <cell r="M449" t="str">
            <v>ค่าชิปปิ้ง INV.3086604921</v>
          </cell>
        </row>
        <row r="450">
          <cell r="A450" t="str">
            <v>@01@</v>
          </cell>
          <cell r="B450" t="str">
            <v>ค่าชิปปิ้ง</v>
          </cell>
          <cell r="C450" t="str">
            <v>491/24513</v>
          </cell>
          <cell r="D450" t="str">
            <v>0830033783</v>
          </cell>
          <cell r="E450" t="str">
            <v/>
          </cell>
          <cell r="F450" t="str">
            <v>KR</v>
          </cell>
          <cell r="G450" t="str">
            <v>31</v>
          </cell>
          <cell r="H450" t="str">
            <v>D7</v>
          </cell>
          <cell r="I450" t="str">
            <v>0934000903</v>
          </cell>
          <cell r="J450">
            <v>39804</v>
          </cell>
          <cell r="K450">
            <v>-1070</v>
          </cell>
          <cell r="L450" t="str">
            <v>THB</v>
          </cell>
          <cell r="M450" t="str">
            <v>ค่าชิปปิ้ง INV.F0169/08,F0620/08,F0621/08,F062/08</v>
          </cell>
        </row>
        <row r="451">
          <cell r="A451" t="str">
            <v>@01@</v>
          </cell>
          <cell r="B451" t="str">
            <v>ค่าชิปปิ้ง</v>
          </cell>
          <cell r="C451" t="str">
            <v>491/24523</v>
          </cell>
          <cell r="D451" t="str">
            <v>0830034597</v>
          </cell>
          <cell r="E451" t="str">
            <v/>
          </cell>
          <cell r="F451" t="str">
            <v>KR</v>
          </cell>
          <cell r="G451" t="str">
            <v>31</v>
          </cell>
          <cell r="H451" t="str">
            <v>D7</v>
          </cell>
          <cell r="I451" t="str">
            <v>0934001265</v>
          </cell>
          <cell r="J451">
            <v>39811</v>
          </cell>
          <cell r="K451">
            <v>-749</v>
          </cell>
          <cell r="L451" t="str">
            <v>THB</v>
          </cell>
          <cell r="M451" t="str">
            <v>ค่าชิปปิ้ง  INV.3086604999</v>
          </cell>
        </row>
        <row r="452">
          <cell r="A452" t="str">
            <v>@01@</v>
          </cell>
          <cell r="B452" t="str">
            <v>ค่าชิปปิ้ง</v>
          </cell>
          <cell r="C452" t="str">
            <v>491/24524</v>
          </cell>
          <cell r="D452" t="str">
            <v>0830034598</v>
          </cell>
          <cell r="E452" t="str">
            <v/>
          </cell>
          <cell r="F452" t="str">
            <v>KR</v>
          </cell>
          <cell r="G452" t="str">
            <v>31</v>
          </cell>
          <cell r="H452" t="str">
            <v>D7</v>
          </cell>
          <cell r="I452" t="str">
            <v>0934001265</v>
          </cell>
          <cell r="J452">
            <v>39811</v>
          </cell>
          <cell r="K452">
            <v>-749</v>
          </cell>
          <cell r="L452" t="str">
            <v>THB</v>
          </cell>
          <cell r="M452" t="str">
            <v>ค่าชิปปิ้ง  INV.3086605016</v>
          </cell>
        </row>
        <row r="453">
          <cell r="A453" t="str">
            <v>@01@</v>
          </cell>
          <cell r="B453" t="str">
            <v>ค่าชิปปิ้ง</v>
          </cell>
          <cell r="C453" t="str">
            <v>491/24525</v>
          </cell>
          <cell r="D453" t="str">
            <v>0830034502</v>
          </cell>
          <cell r="E453" t="str">
            <v/>
          </cell>
          <cell r="F453" t="str">
            <v>KR</v>
          </cell>
          <cell r="G453" t="str">
            <v>31</v>
          </cell>
          <cell r="H453" t="str">
            <v>D7</v>
          </cell>
          <cell r="I453" t="str">
            <v>0934001265</v>
          </cell>
          <cell r="J453">
            <v>39811</v>
          </cell>
          <cell r="K453">
            <v>-535</v>
          </cell>
          <cell r="L453" t="str">
            <v>THB</v>
          </cell>
          <cell r="M453" t="str">
            <v>ค่าชิปปิ้ง  INV.3086605023</v>
          </cell>
        </row>
        <row r="454">
          <cell r="A454" t="str">
            <v>@01@</v>
          </cell>
          <cell r="B454" t="str">
            <v>ค่าชิปปิ้ง</v>
          </cell>
          <cell r="C454" t="str">
            <v>491/24526</v>
          </cell>
          <cell r="D454" t="str">
            <v>0830034504</v>
          </cell>
          <cell r="E454" t="str">
            <v/>
          </cell>
          <cell r="F454" t="str">
            <v>KR</v>
          </cell>
          <cell r="G454" t="str">
            <v>31</v>
          </cell>
          <cell r="H454" t="str">
            <v>D7</v>
          </cell>
          <cell r="I454" t="str">
            <v>0934001265</v>
          </cell>
          <cell r="J454">
            <v>39811</v>
          </cell>
          <cell r="K454">
            <v>-535</v>
          </cell>
          <cell r="L454" t="str">
            <v>THB</v>
          </cell>
          <cell r="M454" t="str">
            <v>ค่าชิปปิ้ง  INV.3086605024</v>
          </cell>
        </row>
        <row r="455">
          <cell r="A455" t="str">
            <v>@01@</v>
          </cell>
          <cell r="B455" t="str">
            <v>ค่าชิปปิ้ง</v>
          </cell>
          <cell r="C455" t="str">
            <v>491/24527</v>
          </cell>
          <cell r="D455" t="str">
            <v>0830034505</v>
          </cell>
          <cell r="E455" t="str">
            <v/>
          </cell>
          <cell r="F455" t="str">
            <v>KR</v>
          </cell>
          <cell r="G455" t="str">
            <v>31</v>
          </cell>
          <cell r="H455" t="str">
            <v>D7</v>
          </cell>
          <cell r="I455" t="str">
            <v>0934001265</v>
          </cell>
          <cell r="J455">
            <v>39811</v>
          </cell>
          <cell r="K455">
            <v>-6955</v>
          </cell>
          <cell r="L455" t="str">
            <v>THB</v>
          </cell>
          <cell r="M455" t="str">
            <v>ค่าชิปปิ้ง  INV.3086605031</v>
          </cell>
        </row>
        <row r="456">
          <cell r="A456" t="str">
            <v>@01@</v>
          </cell>
          <cell r="B456" t="str">
            <v>ค่าชิปปิ้ง</v>
          </cell>
          <cell r="C456" t="str">
            <v>491/24528</v>
          </cell>
          <cell r="D456" t="str">
            <v>0830034506</v>
          </cell>
          <cell r="E456" t="str">
            <v/>
          </cell>
          <cell r="F456" t="str">
            <v>KR</v>
          </cell>
          <cell r="G456" t="str">
            <v>31</v>
          </cell>
          <cell r="H456" t="str">
            <v>D7</v>
          </cell>
          <cell r="I456" t="str">
            <v>0934001265</v>
          </cell>
          <cell r="J456">
            <v>39811</v>
          </cell>
          <cell r="K456">
            <v>-8667</v>
          </cell>
          <cell r="L456" t="str">
            <v>THB</v>
          </cell>
          <cell r="M456" t="str">
            <v>ค่าชิปปิ้ง  INV.3086605033</v>
          </cell>
        </row>
        <row r="457">
          <cell r="A457" t="str">
            <v>@01@</v>
          </cell>
          <cell r="B457" t="str">
            <v>ค่าชิปปิ้ง</v>
          </cell>
          <cell r="C457" t="str">
            <v>491/24529</v>
          </cell>
          <cell r="D457" t="str">
            <v>0830034507</v>
          </cell>
          <cell r="E457" t="str">
            <v/>
          </cell>
          <cell r="F457" t="str">
            <v>KR</v>
          </cell>
          <cell r="G457" t="str">
            <v>31</v>
          </cell>
          <cell r="H457" t="str">
            <v>D7</v>
          </cell>
          <cell r="I457" t="str">
            <v>0934001265</v>
          </cell>
          <cell r="J457">
            <v>39811</v>
          </cell>
          <cell r="K457">
            <v>-2247</v>
          </cell>
          <cell r="L457" t="str">
            <v>THB</v>
          </cell>
          <cell r="M457" t="str">
            <v>ค่าชิปปิ้ง  INV.3086605039</v>
          </cell>
        </row>
        <row r="458">
          <cell r="A458" t="str">
            <v>@01@</v>
          </cell>
          <cell r="B458" t="str">
            <v>ค่าชิปปิ้ง</v>
          </cell>
          <cell r="C458" t="str">
            <v>491/24531</v>
          </cell>
          <cell r="D458" t="str">
            <v>0830034509</v>
          </cell>
          <cell r="E458" t="str">
            <v/>
          </cell>
          <cell r="F458" t="str">
            <v>KR</v>
          </cell>
          <cell r="G458" t="str">
            <v>31</v>
          </cell>
          <cell r="H458" t="str">
            <v>D7</v>
          </cell>
          <cell r="I458" t="str">
            <v>0934001265</v>
          </cell>
          <cell r="J458">
            <v>39811</v>
          </cell>
          <cell r="K458">
            <v>-535</v>
          </cell>
          <cell r="L458" t="str">
            <v>THB</v>
          </cell>
          <cell r="M458" t="str">
            <v>ค่าชิปปิ้ง  INV.3086605042</v>
          </cell>
        </row>
        <row r="459">
          <cell r="A459" t="str">
            <v>@01@</v>
          </cell>
          <cell r="B459" t="str">
            <v>ค่าชิปปิ้ง</v>
          </cell>
          <cell r="C459" t="str">
            <v>491/24532</v>
          </cell>
          <cell r="D459" t="str">
            <v>0830034510</v>
          </cell>
          <cell r="E459" t="str">
            <v/>
          </cell>
          <cell r="F459" t="str">
            <v>KR</v>
          </cell>
          <cell r="G459" t="str">
            <v>31</v>
          </cell>
          <cell r="H459" t="str">
            <v>D7</v>
          </cell>
          <cell r="I459" t="str">
            <v>0934001265</v>
          </cell>
          <cell r="J459">
            <v>39811</v>
          </cell>
          <cell r="K459">
            <v>-535</v>
          </cell>
          <cell r="L459" t="str">
            <v>THB</v>
          </cell>
          <cell r="M459" t="str">
            <v>ค่าชิปปิ้ง  INV.3086605043</v>
          </cell>
        </row>
        <row r="460">
          <cell r="A460" t="str">
            <v>@01@</v>
          </cell>
          <cell r="B460" t="str">
            <v>ค่าชิปปิ้ง</v>
          </cell>
          <cell r="C460" t="str">
            <v>491/24533</v>
          </cell>
          <cell r="D460" t="str">
            <v>0830034511</v>
          </cell>
          <cell r="E460" t="str">
            <v/>
          </cell>
          <cell r="F460" t="str">
            <v>KR</v>
          </cell>
          <cell r="G460" t="str">
            <v>31</v>
          </cell>
          <cell r="H460" t="str">
            <v>D7</v>
          </cell>
          <cell r="I460" t="str">
            <v>0934001265</v>
          </cell>
          <cell r="J460">
            <v>39811</v>
          </cell>
          <cell r="K460">
            <v>-535</v>
          </cell>
          <cell r="L460" t="str">
            <v>THB</v>
          </cell>
          <cell r="M460" t="str">
            <v>ค่าชิปปิ้ง  INV.3086605044</v>
          </cell>
        </row>
        <row r="461">
          <cell r="A461" t="str">
            <v>@01@</v>
          </cell>
          <cell r="B461" t="str">
            <v>ค่าชิปปิ้ง</v>
          </cell>
          <cell r="C461" t="str">
            <v>491/24534</v>
          </cell>
          <cell r="D461" t="str">
            <v>0830034512</v>
          </cell>
          <cell r="E461" t="str">
            <v/>
          </cell>
          <cell r="F461" t="str">
            <v>KR</v>
          </cell>
          <cell r="G461" t="str">
            <v>31</v>
          </cell>
          <cell r="H461" t="str">
            <v>D7</v>
          </cell>
          <cell r="I461" t="str">
            <v>0934001265</v>
          </cell>
          <cell r="J461">
            <v>39811</v>
          </cell>
          <cell r="K461">
            <v>-535</v>
          </cell>
          <cell r="L461" t="str">
            <v>THB</v>
          </cell>
          <cell r="M461" t="str">
            <v>ค่าชิปปิ้ง  INV.3086605045</v>
          </cell>
        </row>
        <row r="462">
          <cell r="A462" t="str">
            <v>@01@</v>
          </cell>
          <cell r="B462" t="str">
            <v>ค่าชิปปิ้ง</v>
          </cell>
          <cell r="C462" t="str">
            <v>491/24535</v>
          </cell>
          <cell r="D462" t="str">
            <v>0830034513</v>
          </cell>
          <cell r="E462" t="str">
            <v/>
          </cell>
          <cell r="F462" t="str">
            <v>KR</v>
          </cell>
          <cell r="G462" t="str">
            <v>31</v>
          </cell>
          <cell r="H462" t="str">
            <v>D7</v>
          </cell>
          <cell r="I462" t="str">
            <v>0934001265</v>
          </cell>
          <cell r="J462">
            <v>39811</v>
          </cell>
          <cell r="K462">
            <v>-535</v>
          </cell>
          <cell r="L462" t="str">
            <v>THB</v>
          </cell>
          <cell r="M462" t="str">
            <v>ค่าชิปปิ้ง  INV.3086605046</v>
          </cell>
        </row>
        <row r="463">
          <cell r="A463" t="str">
            <v>@01@</v>
          </cell>
          <cell r="B463" t="str">
            <v>ค่าชิปปิ้ง</v>
          </cell>
          <cell r="C463" t="str">
            <v>491/24536</v>
          </cell>
          <cell r="D463" t="str">
            <v>0830034514</v>
          </cell>
          <cell r="E463" t="str">
            <v/>
          </cell>
          <cell r="F463" t="str">
            <v>KR</v>
          </cell>
          <cell r="G463" t="str">
            <v>31</v>
          </cell>
          <cell r="H463" t="str">
            <v>D7</v>
          </cell>
          <cell r="I463" t="str">
            <v>0934001265</v>
          </cell>
          <cell r="J463">
            <v>39811</v>
          </cell>
          <cell r="K463">
            <v>-963</v>
          </cell>
          <cell r="L463" t="str">
            <v>THB</v>
          </cell>
          <cell r="M463" t="str">
            <v>ค่าชิปปิ้ง  INV.3086605047</v>
          </cell>
        </row>
        <row r="464">
          <cell r="A464" t="str">
            <v>@01@</v>
          </cell>
          <cell r="B464" t="str">
            <v>ค่าชิปปิ้ง</v>
          </cell>
          <cell r="C464" t="str">
            <v>491/24537</v>
          </cell>
          <cell r="D464" t="str">
            <v>0830034515</v>
          </cell>
          <cell r="E464" t="str">
            <v/>
          </cell>
          <cell r="F464" t="str">
            <v>KR</v>
          </cell>
          <cell r="G464" t="str">
            <v>31</v>
          </cell>
          <cell r="H464" t="str">
            <v>D7</v>
          </cell>
          <cell r="I464" t="str">
            <v>0934001265</v>
          </cell>
          <cell r="J464">
            <v>39811</v>
          </cell>
          <cell r="K464">
            <v>-535</v>
          </cell>
          <cell r="L464" t="str">
            <v>THB</v>
          </cell>
          <cell r="M464" t="str">
            <v>ค่าชิปปิ้ง  INV.3086605054</v>
          </cell>
        </row>
        <row r="465">
          <cell r="A465" t="str">
            <v>@01@</v>
          </cell>
          <cell r="B465" t="str">
            <v>ค่าชิปปิ้ง</v>
          </cell>
          <cell r="C465" t="str">
            <v>491/24538</v>
          </cell>
          <cell r="D465" t="str">
            <v>0830034516</v>
          </cell>
          <cell r="E465" t="str">
            <v/>
          </cell>
          <cell r="F465" t="str">
            <v>KR</v>
          </cell>
          <cell r="G465" t="str">
            <v>31</v>
          </cell>
          <cell r="H465" t="str">
            <v>D7</v>
          </cell>
          <cell r="I465" t="str">
            <v>0934001265</v>
          </cell>
          <cell r="J465">
            <v>39811</v>
          </cell>
          <cell r="K465">
            <v>-535</v>
          </cell>
          <cell r="L465" t="str">
            <v>THB</v>
          </cell>
          <cell r="M465" t="str">
            <v>ค่าชิปปิ้ง  INV.3086605056</v>
          </cell>
        </row>
        <row r="466">
          <cell r="A466" t="str">
            <v>@01@</v>
          </cell>
          <cell r="B466" t="str">
            <v>ค่าชิปปิ้ง</v>
          </cell>
          <cell r="C466" t="str">
            <v>491/24539</v>
          </cell>
          <cell r="D466" t="str">
            <v>0830034600</v>
          </cell>
          <cell r="E466" t="str">
            <v/>
          </cell>
          <cell r="F466" t="str">
            <v>KR</v>
          </cell>
          <cell r="G466" t="str">
            <v>31</v>
          </cell>
          <cell r="H466" t="str">
            <v>D7</v>
          </cell>
          <cell r="I466" t="str">
            <v>0934001265</v>
          </cell>
          <cell r="J466">
            <v>39811</v>
          </cell>
          <cell r="K466">
            <v>-963</v>
          </cell>
          <cell r="L466" t="str">
            <v>THB</v>
          </cell>
          <cell r="M466" t="str">
            <v>ค่าชิปปิ้ง  INV.3086605058,5060,5064</v>
          </cell>
        </row>
        <row r="467">
          <cell r="A467" t="str">
            <v>@01@</v>
          </cell>
          <cell r="B467" t="str">
            <v>ค่าชิปปิ้ง</v>
          </cell>
          <cell r="C467" t="str">
            <v>491/24540</v>
          </cell>
          <cell r="D467" t="str">
            <v>0830034602</v>
          </cell>
          <cell r="E467" t="str">
            <v/>
          </cell>
          <cell r="F467" t="str">
            <v>KR</v>
          </cell>
          <cell r="G467" t="str">
            <v>31</v>
          </cell>
          <cell r="H467" t="str">
            <v>D7</v>
          </cell>
          <cell r="I467" t="str">
            <v>0934001265</v>
          </cell>
          <cell r="J467">
            <v>39811</v>
          </cell>
          <cell r="K467">
            <v>-856</v>
          </cell>
          <cell r="L467" t="str">
            <v>THB</v>
          </cell>
          <cell r="M467" t="str">
            <v>ค่าชิปปิ้ง  INV.3086605059,5061</v>
          </cell>
        </row>
        <row r="468">
          <cell r="A468" t="str">
            <v>@01@</v>
          </cell>
          <cell r="B468" t="str">
            <v>ค่าชิปปิ้ง</v>
          </cell>
          <cell r="C468" t="str">
            <v>491/24541</v>
          </cell>
          <cell r="D468" t="str">
            <v>0830034604</v>
          </cell>
          <cell r="E468" t="str">
            <v/>
          </cell>
          <cell r="F468" t="str">
            <v>KR</v>
          </cell>
          <cell r="G468" t="str">
            <v>31</v>
          </cell>
          <cell r="H468" t="str">
            <v>D7</v>
          </cell>
          <cell r="I468" t="str">
            <v>0934001265</v>
          </cell>
          <cell r="J468">
            <v>39811</v>
          </cell>
          <cell r="K468">
            <v>-749</v>
          </cell>
          <cell r="L468" t="str">
            <v>THB</v>
          </cell>
          <cell r="M468" t="str">
            <v>ค่าชิปปิ้ง  INV.3086605062</v>
          </cell>
        </row>
        <row r="469">
          <cell r="A469" t="str">
            <v>@01@</v>
          </cell>
          <cell r="B469" t="str">
            <v>ค่าชิปปิ้ง</v>
          </cell>
          <cell r="C469" t="str">
            <v>491/24542</v>
          </cell>
          <cell r="D469" t="str">
            <v>0830034606</v>
          </cell>
          <cell r="E469" t="str">
            <v/>
          </cell>
          <cell r="F469" t="str">
            <v>KR</v>
          </cell>
          <cell r="G469" t="str">
            <v>31</v>
          </cell>
          <cell r="H469" t="str">
            <v>D7</v>
          </cell>
          <cell r="I469" t="str">
            <v>0934001265</v>
          </cell>
          <cell r="J469">
            <v>39811</v>
          </cell>
          <cell r="K469">
            <v>-963</v>
          </cell>
          <cell r="L469" t="str">
            <v>THB</v>
          </cell>
          <cell r="M469" t="str">
            <v>ค่าชิปปิ้ง  INV.3086605063,5065,5066</v>
          </cell>
        </row>
        <row r="470">
          <cell r="A470" t="str">
            <v>@01@</v>
          </cell>
          <cell r="B470" t="str">
            <v>ค่าชิปปิ้ง</v>
          </cell>
          <cell r="C470" t="str">
            <v>491/24543</v>
          </cell>
          <cell r="D470" t="str">
            <v>0830034608</v>
          </cell>
          <cell r="E470" t="str">
            <v/>
          </cell>
          <cell r="F470" t="str">
            <v>KR</v>
          </cell>
          <cell r="G470" t="str">
            <v>31</v>
          </cell>
          <cell r="H470" t="str">
            <v>D7</v>
          </cell>
          <cell r="I470" t="str">
            <v>0934001265</v>
          </cell>
          <cell r="J470">
            <v>39811</v>
          </cell>
          <cell r="K470">
            <v>-1177</v>
          </cell>
          <cell r="L470" t="str">
            <v>THB</v>
          </cell>
          <cell r="M470" t="str">
            <v>ค่าชิปปิ้ง  INV.3086605067</v>
          </cell>
        </row>
        <row r="471">
          <cell r="A471" t="str">
            <v>@01@</v>
          </cell>
          <cell r="B471" t="str">
            <v>ค่าชิปปิ้ง</v>
          </cell>
          <cell r="C471" t="str">
            <v>491/24544</v>
          </cell>
          <cell r="D471" t="str">
            <v>0830034610</v>
          </cell>
          <cell r="E471" t="str">
            <v/>
          </cell>
          <cell r="F471" t="str">
            <v>KR</v>
          </cell>
          <cell r="G471" t="str">
            <v>31</v>
          </cell>
          <cell r="H471" t="str">
            <v>D7</v>
          </cell>
          <cell r="I471" t="str">
            <v>0934001265</v>
          </cell>
          <cell r="J471">
            <v>39811</v>
          </cell>
          <cell r="K471">
            <v>-749</v>
          </cell>
          <cell r="L471" t="str">
            <v>THB</v>
          </cell>
          <cell r="M471" t="str">
            <v>ค่าชิปปิ้ง  INV.3086605069</v>
          </cell>
        </row>
        <row r="472">
          <cell r="A472" t="str">
            <v>@01@</v>
          </cell>
          <cell r="B472" t="str">
            <v>ค่าชิปปิ้ง</v>
          </cell>
          <cell r="C472" t="str">
            <v>491/24545</v>
          </cell>
          <cell r="D472" t="str">
            <v>0830034517</v>
          </cell>
          <cell r="E472" t="str">
            <v/>
          </cell>
          <cell r="F472" t="str">
            <v>KR</v>
          </cell>
          <cell r="G472" t="str">
            <v>31</v>
          </cell>
          <cell r="H472" t="str">
            <v>D7</v>
          </cell>
          <cell r="I472" t="str">
            <v>0934001265</v>
          </cell>
          <cell r="J472">
            <v>39811</v>
          </cell>
          <cell r="K472">
            <v>-963</v>
          </cell>
          <cell r="L472" t="str">
            <v>THB</v>
          </cell>
          <cell r="M472" t="str">
            <v>ค่าชิปปิ้ง  INV.3086605070</v>
          </cell>
        </row>
        <row r="473">
          <cell r="A473" t="str">
            <v>@01@</v>
          </cell>
          <cell r="B473" t="str">
            <v>ค่าชิปปิ้ง</v>
          </cell>
          <cell r="C473" t="str">
            <v>491/24546</v>
          </cell>
          <cell r="D473" t="str">
            <v>0830034518</v>
          </cell>
          <cell r="E473" t="str">
            <v/>
          </cell>
          <cell r="F473" t="str">
            <v>KR</v>
          </cell>
          <cell r="G473" t="str">
            <v>31</v>
          </cell>
          <cell r="H473" t="str">
            <v>D7</v>
          </cell>
          <cell r="I473" t="str">
            <v>0934001265</v>
          </cell>
          <cell r="J473">
            <v>39811</v>
          </cell>
          <cell r="K473">
            <v>-535</v>
          </cell>
          <cell r="L473" t="str">
            <v>THB</v>
          </cell>
          <cell r="M473" t="str">
            <v>ค่าชิปปิ้ง  INV.3086605071</v>
          </cell>
        </row>
        <row r="474">
          <cell r="A474" t="str">
            <v>@01@</v>
          </cell>
          <cell r="B474" t="str">
            <v>ค่าชิปปิ้ง</v>
          </cell>
          <cell r="C474" t="str">
            <v>491/24547</v>
          </cell>
          <cell r="D474" t="str">
            <v>0830034519</v>
          </cell>
          <cell r="E474" t="str">
            <v/>
          </cell>
          <cell r="F474" t="str">
            <v>KR</v>
          </cell>
          <cell r="G474" t="str">
            <v>31</v>
          </cell>
          <cell r="H474" t="str">
            <v>D7</v>
          </cell>
          <cell r="I474" t="str">
            <v>0934001265</v>
          </cell>
          <cell r="J474">
            <v>39811</v>
          </cell>
          <cell r="K474">
            <v>-1391</v>
          </cell>
          <cell r="L474" t="str">
            <v>THB</v>
          </cell>
          <cell r="M474" t="str">
            <v>ค่าชิปปิ้ง  INV.3086605072</v>
          </cell>
        </row>
        <row r="475">
          <cell r="A475" t="str">
            <v>@01@</v>
          </cell>
          <cell r="B475" t="str">
            <v>ค่าชิปปิ้ง</v>
          </cell>
          <cell r="C475" t="str">
            <v>491/24548</v>
          </cell>
          <cell r="D475" t="str">
            <v>0830034520</v>
          </cell>
          <cell r="E475" t="str">
            <v/>
          </cell>
          <cell r="F475" t="str">
            <v>KR</v>
          </cell>
          <cell r="G475" t="str">
            <v>31</v>
          </cell>
          <cell r="H475" t="str">
            <v>D7</v>
          </cell>
          <cell r="I475" t="str">
            <v>0934001265</v>
          </cell>
          <cell r="J475">
            <v>39811</v>
          </cell>
          <cell r="K475">
            <v>-535</v>
          </cell>
          <cell r="L475" t="str">
            <v>THB</v>
          </cell>
          <cell r="M475" t="str">
            <v>ค่าชิปปิ้ง  INV.3086605073</v>
          </cell>
        </row>
        <row r="476">
          <cell r="A476" t="str">
            <v>@01@</v>
          </cell>
          <cell r="B476" t="str">
            <v>ค่าชิปปิ้ง</v>
          </cell>
          <cell r="C476" t="str">
            <v>491/24549</v>
          </cell>
          <cell r="D476" t="str">
            <v>0830034521</v>
          </cell>
          <cell r="E476" t="str">
            <v/>
          </cell>
          <cell r="F476" t="str">
            <v>KR</v>
          </cell>
          <cell r="G476" t="str">
            <v>31</v>
          </cell>
          <cell r="H476" t="str">
            <v>D7</v>
          </cell>
          <cell r="I476" t="str">
            <v>0934001265</v>
          </cell>
          <cell r="J476">
            <v>39811</v>
          </cell>
          <cell r="K476">
            <v>-535</v>
          </cell>
          <cell r="L476" t="str">
            <v>THB</v>
          </cell>
          <cell r="M476" t="str">
            <v>ค่าชิปปิ้ง  INV.3086605074</v>
          </cell>
        </row>
        <row r="477">
          <cell r="A477" t="str">
            <v>@01@</v>
          </cell>
          <cell r="B477" t="str">
            <v>ค่าชิปปิ้ง</v>
          </cell>
          <cell r="C477" t="str">
            <v>491/24550</v>
          </cell>
          <cell r="D477" t="str">
            <v>0830034501</v>
          </cell>
          <cell r="E477" t="str">
            <v/>
          </cell>
          <cell r="F477" t="str">
            <v>KR</v>
          </cell>
          <cell r="G477" t="str">
            <v>31</v>
          </cell>
          <cell r="H477" t="str">
            <v>D7</v>
          </cell>
          <cell r="I477" t="str">
            <v>0934001265</v>
          </cell>
          <cell r="J477">
            <v>39811</v>
          </cell>
          <cell r="K477">
            <v>-749</v>
          </cell>
          <cell r="L477" t="str">
            <v>THB</v>
          </cell>
          <cell r="M477" t="str">
            <v>ค่าชิปปิ้ง  INV.3086605075</v>
          </cell>
        </row>
        <row r="478">
          <cell r="A478" t="str">
            <v>@01@</v>
          </cell>
          <cell r="B478" t="str">
            <v>ค่าชิปปิ้ง</v>
          </cell>
          <cell r="C478" t="str">
            <v>492/24551</v>
          </cell>
          <cell r="D478" t="str">
            <v>0830034522</v>
          </cell>
          <cell r="E478" t="str">
            <v/>
          </cell>
          <cell r="F478" t="str">
            <v>KR</v>
          </cell>
          <cell r="G478" t="str">
            <v>31</v>
          </cell>
          <cell r="H478" t="str">
            <v>D7</v>
          </cell>
          <cell r="I478" t="str">
            <v>0934001265</v>
          </cell>
          <cell r="J478">
            <v>39811</v>
          </cell>
          <cell r="K478">
            <v>-535</v>
          </cell>
          <cell r="L478" t="str">
            <v>THB</v>
          </cell>
          <cell r="M478" t="str">
            <v>ค่าชิปปิ้ง  INV.3086605076</v>
          </cell>
        </row>
        <row r="479">
          <cell r="A479" t="str">
            <v>@01@</v>
          </cell>
          <cell r="B479" t="str">
            <v>ค่าชิปปิ้ง</v>
          </cell>
          <cell r="C479" t="str">
            <v>492/24552</v>
          </cell>
          <cell r="D479" t="str">
            <v>0830034523</v>
          </cell>
          <cell r="E479" t="str">
            <v/>
          </cell>
          <cell r="F479" t="str">
            <v>KR</v>
          </cell>
          <cell r="G479" t="str">
            <v>31</v>
          </cell>
          <cell r="H479" t="str">
            <v>D7</v>
          </cell>
          <cell r="I479" t="str">
            <v>0934001265</v>
          </cell>
          <cell r="J479">
            <v>39811</v>
          </cell>
          <cell r="K479">
            <v>-535</v>
          </cell>
          <cell r="L479" t="str">
            <v>THB</v>
          </cell>
          <cell r="M479" t="str">
            <v>ค่าชิปปิ้ง  INV.3086605077</v>
          </cell>
        </row>
        <row r="480">
          <cell r="A480" t="str">
            <v>@01@</v>
          </cell>
          <cell r="B480" t="str">
            <v>ค่าชิปปิ้ง</v>
          </cell>
          <cell r="C480" t="str">
            <v>492/24553</v>
          </cell>
          <cell r="D480" t="str">
            <v>0830034525</v>
          </cell>
          <cell r="E480" t="str">
            <v/>
          </cell>
          <cell r="F480" t="str">
            <v>KR</v>
          </cell>
          <cell r="G480" t="str">
            <v>31</v>
          </cell>
          <cell r="H480" t="str">
            <v>D7</v>
          </cell>
          <cell r="I480" t="str">
            <v>0934001265</v>
          </cell>
          <cell r="J480">
            <v>39811</v>
          </cell>
          <cell r="K480">
            <v>-535</v>
          </cell>
          <cell r="L480" t="str">
            <v>THB</v>
          </cell>
          <cell r="M480" t="str">
            <v>ค่าชิปปิ้ง  INV.3086605078</v>
          </cell>
        </row>
        <row r="481">
          <cell r="A481" t="str">
            <v>@01@</v>
          </cell>
          <cell r="B481" t="str">
            <v>ค่าชิปปิ้ง</v>
          </cell>
          <cell r="C481" t="str">
            <v>492/24554</v>
          </cell>
          <cell r="D481" t="str">
            <v>0830034526</v>
          </cell>
          <cell r="E481" t="str">
            <v/>
          </cell>
          <cell r="F481" t="str">
            <v>KR</v>
          </cell>
          <cell r="G481" t="str">
            <v>31</v>
          </cell>
          <cell r="H481" t="str">
            <v>D7</v>
          </cell>
          <cell r="I481" t="str">
            <v>0934001265</v>
          </cell>
          <cell r="J481">
            <v>39811</v>
          </cell>
          <cell r="K481">
            <v>-535</v>
          </cell>
          <cell r="L481" t="str">
            <v>THB</v>
          </cell>
          <cell r="M481" t="str">
            <v>ค่าชิปปิ้ง  INV.3086605079</v>
          </cell>
        </row>
        <row r="482">
          <cell r="A482" t="str">
            <v>@01@</v>
          </cell>
          <cell r="B482" t="str">
            <v>ค่าชิปปิ้ง</v>
          </cell>
          <cell r="C482" t="str">
            <v>492/24555</v>
          </cell>
          <cell r="D482" t="str">
            <v>0830034528</v>
          </cell>
          <cell r="E482" t="str">
            <v/>
          </cell>
          <cell r="F482" t="str">
            <v>KR</v>
          </cell>
          <cell r="G482" t="str">
            <v>31</v>
          </cell>
          <cell r="H482" t="str">
            <v>D7</v>
          </cell>
          <cell r="I482" t="str">
            <v>0934001265</v>
          </cell>
          <cell r="J482">
            <v>39811</v>
          </cell>
          <cell r="K482">
            <v>-963</v>
          </cell>
          <cell r="L482" t="str">
            <v>THB</v>
          </cell>
          <cell r="M482" t="str">
            <v>ค่าชิปปิ้ง  INV.3086605080</v>
          </cell>
        </row>
        <row r="483">
          <cell r="A483" t="str">
            <v>@01@</v>
          </cell>
          <cell r="B483" t="str">
            <v>ค่าชิปปิ้ง</v>
          </cell>
          <cell r="C483" t="str">
            <v>492/24556</v>
          </cell>
          <cell r="D483" t="str">
            <v>0830034529</v>
          </cell>
          <cell r="E483" t="str">
            <v/>
          </cell>
          <cell r="F483" t="str">
            <v>KR</v>
          </cell>
          <cell r="G483" t="str">
            <v>31</v>
          </cell>
          <cell r="H483" t="str">
            <v>D7</v>
          </cell>
          <cell r="I483" t="str">
            <v>0934001265</v>
          </cell>
          <cell r="J483">
            <v>39811</v>
          </cell>
          <cell r="K483">
            <v>-535</v>
          </cell>
          <cell r="L483" t="str">
            <v>THB</v>
          </cell>
          <cell r="M483" t="str">
            <v>ค่าชิปปิ้ง  INV.3086605084</v>
          </cell>
        </row>
        <row r="484">
          <cell r="A484" t="str">
            <v>@01@</v>
          </cell>
          <cell r="B484" t="str">
            <v>ค่าชิปปิ้ง</v>
          </cell>
          <cell r="C484" t="str">
            <v>492/24557</v>
          </cell>
          <cell r="D484" t="str">
            <v>0830034612</v>
          </cell>
          <cell r="E484" t="str">
            <v/>
          </cell>
          <cell r="F484" t="str">
            <v>KR</v>
          </cell>
          <cell r="G484" t="str">
            <v>31</v>
          </cell>
          <cell r="H484" t="str">
            <v>D7</v>
          </cell>
          <cell r="I484" t="str">
            <v>0934001265</v>
          </cell>
          <cell r="J484">
            <v>39811</v>
          </cell>
          <cell r="K484">
            <v>-749</v>
          </cell>
          <cell r="L484" t="str">
            <v>THB</v>
          </cell>
          <cell r="M484" t="str">
            <v>ค่าชิปปิ้ง  INV.3086605085</v>
          </cell>
        </row>
        <row r="485">
          <cell r="A485" t="str">
            <v>@01@</v>
          </cell>
          <cell r="B485" t="str">
            <v>ค่าชิปปิ้ง</v>
          </cell>
          <cell r="C485" t="str">
            <v>492/24558</v>
          </cell>
          <cell r="D485" t="str">
            <v>0830034614</v>
          </cell>
          <cell r="E485" t="str">
            <v/>
          </cell>
          <cell r="F485" t="str">
            <v>KR</v>
          </cell>
          <cell r="G485" t="str">
            <v>31</v>
          </cell>
          <cell r="H485" t="str">
            <v>D7</v>
          </cell>
          <cell r="I485" t="str">
            <v>0934001265</v>
          </cell>
          <cell r="J485">
            <v>39811</v>
          </cell>
          <cell r="K485">
            <v>-749</v>
          </cell>
          <cell r="L485" t="str">
            <v>THB</v>
          </cell>
          <cell r="M485" t="str">
            <v>ค่าชิปปิ้ง  INV.3086605086</v>
          </cell>
        </row>
        <row r="486">
          <cell r="A486" t="str">
            <v>@01@</v>
          </cell>
          <cell r="B486" t="str">
            <v>ค่าชิปปิ้ง</v>
          </cell>
          <cell r="C486" t="str">
            <v>492/24559</v>
          </cell>
          <cell r="D486" t="str">
            <v>0830034616</v>
          </cell>
          <cell r="E486" t="str">
            <v/>
          </cell>
          <cell r="F486" t="str">
            <v>KR</v>
          </cell>
          <cell r="G486" t="str">
            <v>31</v>
          </cell>
          <cell r="H486" t="str">
            <v>D7</v>
          </cell>
          <cell r="I486" t="str">
            <v>0934001265</v>
          </cell>
          <cell r="J486">
            <v>39811</v>
          </cell>
          <cell r="K486">
            <v>-749</v>
          </cell>
          <cell r="L486" t="str">
            <v>THB</v>
          </cell>
          <cell r="M486" t="str">
            <v>ค่าชิปปิ้ง  INV.3086605087</v>
          </cell>
        </row>
        <row r="487">
          <cell r="A487" t="str">
            <v>@01@</v>
          </cell>
          <cell r="B487" t="str">
            <v>ค่าชิปปิ้ง</v>
          </cell>
          <cell r="C487" t="str">
            <v>492/24560</v>
          </cell>
          <cell r="D487" t="str">
            <v>0830034617</v>
          </cell>
          <cell r="E487" t="str">
            <v/>
          </cell>
          <cell r="F487" t="str">
            <v>KR</v>
          </cell>
          <cell r="G487" t="str">
            <v>31</v>
          </cell>
          <cell r="H487" t="str">
            <v>D7</v>
          </cell>
          <cell r="I487" t="str">
            <v>0934001265</v>
          </cell>
          <cell r="J487">
            <v>39811</v>
          </cell>
          <cell r="K487">
            <v>-749</v>
          </cell>
          <cell r="L487" t="str">
            <v>THB</v>
          </cell>
          <cell r="M487" t="str">
            <v>ค่าชิปปิ้ง  INV.3086605088</v>
          </cell>
        </row>
        <row r="488">
          <cell r="A488" t="str">
            <v>@01@</v>
          </cell>
          <cell r="B488" t="str">
            <v>ค่าชิปปิ้ง</v>
          </cell>
          <cell r="C488" t="str">
            <v>492/24561</v>
          </cell>
          <cell r="D488" t="str">
            <v>0830034618</v>
          </cell>
          <cell r="E488" t="str">
            <v/>
          </cell>
          <cell r="F488" t="str">
            <v>KR</v>
          </cell>
          <cell r="G488" t="str">
            <v>31</v>
          </cell>
          <cell r="H488" t="str">
            <v>D7</v>
          </cell>
          <cell r="I488" t="str">
            <v>0934001265</v>
          </cell>
          <cell r="J488">
            <v>39811</v>
          </cell>
          <cell r="K488">
            <v>-749</v>
          </cell>
          <cell r="L488" t="str">
            <v>THB</v>
          </cell>
          <cell r="M488" t="str">
            <v>ค่าชิปปิ้ง  INV.3086605090</v>
          </cell>
        </row>
        <row r="489">
          <cell r="A489" t="str">
            <v>@01@</v>
          </cell>
          <cell r="B489" t="str">
            <v>ค่าชิปปิ้ง</v>
          </cell>
          <cell r="C489" t="str">
            <v>492/24562</v>
          </cell>
          <cell r="D489" t="str">
            <v>0830034619</v>
          </cell>
          <cell r="E489" t="str">
            <v/>
          </cell>
          <cell r="F489" t="str">
            <v>KR</v>
          </cell>
          <cell r="G489" t="str">
            <v>31</v>
          </cell>
          <cell r="H489" t="str">
            <v>D7</v>
          </cell>
          <cell r="I489" t="str">
            <v>0934001265</v>
          </cell>
          <cell r="J489">
            <v>39811</v>
          </cell>
          <cell r="K489">
            <v>-749</v>
          </cell>
          <cell r="L489" t="str">
            <v>THB</v>
          </cell>
          <cell r="M489" t="str">
            <v>ค่าชิปปิ้ง  INV.3086605091</v>
          </cell>
        </row>
        <row r="490">
          <cell r="A490" t="str">
            <v>@01@</v>
          </cell>
          <cell r="B490" t="str">
            <v>ค่าชิปปิ้ง</v>
          </cell>
          <cell r="C490" t="str">
            <v>492/24563</v>
          </cell>
          <cell r="D490" t="str">
            <v>0830034530</v>
          </cell>
          <cell r="E490" t="str">
            <v/>
          </cell>
          <cell r="F490" t="str">
            <v>KR</v>
          </cell>
          <cell r="G490" t="str">
            <v>31</v>
          </cell>
          <cell r="H490" t="str">
            <v>D7</v>
          </cell>
          <cell r="I490" t="str">
            <v>0934001265</v>
          </cell>
          <cell r="J490">
            <v>39811</v>
          </cell>
          <cell r="K490">
            <v>-535</v>
          </cell>
          <cell r="L490" t="str">
            <v>THB</v>
          </cell>
          <cell r="M490" t="str">
            <v>ค่าชิปปิ้ง  INV.3086605092</v>
          </cell>
        </row>
        <row r="491">
          <cell r="A491" t="str">
            <v>@01@</v>
          </cell>
          <cell r="B491" t="str">
            <v>ค่าชิปปิ้ง</v>
          </cell>
          <cell r="C491" t="str">
            <v>492/24564</v>
          </cell>
          <cell r="D491" t="str">
            <v>0830034625</v>
          </cell>
          <cell r="E491" t="str">
            <v/>
          </cell>
          <cell r="F491" t="str">
            <v>KR</v>
          </cell>
          <cell r="G491" t="str">
            <v>31</v>
          </cell>
          <cell r="H491" t="str">
            <v>D7</v>
          </cell>
          <cell r="I491" t="str">
            <v>0934001265</v>
          </cell>
          <cell r="J491">
            <v>39811</v>
          </cell>
          <cell r="K491">
            <v>-856</v>
          </cell>
          <cell r="L491" t="str">
            <v>THB</v>
          </cell>
          <cell r="M491" t="str">
            <v>ค่าชิปปิ้ง  INV.3086605093,F0633/08</v>
          </cell>
        </row>
        <row r="492">
          <cell r="A492" t="str">
            <v>@01@</v>
          </cell>
          <cell r="B492" t="str">
            <v>ค่าชิปปิ้ง</v>
          </cell>
          <cell r="C492" t="str">
            <v>492/24565</v>
          </cell>
          <cell r="D492" t="str">
            <v>0830034626</v>
          </cell>
          <cell r="E492" t="str">
            <v/>
          </cell>
          <cell r="F492" t="str">
            <v>KR</v>
          </cell>
          <cell r="G492" t="str">
            <v>31</v>
          </cell>
          <cell r="H492" t="str">
            <v>D7</v>
          </cell>
          <cell r="I492" t="str">
            <v>0934001265</v>
          </cell>
          <cell r="J492">
            <v>39811</v>
          </cell>
          <cell r="K492">
            <v>-749</v>
          </cell>
          <cell r="L492" t="str">
            <v>THB</v>
          </cell>
          <cell r="M492" t="str">
            <v>ค่าชิปปิ้ง  INV.3086605094</v>
          </cell>
        </row>
        <row r="493">
          <cell r="A493" t="str">
            <v>@01@</v>
          </cell>
          <cell r="B493" t="str">
            <v>ค่าชิปปิ้ง</v>
          </cell>
          <cell r="C493" t="str">
            <v>492/24566</v>
          </cell>
          <cell r="D493" t="str">
            <v>0830034531</v>
          </cell>
          <cell r="E493" t="str">
            <v/>
          </cell>
          <cell r="F493" t="str">
            <v>KR</v>
          </cell>
          <cell r="G493" t="str">
            <v>31</v>
          </cell>
          <cell r="H493" t="str">
            <v>D7</v>
          </cell>
          <cell r="I493" t="str">
            <v>0934001265</v>
          </cell>
          <cell r="J493">
            <v>39811</v>
          </cell>
          <cell r="K493">
            <v>-535</v>
          </cell>
          <cell r="L493" t="str">
            <v>THB</v>
          </cell>
          <cell r="M493" t="str">
            <v>ค่าชิปปิ้ง  INV.3086605095</v>
          </cell>
        </row>
        <row r="494">
          <cell r="A494" t="str">
            <v>@01@</v>
          </cell>
          <cell r="B494" t="str">
            <v>ค่าชิปปิ้ง</v>
          </cell>
          <cell r="C494" t="str">
            <v>492/24567</v>
          </cell>
          <cell r="D494" t="str">
            <v>0830034627</v>
          </cell>
          <cell r="E494" t="str">
            <v/>
          </cell>
          <cell r="F494" t="str">
            <v>KR</v>
          </cell>
          <cell r="G494" t="str">
            <v>31</v>
          </cell>
          <cell r="H494" t="str">
            <v>D7</v>
          </cell>
          <cell r="I494" t="str">
            <v>0934001265</v>
          </cell>
          <cell r="J494">
            <v>39811</v>
          </cell>
          <cell r="K494">
            <v>-749</v>
          </cell>
          <cell r="L494" t="str">
            <v>THB</v>
          </cell>
          <cell r="M494" t="str">
            <v>ค่าชิปปิ้ง  INV.3086605096</v>
          </cell>
        </row>
        <row r="495">
          <cell r="A495" t="str">
            <v>@01@</v>
          </cell>
          <cell r="B495" t="str">
            <v>ค่าชิปปิ้ง</v>
          </cell>
          <cell r="C495" t="str">
            <v>492/24568</v>
          </cell>
          <cell r="D495" t="str">
            <v>0830034534</v>
          </cell>
          <cell r="E495" t="str">
            <v/>
          </cell>
          <cell r="F495" t="str">
            <v>KR</v>
          </cell>
          <cell r="G495" t="str">
            <v>31</v>
          </cell>
          <cell r="H495" t="str">
            <v>D7</v>
          </cell>
          <cell r="I495" t="str">
            <v>0934001265</v>
          </cell>
          <cell r="J495">
            <v>39811</v>
          </cell>
          <cell r="K495">
            <v>-535</v>
          </cell>
          <cell r="L495" t="str">
            <v>THB</v>
          </cell>
          <cell r="M495" t="str">
            <v>ค่าชิปปิ้ง  INV.3086605097</v>
          </cell>
        </row>
        <row r="496">
          <cell r="A496" t="str">
            <v>@01@</v>
          </cell>
          <cell r="B496" t="str">
            <v>ค่าชิปปิ้ง</v>
          </cell>
          <cell r="C496" t="str">
            <v>492/24569</v>
          </cell>
          <cell r="D496" t="str">
            <v>0830034535</v>
          </cell>
          <cell r="E496" t="str">
            <v/>
          </cell>
          <cell r="F496" t="str">
            <v>KR</v>
          </cell>
          <cell r="G496" t="str">
            <v>31</v>
          </cell>
          <cell r="H496" t="str">
            <v>D7</v>
          </cell>
          <cell r="I496" t="str">
            <v>0934001265</v>
          </cell>
          <cell r="J496">
            <v>39811</v>
          </cell>
          <cell r="K496">
            <v>-535</v>
          </cell>
          <cell r="L496" t="str">
            <v>THB</v>
          </cell>
          <cell r="M496" t="str">
            <v>ค่าชิปปิ้ง  INV.3086605098</v>
          </cell>
        </row>
        <row r="497">
          <cell r="A497" t="str">
            <v>@01@</v>
          </cell>
          <cell r="B497" t="str">
            <v>ค่าชิปปิ้ง</v>
          </cell>
          <cell r="C497" t="str">
            <v>492/24570</v>
          </cell>
          <cell r="D497" t="str">
            <v>0830034539</v>
          </cell>
          <cell r="E497" t="str">
            <v/>
          </cell>
          <cell r="F497" t="str">
            <v>KR</v>
          </cell>
          <cell r="G497" t="str">
            <v>31</v>
          </cell>
          <cell r="H497" t="str">
            <v>D7</v>
          </cell>
          <cell r="I497" t="str">
            <v>0934001265</v>
          </cell>
          <cell r="J497">
            <v>39811</v>
          </cell>
          <cell r="K497">
            <v>-963</v>
          </cell>
          <cell r="L497" t="str">
            <v>THB</v>
          </cell>
          <cell r="M497" t="str">
            <v>ค่าชิปปิ้ง  INV.3086605099</v>
          </cell>
        </row>
        <row r="498">
          <cell r="A498" t="str">
            <v>@01@</v>
          </cell>
          <cell r="B498" t="str">
            <v>ค่าชิปปิ้ง</v>
          </cell>
          <cell r="C498" t="str">
            <v>492/24571</v>
          </cell>
          <cell r="D498" t="str">
            <v>0830034541</v>
          </cell>
          <cell r="E498" t="str">
            <v/>
          </cell>
          <cell r="F498" t="str">
            <v>KR</v>
          </cell>
          <cell r="G498" t="str">
            <v>31</v>
          </cell>
          <cell r="H498" t="str">
            <v>D7</v>
          </cell>
          <cell r="I498" t="str">
            <v>0934001265</v>
          </cell>
          <cell r="J498">
            <v>39811</v>
          </cell>
          <cell r="K498">
            <v>-535</v>
          </cell>
          <cell r="L498" t="str">
            <v>THB</v>
          </cell>
          <cell r="M498" t="str">
            <v>ค่าชิปปิ้ง  INV.3086605100</v>
          </cell>
        </row>
        <row r="499">
          <cell r="A499" t="str">
            <v>@01@</v>
          </cell>
          <cell r="B499" t="str">
            <v>ค่าชิปปิ้ง</v>
          </cell>
          <cell r="C499" t="str">
            <v>492/24572</v>
          </cell>
          <cell r="D499" t="str">
            <v>0830034543</v>
          </cell>
          <cell r="E499" t="str">
            <v/>
          </cell>
          <cell r="F499" t="str">
            <v>KR</v>
          </cell>
          <cell r="G499" t="str">
            <v>31</v>
          </cell>
          <cell r="H499" t="str">
            <v>D7</v>
          </cell>
          <cell r="I499" t="str">
            <v>0934001265</v>
          </cell>
          <cell r="J499">
            <v>39811</v>
          </cell>
          <cell r="K499">
            <v>-535</v>
          </cell>
          <cell r="L499" t="str">
            <v>THB</v>
          </cell>
          <cell r="M499" t="str">
            <v>ค่าชิปปิ้ง  INV.3086605101</v>
          </cell>
        </row>
        <row r="500">
          <cell r="A500" t="str">
            <v>@01@</v>
          </cell>
          <cell r="B500" t="str">
            <v>ค่าชิปปิ้ง</v>
          </cell>
          <cell r="C500" t="str">
            <v>492/24573</v>
          </cell>
          <cell r="D500" t="str">
            <v>0830034545</v>
          </cell>
          <cell r="E500" t="str">
            <v/>
          </cell>
          <cell r="F500" t="str">
            <v>KR</v>
          </cell>
          <cell r="G500" t="str">
            <v>31</v>
          </cell>
          <cell r="H500" t="str">
            <v>D7</v>
          </cell>
          <cell r="I500" t="str">
            <v>0934001265</v>
          </cell>
          <cell r="J500">
            <v>39811</v>
          </cell>
          <cell r="K500">
            <v>-1819</v>
          </cell>
          <cell r="L500" t="str">
            <v>THB</v>
          </cell>
          <cell r="M500" t="str">
            <v>ค่าชิปปิ้ง  INV.3086605102</v>
          </cell>
        </row>
        <row r="501">
          <cell r="A501" t="str">
            <v>@01@</v>
          </cell>
          <cell r="B501" t="str">
            <v>ค่าชิปปิ้ง</v>
          </cell>
          <cell r="C501" t="str">
            <v>492/24574</v>
          </cell>
          <cell r="D501" t="str">
            <v>0830034546</v>
          </cell>
          <cell r="E501" t="str">
            <v/>
          </cell>
          <cell r="F501" t="str">
            <v>KR</v>
          </cell>
          <cell r="G501" t="str">
            <v>31</v>
          </cell>
          <cell r="H501" t="str">
            <v>D7</v>
          </cell>
          <cell r="I501" t="str">
            <v>0934001265</v>
          </cell>
          <cell r="J501">
            <v>39811</v>
          </cell>
          <cell r="K501">
            <v>-535</v>
          </cell>
          <cell r="L501" t="str">
            <v>THB</v>
          </cell>
          <cell r="M501" t="str">
            <v>ค่าชิปปิ้ง  INV.3086605103</v>
          </cell>
        </row>
        <row r="502">
          <cell r="A502" t="str">
            <v>@01@</v>
          </cell>
          <cell r="B502" t="str">
            <v>ค่าชิปปิ้ง</v>
          </cell>
          <cell r="C502" t="str">
            <v>492/24575</v>
          </cell>
          <cell r="D502" t="str">
            <v>0830034547</v>
          </cell>
          <cell r="E502" t="str">
            <v/>
          </cell>
          <cell r="F502" t="str">
            <v>KR</v>
          </cell>
          <cell r="G502" t="str">
            <v>31</v>
          </cell>
          <cell r="H502" t="str">
            <v>D7</v>
          </cell>
          <cell r="I502" t="str">
            <v>0934001265</v>
          </cell>
          <cell r="J502">
            <v>39811</v>
          </cell>
          <cell r="K502">
            <v>-535</v>
          </cell>
          <cell r="L502" t="str">
            <v>THB</v>
          </cell>
          <cell r="M502" t="str">
            <v>ค่าชิปปิ้ง  INV.3086605107</v>
          </cell>
        </row>
        <row r="503">
          <cell r="A503" t="str">
            <v>@01@</v>
          </cell>
          <cell r="B503" t="str">
            <v>ค่าชิปปิ้ง</v>
          </cell>
          <cell r="C503" t="str">
            <v>492/24576</v>
          </cell>
          <cell r="D503" t="str">
            <v>0830034548</v>
          </cell>
          <cell r="E503" t="str">
            <v/>
          </cell>
          <cell r="F503" t="str">
            <v>KR</v>
          </cell>
          <cell r="G503" t="str">
            <v>31</v>
          </cell>
          <cell r="H503" t="str">
            <v>D7</v>
          </cell>
          <cell r="I503" t="str">
            <v>0934001265</v>
          </cell>
          <cell r="J503">
            <v>39811</v>
          </cell>
          <cell r="K503">
            <v>-535</v>
          </cell>
          <cell r="L503" t="str">
            <v>THB</v>
          </cell>
          <cell r="M503" t="str">
            <v>ค่าชิปปิ้ง  INV.3086605108</v>
          </cell>
        </row>
        <row r="504">
          <cell r="A504" t="str">
            <v>@01@</v>
          </cell>
          <cell r="B504" t="str">
            <v>ค่าชิปปิ้ง</v>
          </cell>
          <cell r="C504" t="str">
            <v>492/24577</v>
          </cell>
          <cell r="D504" t="str">
            <v>0830034549</v>
          </cell>
          <cell r="E504" t="str">
            <v/>
          </cell>
          <cell r="F504" t="str">
            <v>KR</v>
          </cell>
          <cell r="G504" t="str">
            <v>31</v>
          </cell>
          <cell r="H504" t="str">
            <v>D7</v>
          </cell>
          <cell r="I504" t="str">
            <v>0934001265</v>
          </cell>
          <cell r="J504">
            <v>39811</v>
          </cell>
          <cell r="K504">
            <v>-535</v>
          </cell>
          <cell r="L504" t="str">
            <v>THB</v>
          </cell>
          <cell r="M504" t="str">
            <v>ค่าชิปปิ้ง  INV.3086605109</v>
          </cell>
        </row>
        <row r="505">
          <cell r="A505" t="str">
            <v>@01@</v>
          </cell>
          <cell r="B505" t="str">
            <v>ค่าชิปปิ้ง</v>
          </cell>
          <cell r="C505" t="str">
            <v>492/24578</v>
          </cell>
          <cell r="D505" t="str">
            <v>0830034629</v>
          </cell>
          <cell r="E505" t="str">
            <v/>
          </cell>
          <cell r="F505" t="str">
            <v>KR</v>
          </cell>
          <cell r="G505" t="str">
            <v>31</v>
          </cell>
          <cell r="H505" t="str">
            <v>D7</v>
          </cell>
          <cell r="I505" t="str">
            <v>0934001265</v>
          </cell>
          <cell r="J505">
            <v>39811</v>
          </cell>
          <cell r="K505">
            <v>-749</v>
          </cell>
          <cell r="L505" t="str">
            <v>THB</v>
          </cell>
          <cell r="M505" t="str">
            <v>ค่าชิปปิ้ง  INV.3086605110</v>
          </cell>
        </row>
        <row r="506">
          <cell r="A506" t="str">
            <v>@01@</v>
          </cell>
          <cell r="B506" t="str">
            <v>ค่าชิปปิ้ง</v>
          </cell>
          <cell r="C506" t="str">
            <v>492/24579</v>
          </cell>
          <cell r="D506" t="str">
            <v>0830034630</v>
          </cell>
          <cell r="E506" t="str">
            <v/>
          </cell>
          <cell r="F506" t="str">
            <v>KR</v>
          </cell>
          <cell r="G506" t="str">
            <v>31</v>
          </cell>
          <cell r="H506" t="str">
            <v>D7</v>
          </cell>
          <cell r="I506" t="str">
            <v>0934001265</v>
          </cell>
          <cell r="J506">
            <v>39811</v>
          </cell>
          <cell r="K506">
            <v>-749</v>
          </cell>
          <cell r="L506" t="str">
            <v>THB</v>
          </cell>
          <cell r="M506" t="str">
            <v>ค่าชิปปิ้ง  INV.3086605111</v>
          </cell>
        </row>
        <row r="507">
          <cell r="A507" t="str">
            <v>@01@</v>
          </cell>
          <cell r="B507" t="str">
            <v>ค่าชิปปิ้ง</v>
          </cell>
          <cell r="C507" t="str">
            <v>492/24580</v>
          </cell>
          <cell r="D507" t="str">
            <v>0830034449</v>
          </cell>
          <cell r="E507" t="str">
            <v/>
          </cell>
          <cell r="F507" t="str">
            <v>KR</v>
          </cell>
          <cell r="G507" t="str">
            <v>31</v>
          </cell>
          <cell r="H507" t="str">
            <v>D7</v>
          </cell>
          <cell r="I507" t="str">
            <v>0934001265</v>
          </cell>
          <cell r="J507">
            <v>39811</v>
          </cell>
          <cell r="K507">
            <v>-749</v>
          </cell>
          <cell r="L507" t="str">
            <v>THB</v>
          </cell>
          <cell r="M507" t="str">
            <v>ค่าชิปปิ้ง INV.3086605112</v>
          </cell>
        </row>
        <row r="508">
          <cell r="A508" t="str">
            <v>@01@</v>
          </cell>
          <cell r="B508" t="str">
            <v>ค่าชิปปิ้ง</v>
          </cell>
          <cell r="C508" t="str">
            <v>492/24581</v>
          </cell>
          <cell r="D508" t="str">
            <v>0830034450</v>
          </cell>
          <cell r="E508" t="str">
            <v/>
          </cell>
          <cell r="F508" t="str">
            <v>KR</v>
          </cell>
          <cell r="G508" t="str">
            <v>31</v>
          </cell>
          <cell r="H508" t="str">
            <v>D7</v>
          </cell>
          <cell r="I508" t="str">
            <v>0934001265</v>
          </cell>
          <cell r="J508">
            <v>39811</v>
          </cell>
          <cell r="K508">
            <v>-1605</v>
          </cell>
          <cell r="L508" t="str">
            <v>THB</v>
          </cell>
          <cell r="M508" t="str">
            <v>ค่าชิปปิ้ง INV.3086605113</v>
          </cell>
        </row>
        <row r="509">
          <cell r="A509" t="str">
            <v>@01@</v>
          </cell>
          <cell r="B509" t="str">
            <v>ค่าชิปปิ้ง</v>
          </cell>
          <cell r="C509" t="str">
            <v>492/24582</v>
          </cell>
          <cell r="D509" t="str">
            <v>0830034451</v>
          </cell>
          <cell r="E509" t="str">
            <v/>
          </cell>
          <cell r="F509" t="str">
            <v>KR</v>
          </cell>
          <cell r="G509" t="str">
            <v>31</v>
          </cell>
          <cell r="H509" t="str">
            <v>D7</v>
          </cell>
          <cell r="I509" t="str">
            <v>0934001265</v>
          </cell>
          <cell r="J509">
            <v>39811</v>
          </cell>
          <cell r="K509">
            <v>-749</v>
          </cell>
          <cell r="L509" t="str">
            <v>THB</v>
          </cell>
          <cell r="M509" t="str">
            <v>ค่าชิปปิ้ง  INV.3086605116</v>
          </cell>
        </row>
        <row r="510">
          <cell r="A510" t="str">
            <v>@01@</v>
          </cell>
          <cell r="B510" t="str">
            <v>ค่าชิปปิ้ง</v>
          </cell>
          <cell r="C510" t="str">
            <v>492/24583</v>
          </cell>
          <cell r="D510" t="str">
            <v>0830034551</v>
          </cell>
          <cell r="E510" t="str">
            <v/>
          </cell>
          <cell r="F510" t="str">
            <v>KR</v>
          </cell>
          <cell r="G510" t="str">
            <v>31</v>
          </cell>
          <cell r="H510" t="str">
            <v>D7</v>
          </cell>
          <cell r="I510" t="str">
            <v>0934001265</v>
          </cell>
          <cell r="J510">
            <v>39811</v>
          </cell>
          <cell r="K510">
            <v>-535</v>
          </cell>
          <cell r="L510" t="str">
            <v>THB</v>
          </cell>
          <cell r="M510" t="str">
            <v>ค่าชิปปิ้ง  INV.3086605117</v>
          </cell>
        </row>
        <row r="511">
          <cell r="A511" t="str">
            <v>@01@</v>
          </cell>
          <cell r="B511" t="str">
            <v>ค่าชิปปิ้ง</v>
          </cell>
          <cell r="C511" t="str">
            <v>492/24584</v>
          </cell>
          <cell r="D511" t="str">
            <v>0830034552</v>
          </cell>
          <cell r="E511" t="str">
            <v/>
          </cell>
          <cell r="F511" t="str">
            <v>KR</v>
          </cell>
          <cell r="G511" t="str">
            <v>31</v>
          </cell>
          <cell r="H511" t="str">
            <v>D7</v>
          </cell>
          <cell r="I511" t="str">
            <v>0934001265</v>
          </cell>
          <cell r="J511">
            <v>39811</v>
          </cell>
          <cell r="K511">
            <v>-535</v>
          </cell>
          <cell r="L511" t="str">
            <v>THB</v>
          </cell>
          <cell r="M511" t="str">
            <v>ค่าชิปปิ้ง  INV.3086605118</v>
          </cell>
        </row>
        <row r="512">
          <cell r="A512" t="str">
            <v>@01@</v>
          </cell>
          <cell r="B512" t="str">
            <v>ค่าชิปปิ้ง</v>
          </cell>
          <cell r="C512" t="str">
            <v>492/24585</v>
          </cell>
          <cell r="D512" t="str">
            <v>0830034452</v>
          </cell>
          <cell r="E512" t="str">
            <v/>
          </cell>
          <cell r="F512" t="str">
            <v>KR</v>
          </cell>
          <cell r="G512" t="str">
            <v>31</v>
          </cell>
          <cell r="H512" t="str">
            <v>D7</v>
          </cell>
          <cell r="I512" t="str">
            <v>0934001265</v>
          </cell>
          <cell r="J512">
            <v>39811</v>
          </cell>
          <cell r="K512">
            <v>-2461</v>
          </cell>
          <cell r="L512" t="str">
            <v>THB</v>
          </cell>
          <cell r="M512" t="str">
            <v>ค่าชิปปิ้ง  INV.3086605119</v>
          </cell>
        </row>
        <row r="513">
          <cell r="A513" t="str">
            <v>@01@</v>
          </cell>
          <cell r="B513" t="str">
            <v>ค่าชิปปิ้ง</v>
          </cell>
          <cell r="C513" t="str">
            <v>492/24586</v>
          </cell>
          <cell r="D513" t="str">
            <v>0830034554</v>
          </cell>
          <cell r="E513" t="str">
            <v/>
          </cell>
          <cell r="F513" t="str">
            <v>KR</v>
          </cell>
          <cell r="G513" t="str">
            <v>31</v>
          </cell>
          <cell r="H513" t="str">
            <v>D7</v>
          </cell>
          <cell r="I513" t="str">
            <v>0934001265</v>
          </cell>
          <cell r="J513">
            <v>39811</v>
          </cell>
          <cell r="K513">
            <v>-535</v>
          </cell>
          <cell r="L513" t="str">
            <v>THB</v>
          </cell>
          <cell r="M513" t="str">
            <v>ค่าชิปปิ้ง  INV.3086605120</v>
          </cell>
        </row>
        <row r="514">
          <cell r="A514" t="str">
            <v>@01@</v>
          </cell>
          <cell r="B514" t="str">
            <v>ค่าชิปปิ้ง</v>
          </cell>
          <cell r="C514" t="str">
            <v>492/24587</v>
          </cell>
          <cell r="D514" t="str">
            <v>0830034453</v>
          </cell>
          <cell r="E514" t="str">
            <v/>
          </cell>
          <cell r="F514" t="str">
            <v>KR</v>
          </cell>
          <cell r="G514" t="str">
            <v>31</v>
          </cell>
          <cell r="H514" t="str">
            <v>D7</v>
          </cell>
          <cell r="I514" t="str">
            <v>0934001265</v>
          </cell>
          <cell r="J514">
            <v>39811</v>
          </cell>
          <cell r="K514">
            <v>-856</v>
          </cell>
          <cell r="L514" t="str">
            <v>THB</v>
          </cell>
          <cell r="M514" t="str">
            <v>ค่าชิปปิ้ง  INV.3086605121,5126</v>
          </cell>
        </row>
        <row r="515">
          <cell r="A515" t="str">
            <v>@01@</v>
          </cell>
          <cell r="B515" t="str">
            <v>ค่าชิปปิ้ง</v>
          </cell>
          <cell r="C515" t="str">
            <v>492/24588</v>
          </cell>
          <cell r="D515" t="str">
            <v>0830034556</v>
          </cell>
          <cell r="E515" t="str">
            <v/>
          </cell>
          <cell r="F515" t="str">
            <v>KR</v>
          </cell>
          <cell r="G515" t="str">
            <v>31</v>
          </cell>
          <cell r="H515" t="str">
            <v>D7</v>
          </cell>
          <cell r="I515" t="str">
            <v>0934001265</v>
          </cell>
          <cell r="J515">
            <v>39811</v>
          </cell>
          <cell r="K515">
            <v>-535</v>
          </cell>
          <cell r="L515" t="str">
            <v>THB</v>
          </cell>
          <cell r="M515" t="str">
            <v>ค่าชิปปิ้ง  INV.3086605122</v>
          </cell>
        </row>
        <row r="516">
          <cell r="A516" t="str">
            <v>@01@</v>
          </cell>
          <cell r="B516" t="str">
            <v>ค่าชิปปิ้ง</v>
          </cell>
          <cell r="C516" t="str">
            <v>492/24589</v>
          </cell>
          <cell r="D516" t="str">
            <v>0830034454</v>
          </cell>
          <cell r="E516" t="str">
            <v/>
          </cell>
          <cell r="F516" t="str">
            <v>KR</v>
          </cell>
          <cell r="G516" t="str">
            <v>31</v>
          </cell>
          <cell r="H516" t="str">
            <v>D7</v>
          </cell>
          <cell r="I516" t="str">
            <v>0934001265</v>
          </cell>
          <cell r="J516">
            <v>39811</v>
          </cell>
          <cell r="K516">
            <v>-856</v>
          </cell>
          <cell r="L516" t="str">
            <v>THB</v>
          </cell>
          <cell r="M516" t="str">
            <v>ค่าชิปปิ้ง  INV.308665123,5125</v>
          </cell>
        </row>
        <row r="517">
          <cell r="A517" t="str">
            <v>@01@</v>
          </cell>
          <cell r="B517" t="str">
            <v>ค่าชิปปิ้ง</v>
          </cell>
          <cell r="C517" t="str">
            <v>492/24590</v>
          </cell>
          <cell r="D517" t="str">
            <v>0830034558</v>
          </cell>
          <cell r="E517" t="str">
            <v/>
          </cell>
          <cell r="F517" t="str">
            <v>KR</v>
          </cell>
          <cell r="G517" t="str">
            <v>31</v>
          </cell>
          <cell r="H517" t="str">
            <v>D7</v>
          </cell>
          <cell r="I517" t="str">
            <v>0934001265</v>
          </cell>
          <cell r="J517">
            <v>39811</v>
          </cell>
          <cell r="K517">
            <v>-535</v>
          </cell>
          <cell r="L517" t="str">
            <v>THB</v>
          </cell>
          <cell r="M517" t="str">
            <v>ค่าชิปปิ้ง  INV.3086605124</v>
          </cell>
        </row>
        <row r="518">
          <cell r="A518" t="str">
            <v>@01@</v>
          </cell>
          <cell r="B518" t="str">
            <v>ค่าชิปปิ้ง</v>
          </cell>
          <cell r="C518" t="str">
            <v>492/24591</v>
          </cell>
          <cell r="D518" t="str">
            <v>0830034560</v>
          </cell>
          <cell r="E518" t="str">
            <v/>
          </cell>
          <cell r="F518" t="str">
            <v>KR</v>
          </cell>
          <cell r="G518" t="str">
            <v>31</v>
          </cell>
          <cell r="H518" t="str">
            <v>D7</v>
          </cell>
          <cell r="I518" t="str">
            <v>0934001265</v>
          </cell>
          <cell r="J518">
            <v>39811</v>
          </cell>
          <cell r="K518">
            <v>-535</v>
          </cell>
          <cell r="L518" t="str">
            <v>THB</v>
          </cell>
          <cell r="M518" t="str">
            <v>ค่าชิปปิ้ง  INV.3086605127</v>
          </cell>
        </row>
        <row r="519">
          <cell r="A519" t="str">
            <v>@01@</v>
          </cell>
          <cell r="B519" t="str">
            <v>ค่าชิปปิ้ง</v>
          </cell>
          <cell r="C519" t="str">
            <v>492/24592</v>
          </cell>
          <cell r="D519" t="str">
            <v>0830034455</v>
          </cell>
          <cell r="E519" t="str">
            <v/>
          </cell>
          <cell r="F519" t="str">
            <v>KR</v>
          </cell>
          <cell r="G519" t="str">
            <v>31</v>
          </cell>
          <cell r="H519" t="str">
            <v>D7</v>
          </cell>
          <cell r="I519" t="str">
            <v>0934001265</v>
          </cell>
          <cell r="J519">
            <v>39811</v>
          </cell>
          <cell r="K519">
            <v>-2461</v>
          </cell>
          <cell r="L519" t="str">
            <v>THB</v>
          </cell>
          <cell r="M519" t="str">
            <v>ค่าชิปปิ้ง  INV.308665128</v>
          </cell>
        </row>
        <row r="520">
          <cell r="A520" t="str">
            <v>@01@</v>
          </cell>
          <cell r="B520" t="str">
            <v>ค่าชิปปิ้ง</v>
          </cell>
          <cell r="C520" t="str">
            <v>492/24593</v>
          </cell>
          <cell r="D520" t="str">
            <v>0830034562</v>
          </cell>
          <cell r="E520" t="str">
            <v/>
          </cell>
          <cell r="F520" t="str">
            <v>KR</v>
          </cell>
          <cell r="G520" t="str">
            <v>31</v>
          </cell>
          <cell r="H520" t="str">
            <v>D7</v>
          </cell>
          <cell r="I520" t="str">
            <v>0934001265</v>
          </cell>
          <cell r="J520">
            <v>39811</v>
          </cell>
          <cell r="K520">
            <v>-535</v>
          </cell>
          <cell r="L520" t="str">
            <v>THB</v>
          </cell>
          <cell r="M520" t="str">
            <v>ค่าชิปปิ้ง  INV.3086605129</v>
          </cell>
        </row>
        <row r="521">
          <cell r="A521" t="str">
            <v>@01@</v>
          </cell>
          <cell r="B521" t="str">
            <v>ค่าชิปปิ้ง</v>
          </cell>
          <cell r="C521" t="str">
            <v>492/24594</v>
          </cell>
          <cell r="D521" t="str">
            <v>0830034564</v>
          </cell>
          <cell r="E521" t="str">
            <v/>
          </cell>
          <cell r="F521" t="str">
            <v>KR</v>
          </cell>
          <cell r="G521" t="str">
            <v>31</v>
          </cell>
          <cell r="H521" t="str">
            <v>D7</v>
          </cell>
          <cell r="I521" t="str">
            <v>0934001265</v>
          </cell>
          <cell r="J521">
            <v>39811</v>
          </cell>
          <cell r="K521">
            <v>-535</v>
          </cell>
          <cell r="L521" t="str">
            <v>THB</v>
          </cell>
          <cell r="M521" t="str">
            <v>ค่าชิปปิ้ง  INV.3086605130</v>
          </cell>
        </row>
        <row r="522">
          <cell r="A522" t="str">
            <v>@01@</v>
          </cell>
          <cell r="B522" t="str">
            <v>ค่าชิปปิ้ง</v>
          </cell>
          <cell r="C522" t="str">
            <v>492/24595</v>
          </cell>
          <cell r="D522" t="str">
            <v>0830034566</v>
          </cell>
          <cell r="E522" t="str">
            <v/>
          </cell>
          <cell r="F522" t="str">
            <v>KR</v>
          </cell>
          <cell r="G522" t="str">
            <v>31</v>
          </cell>
          <cell r="H522" t="str">
            <v>D7</v>
          </cell>
          <cell r="I522" t="str">
            <v>0934001265</v>
          </cell>
          <cell r="J522">
            <v>39811</v>
          </cell>
          <cell r="K522">
            <v>-535</v>
          </cell>
          <cell r="L522" t="str">
            <v>THB</v>
          </cell>
          <cell r="M522" t="str">
            <v>ค่าชิปปิ้ง  INV.3086605131</v>
          </cell>
        </row>
        <row r="523">
          <cell r="A523" t="str">
            <v>@01@</v>
          </cell>
          <cell r="B523" t="str">
            <v>ค่าชิปปิ้ง</v>
          </cell>
          <cell r="C523" t="str">
            <v>492/24596</v>
          </cell>
          <cell r="D523" t="str">
            <v>0830034567</v>
          </cell>
          <cell r="E523" t="str">
            <v/>
          </cell>
          <cell r="F523" t="str">
            <v>KR</v>
          </cell>
          <cell r="G523" t="str">
            <v>31</v>
          </cell>
          <cell r="H523" t="str">
            <v>D7</v>
          </cell>
          <cell r="I523" t="str">
            <v>0934001265</v>
          </cell>
          <cell r="J523">
            <v>39811</v>
          </cell>
          <cell r="K523">
            <v>-1819</v>
          </cell>
          <cell r="L523" t="str">
            <v>THB</v>
          </cell>
          <cell r="M523" t="str">
            <v>ค่าชิปปิ้ง  INV.3086605132</v>
          </cell>
        </row>
        <row r="524">
          <cell r="A524" t="str">
            <v>@01@</v>
          </cell>
          <cell r="B524" t="str">
            <v>ค่าชิปปิ้ง</v>
          </cell>
          <cell r="C524" t="str">
            <v>492/24597</v>
          </cell>
          <cell r="D524" t="str">
            <v>0830034569</v>
          </cell>
          <cell r="E524" t="str">
            <v/>
          </cell>
          <cell r="F524" t="str">
            <v>KR</v>
          </cell>
          <cell r="G524" t="str">
            <v>31</v>
          </cell>
          <cell r="H524" t="str">
            <v>D7</v>
          </cell>
          <cell r="I524" t="str">
            <v>0934001265</v>
          </cell>
          <cell r="J524">
            <v>39811</v>
          </cell>
          <cell r="K524">
            <v>-535</v>
          </cell>
          <cell r="L524" t="str">
            <v>THB</v>
          </cell>
          <cell r="M524" t="str">
            <v>ค่าชิปปิ้ง  INV.3086605133</v>
          </cell>
        </row>
        <row r="525">
          <cell r="A525" t="str">
            <v>@01@</v>
          </cell>
          <cell r="B525" t="str">
            <v>ค่าชิปปิ้ง</v>
          </cell>
          <cell r="C525" t="str">
            <v>492/24598</v>
          </cell>
          <cell r="D525" t="str">
            <v>0830034570</v>
          </cell>
          <cell r="E525" t="str">
            <v/>
          </cell>
          <cell r="F525" t="str">
            <v>KR</v>
          </cell>
          <cell r="G525" t="str">
            <v>31</v>
          </cell>
          <cell r="H525" t="str">
            <v>D7</v>
          </cell>
          <cell r="I525" t="str">
            <v>0934001265</v>
          </cell>
          <cell r="J525">
            <v>39811</v>
          </cell>
          <cell r="K525">
            <v>-535</v>
          </cell>
          <cell r="L525" t="str">
            <v>THB</v>
          </cell>
          <cell r="M525" t="str">
            <v>ค่าชิปปิ้ง  INV.3086605134</v>
          </cell>
        </row>
        <row r="526">
          <cell r="A526" t="str">
            <v>@01@</v>
          </cell>
          <cell r="B526" t="str">
            <v>ค่าชิปปิ้ง</v>
          </cell>
          <cell r="C526" t="str">
            <v>492/24599</v>
          </cell>
          <cell r="D526" t="str">
            <v>0830034572</v>
          </cell>
          <cell r="E526" t="str">
            <v/>
          </cell>
          <cell r="F526" t="str">
            <v>KR</v>
          </cell>
          <cell r="G526" t="str">
            <v>31</v>
          </cell>
          <cell r="H526" t="str">
            <v>D7</v>
          </cell>
          <cell r="I526" t="str">
            <v>0934001265</v>
          </cell>
          <cell r="J526">
            <v>39811</v>
          </cell>
          <cell r="K526">
            <v>-535</v>
          </cell>
          <cell r="L526" t="str">
            <v>THB</v>
          </cell>
          <cell r="M526" t="str">
            <v>ค่าชิปปิ้ง  INV.3086605135</v>
          </cell>
        </row>
        <row r="527">
          <cell r="A527" t="str">
            <v>@01@</v>
          </cell>
          <cell r="B527" t="str">
            <v>ค่าชิปปิ้ง</v>
          </cell>
          <cell r="C527" t="str">
            <v>492/24600</v>
          </cell>
          <cell r="D527" t="str">
            <v>0830034456</v>
          </cell>
          <cell r="E527" t="str">
            <v/>
          </cell>
          <cell r="F527" t="str">
            <v>KR</v>
          </cell>
          <cell r="G527" t="str">
            <v>31</v>
          </cell>
          <cell r="H527" t="str">
            <v>D7</v>
          </cell>
          <cell r="I527" t="str">
            <v>0934001265</v>
          </cell>
          <cell r="J527">
            <v>39811</v>
          </cell>
          <cell r="K527">
            <v>-856</v>
          </cell>
          <cell r="L527" t="str">
            <v>THB</v>
          </cell>
          <cell r="M527" t="str">
            <v>ค่าชิปปิ้ง  INV.308665136,5138</v>
          </cell>
        </row>
        <row r="528">
          <cell r="A528" t="str">
            <v>@01@</v>
          </cell>
          <cell r="B528" t="str">
            <v>ค่าชิปปิ้ง</v>
          </cell>
          <cell r="C528" t="str">
            <v>493/24601</v>
          </cell>
          <cell r="D528" t="str">
            <v>0830034457</v>
          </cell>
          <cell r="E528" t="str">
            <v/>
          </cell>
          <cell r="F528" t="str">
            <v>KR</v>
          </cell>
          <cell r="G528" t="str">
            <v>31</v>
          </cell>
          <cell r="H528" t="str">
            <v>D7</v>
          </cell>
          <cell r="I528" t="str">
            <v>0934001265</v>
          </cell>
          <cell r="J528">
            <v>39811</v>
          </cell>
          <cell r="K528">
            <v>-749</v>
          </cell>
          <cell r="L528" t="str">
            <v>THB</v>
          </cell>
          <cell r="M528" t="str">
            <v>ค่าชิปปิ้ง  INV.308665137</v>
          </cell>
        </row>
        <row r="529">
          <cell r="A529" t="str">
            <v>@01@</v>
          </cell>
          <cell r="B529" t="str">
            <v>ค่าชิปปิ้ง</v>
          </cell>
          <cell r="C529" t="str">
            <v>493/24602</v>
          </cell>
          <cell r="D529" t="str">
            <v>0830034576</v>
          </cell>
          <cell r="E529" t="str">
            <v/>
          </cell>
          <cell r="F529" t="str">
            <v>KR</v>
          </cell>
          <cell r="G529" t="str">
            <v>31</v>
          </cell>
          <cell r="H529" t="str">
            <v>D7</v>
          </cell>
          <cell r="I529" t="str">
            <v>0934001265</v>
          </cell>
          <cell r="J529">
            <v>39811</v>
          </cell>
          <cell r="K529">
            <v>-535</v>
          </cell>
          <cell r="L529" t="str">
            <v>THB</v>
          </cell>
          <cell r="M529" t="str">
            <v>ค่าชิปปิ้ง  INV.3086605139</v>
          </cell>
        </row>
        <row r="530">
          <cell r="A530" t="str">
            <v>@01@</v>
          </cell>
          <cell r="B530" t="str">
            <v>ค่าชิปปิ้ง</v>
          </cell>
          <cell r="C530" t="str">
            <v>493/24603</v>
          </cell>
          <cell r="D530" t="str">
            <v>0830034458</v>
          </cell>
          <cell r="E530" t="str">
            <v/>
          </cell>
          <cell r="F530" t="str">
            <v>KR</v>
          </cell>
          <cell r="G530" t="str">
            <v>31</v>
          </cell>
          <cell r="H530" t="str">
            <v>D7</v>
          </cell>
          <cell r="I530" t="str">
            <v>0934001265</v>
          </cell>
          <cell r="J530">
            <v>39811</v>
          </cell>
          <cell r="K530">
            <v>-8881</v>
          </cell>
          <cell r="L530" t="str">
            <v>THB</v>
          </cell>
          <cell r="M530" t="str">
            <v>ค่าชิปปิ้ง INV.308665140</v>
          </cell>
        </row>
        <row r="531">
          <cell r="A531" t="str">
            <v>@01@</v>
          </cell>
          <cell r="B531" t="str">
            <v>ค่าชิปปิ้ง</v>
          </cell>
          <cell r="C531" t="str">
            <v>493/24604</v>
          </cell>
          <cell r="D531" t="str">
            <v>0830034577</v>
          </cell>
          <cell r="E531" t="str">
            <v/>
          </cell>
          <cell r="F531" t="str">
            <v>KR</v>
          </cell>
          <cell r="G531" t="str">
            <v>31</v>
          </cell>
          <cell r="H531" t="str">
            <v>D7</v>
          </cell>
          <cell r="I531" t="str">
            <v>0934001265</v>
          </cell>
          <cell r="J531">
            <v>39811</v>
          </cell>
          <cell r="K531">
            <v>-535</v>
          </cell>
          <cell r="L531" t="str">
            <v>THB</v>
          </cell>
          <cell r="M531" t="str">
            <v>ค่าชิปปิ้ง  INV.3086605141</v>
          </cell>
        </row>
        <row r="532">
          <cell r="A532" t="str">
            <v>@01@</v>
          </cell>
          <cell r="B532" t="str">
            <v>ค่าชิปปิ้ง</v>
          </cell>
          <cell r="C532" t="str">
            <v>493/24605</v>
          </cell>
          <cell r="D532" t="str">
            <v>0830034578</v>
          </cell>
          <cell r="E532" t="str">
            <v/>
          </cell>
          <cell r="F532" t="str">
            <v>KR</v>
          </cell>
          <cell r="G532" t="str">
            <v>31</v>
          </cell>
          <cell r="H532" t="str">
            <v>D7</v>
          </cell>
          <cell r="I532" t="str">
            <v>0934001265</v>
          </cell>
          <cell r="J532">
            <v>39811</v>
          </cell>
          <cell r="K532">
            <v>-963</v>
          </cell>
          <cell r="L532" t="str">
            <v>THB</v>
          </cell>
          <cell r="M532" t="str">
            <v>ค่าชิปปิ้ง  INV.3086605142</v>
          </cell>
        </row>
        <row r="533">
          <cell r="A533" t="str">
            <v>@01@</v>
          </cell>
          <cell r="B533" t="str">
            <v>ค่าชิปปิ้ง</v>
          </cell>
          <cell r="C533" t="str">
            <v>493/24606</v>
          </cell>
          <cell r="D533" t="str">
            <v>0830034459</v>
          </cell>
          <cell r="E533" t="str">
            <v/>
          </cell>
          <cell r="F533" t="str">
            <v>KR</v>
          </cell>
          <cell r="G533" t="str">
            <v>31</v>
          </cell>
          <cell r="H533" t="str">
            <v>D7</v>
          </cell>
          <cell r="I533" t="str">
            <v>0934001265</v>
          </cell>
          <cell r="J533">
            <v>39811</v>
          </cell>
          <cell r="K533">
            <v>-2461</v>
          </cell>
          <cell r="L533" t="str">
            <v>THB</v>
          </cell>
          <cell r="M533" t="str">
            <v>ค่าชิปปิ้ง INV.308665143</v>
          </cell>
        </row>
        <row r="534">
          <cell r="A534" t="str">
            <v>@01@</v>
          </cell>
          <cell r="B534" t="str">
            <v>ค่าชิปปิ้ง</v>
          </cell>
          <cell r="C534" t="str">
            <v>493/24607</v>
          </cell>
          <cell r="D534" t="str">
            <v>0830034579</v>
          </cell>
          <cell r="E534" t="str">
            <v/>
          </cell>
          <cell r="F534" t="str">
            <v>KR</v>
          </cell>
          <cell r="G534" t="str">
            <v>31</v>
          </cell>
          <cell r="H534" t="str">
            <v>D7</v>
          </cell>
          <cell r="I534" t="str">
            <v>0934001265</v>
          </cell>
          <cell r="J534">
            <v>39811</v>
          </cell>
          <cell r="K534">
            <v>-535</v>
          </cell>
          <cell r="L534" t="str">
            <v>THB</v>
          </cell>
          <cell r="M534" t="str">
            <v>ค่าชิปปิ้ง  INV.3086605144</v>
          </cell>
        </row>
        <row r="535">
          <cell r="A535" t="str">
            <v>@01@</v>
          </cell>
          <cell r="B535" t="str">
            <v>ค่าชิปปิ้ง</v>
          </cell>
          <cell r="C535" t="str">
            <v>493/24608</v>
          </cell>
          <cell r="D535" t="str">
            <v>0830034460</v>
          </cell>
          <cell r="E535" t="str">
            <v/>
          </cell>
          <cell r="F535" t="str">
            <v>KR</v>
          </cell>
          <cell r="G535" t="str">
            <v>31</v>
          </cell>
          <cell r="H535" t="str">
            <v>D7</v>
          </cell>
          <cell r="I535" t="str">
            <v>0934001265</v>
          </cell>
          <cell r="J535">
            <v>39811</v>
          </cell>
          <cell r="K535">
            <v>-749</v>
          </cell>
          <cell r="L535" t="str">
            <v>THB</v>
          </cell>
          <cell r="M535" t="str">
            <v>ค่าชิปปิ้ง  INV.308665146</v>
          </cell>
        </row>
        <row r="536">
          <cell r="A536" t="str">
            <v>@01@</v>
          </cell>
          <cell r="B536" t="str">
            <v>ค่าชิปปิ้ง</v>
          </cell>
          <cell r="C536" t="str">
            <v>493/24609</v>
          </cell>
          <cell r="D536" t="str">
            <v>0830034580</v>
          </cell>
          <cell r="E536" t="str">
            <v/>
          </cell>
          <cell r="F536" t="str">
            <v>KR</v>
          </cell>
          <cell r="G536" t="str">
            <v>31</v>
          </cell>
          <cell r="H536" t="str">
            <v>D7</v>
          </cell>
          <cell r="I536" t="str">
            <v>0934001265</v>
          </cell>
          <cell r="J536">
            <v>39811</v>
          </cell>
          <cell r="K536">
            <v>-535</v>
          </cell>
          <cell r="L536" t="str">
            <v>THB</v>
          </cell>
          <cell r="M536" t="str">
            <v>ค่าชิปปิ้ง  INV.3086605147</v>
          </cell>
        </row>
        <row r="537">
          <cell r="A537" t="str">
            <v>@01@</v>
          </cell>
          <cell r="B537" t="str">
            <v>ค่าชิปปิ้ง</v>
          </cell>
          <cell r="C537" t="str">
            <v>493/24610</v>
          </cell>
          <cell r="D537" t="str">
            <v>0830034581</v>
          </cell>
          <cell r="E537" t="str">
            <v/>
          </cell>
          <cell r="F537" t="str">
            <v>KR</v>
          </cell>
          <cell r="G537" t="str">
            <v>31</v>
          </cell>
          <cell r="H537" t="str">
            <v>D7</v>
          </cell>
          <cell r="I537" t="str">
            <v>0934001265</v>
          </cell>
          <cell r="J537">
            <v>39811</v>
          </cell>
          <cell r="K537">
            <v>-535</v>
          </cell>
          <cell r="L537" t="str">
            <v>THB</v>
          </cell>
          <cell r="M537" t="str">
            <v>ค่าชิปปิ้ง  INV.3086605148</v>
          </cell>
        </row>
        <row r="538">
          <cell r="A538" t="str">
            <v>@01@</v>
          </cell>
          <cell r="B538" t="str">
            <v>ค่าชิปปิ้ง</v>
          </cell>
          <cell r="C538" t="str">
            <v>493/24611</v>
          </cell>
          <cell r="D538" t="str">
            <v>0830034461</v>
          </cell>
          <cell r="E538" t="str">
            <v/>
          </cell>
          <cell r="F538" t="str">
            <v>KR</v>
          </cell>
          <cell r="G538" t="str">
            <v>31</v>
          </cell>
          <cell r="H538" t="str">
            <v>D7</v>
          </cell>
          <cell r="I538" t="str">
            <v>0934001265</v>
          </cell>
          <cell r="J538">
            <v>39811</v>
          </cell>
          <cell r="K538">
            <v>-749</v>
          </cell>
          <cell r="L538" t="str">
            <v>THB</v>
          </cell>
          <cell r="M538" t="str">
            <v>ค่าชิปปิ้ง  INV.3086605149</v>
          </cell>
        </row>
        <row r="539">
          <cell r="A539" t="str">
            <v>@01@</v>
          </cell>
          <cell r="B539" t="str">
            <v>ค่าชิปปิ้ง</v>
          </cell>
          <cell r="C539" t="str">
            <v>493/24612</v>
          </cell>
          <cell r="D539" t="str">
            <v>0830034585</v>
          </cell>
          <cell r="E539" t="str">
            <v/>
          </cell>
          <cell r="F539" t="str">
            <v>KR</v>
          </cell>
          <cell r="G539" t="str">
            <v>31</v>
          </cell>
          <cell r="H539" t="str">
            <v>D7</v>
          </cell>
          <cell r="I539" t="str">
            <v>0934001265</v>
          </cell>
          <cell r="J539">
            <v>39811</v>
          </cell>
          <cell r="K539">
            <v>-535</v>
          </cell>
          <cell r="L539" t="str">
            <v>THB</v>
          </cell>
          <cell r="M539" t="str">
            <v>ค่าชิปปิ้ง  INV.3086605150</v>
          </cell>
        </row>
        <row r="540">
          <cell r="A540" t="str">
            <v>@01@</v>
          </cell>
          <cell r="B540" t="str">
            <v>ค่าชิปปิ้ง</v>
          </cell>
          <cell r="C540" t="str">
            <v>493/24613</v>
          </cell>
          <cell r="D540" t="str">
            <v>0830034588</v>
          </cell>
          <cell r="E540" t="str">
            <v/>
          </cell>
          <cell r="F540" t="str">
            <v>KR</v>
          </cell>
          <cell r="G540" t="str">
            <v>31</v>
          </cell>
          <cell r="H540" t="str">
            <v>D7</v>
          </cell>
          <cell r="I540" t="str">
            <v>0934001265</v>
          </cell>
          <cell r="J540">
            <v>39811</v>
          </cell>
          <cell r="K540">
            <v>-535</v>
          </cell>
          <cell r="L540" t="str">
            <v>THB</v>
          </cell>
          <cell r="M540" t="str">
            <v>ค่าชิปปิ้ง  INV.3086605151</v>
          </cell>
        </row>
        <row r="541">
          <cell r="A541" t="str">
            <v>@01@</v>
          </cell>
          <cell r="B541" t="str">
            <v>ค่าชิปปิ้ง</v>
          </cell>
          <cell r="C541" t="str">
            <v>493/24614</v>
          </cell>
          <cell r="D541" t="str">
            <v>0830034590</v>
          </cell>
          <cell r="E541" t="str">
            <v/>
          </cell>
          <cell r="F541" t="str">
            <v>KR</v>
          </cell>
          <cell r="G541" t="str">
            <v>31</v>
          </cell>
          <cell r="H541" t="str">
            <v>D7</v>
          </cell>
          <cell r="I541" t="str">
            <v>0934001265</v>
          </cell>
          <cell r="J541">
            <v>39811</v>
          </cell>
          <cell r="K541">
            <v>-535</v>
          </cell>
          <cell r="L541" t="str">
            <v>THB</v>
          </cell>
          <cell r="M541" t="str">
            <v>ค่าชิปปิ้ง  INV.3086605152</v>
          </cell>
        </row>
        <row r="542">
          <cell r="A542" t="str">
            <v>@01@</v>
          </cell>
          <cell r="B542" t="str">
            <v>ค่าชิปปิ้ง</v>
          </cell>
          <cell r="C542" t="str">
            <v>493/24615</v>
          </cell>
          <cell r="D542" t="str">
            <v>0830034591</v>
          </cell>
          <cell r="E542" t="str">
            <v/>
          </cell>
          <cell r="F542" t="str">
            <v>KR</v>
          </cell>
          <cell r="G542" t="str">
            <v>31</v>
          </cell>
          <cell r="H542" t="str">
            <v>D7</v>
          </cell>
          <cell r="I542" t="str">
            <v>0934001265</v>
          </cell>
          <cell r="J542">
            <v>39811</v>
          </cell>
          <cell r="K542">
            <v>-535</v>
          </cell>
          <cell r="L542" t="str">
            <v>THB</v>
          </cell>
          <cell r="M542" t="str">
            <v>ค่าชิปปิ้ง  INV.3086605153</v>
          </cell>
        </row>
        <row r="543">
          <cell r="A543" t="str">
            <v>@01@</v>
          </cell>
          <cell r="B543" t="str">
            <v>ค่าชิปปิ้ง</v>
          </cell>
          <cell r="C543" t="str">
            <v>493/24616</v>
          </cell>
          <cell r="D543" t="str">
            <v>0830034593</v>
          </cell>
          <cell r="E543" t="str">
            <v/>
          </cell>
          <cell r="F543" t="str">
            <v>KR</v>
          </cell>
          <cell r="G543" t="str">
            <v>31</v>
          </cell>
          <cell r="H543" t="str">
            <v>D7</v>
          </cell>
          <cell r="I543" t="str">
            <v>0934001265</v>
          </cell>
          <cell r="J543">
            <v>39811</v>
          </cell>
          <cell r="K543">
            <v>-963</v>
          </cell>
          <cell r="L543" t="str">
            <v>THB</v>
          </cell>
          <cell r="M543" t="str">
            <v>ค่าชิปปิ้ง  INV.3086605154</v>
          </cell>
        </row>
        <row r="544">
          <cell r="A544" t="str">
            <v>@01@</v>
          </cell>
          <cell r="B544" t="str">
            <v>ค่าชิปปิ้ง</v>
          </cell>
          <cell r="C544" t="str">
            <v>493/24617</v>
          </cell>
          <cell r="D544" t="str">
            <v>0830034595</v>
          </cell>
          <cell r="E544" t="str">
            <v/>
          </cell>
          <cell r="F544" t="str">
            <v>KR</v>
          </cell>
          <cell r="G544" t="str">
            <v>31</v>
          </cell>
          <cell r="H544" t="str">
            <v>D7</v>
          </cell>
          <cell r="I544" t="str">
            <v>0934001265</v>
          </cell>
          <cell r="J544">
            <v>39811</v>
          </cell>
          <cell r="K544">
            <v>-3103</v>
          </cell>
          <cell r="L544" t="str">
            <v>THB</v>
          </cell>
          <cell r="M544" t="str">
            <v>ค่าชิปปิ้ง  INV.3086605155</v>
          </cell>
        </row>
        <row r="545">
          <cell r="A545" t="str">
            <v>@01@</v>
          </cell>
          <cell r="B545" t="str">
            <v>ค่าชิปปิ้ง</v>
          </cell>
          <cell r="C545" t="str">
            <v>493/24618</v>
          </cell>
          <cell r="D545" t="str">
            <v>0830034462</v>
          </cell>
          <cell r="E545" t="str">
            <v/>
          </cell>
          <cell r="F545" t="str">
            <v>KR</v>
          </cell>
          <cell r="G545" t="str">
            <v>31</v>
          </cell>
          <cell r="H545" t="str">
            <v>D7</v>
          </cell>
          <cell r="I545" t="str">
            <v>0934001265</v>
          </cell>
          <cell r="J545">
            <v>39811</v>
          </cell>
          <cell r="K545">
            <v>-749</v>
          </cell>
          <cell r="L545" t="str">
            <v>THB</v>
          </cell>
          <cell r="M545" t="str">
            <v>ค่าชิปปิ้ง  INV.3086605156</v>
          </cell>
        </row>
        <row r="546">
          <cell r="A546" t="str">
            <v>@01@</v>
          </cell>
          <cell r="B546" t="str">
            <v>ค่าชิปปิ้ง</v>
          </cell>
          <cell r="C546" t="str">
            <v>493/24619</v>
          </cell>
          <cell r="D546" t="str">
            <v>0830034463</v>
          </cell>
          <cell r="E546" t="str">
            <v/>
          </cell>
          <cell r="F546" t="str">
            <v>KR</v>
          </cell>
          <cell r="G546" t="str">
            <v>31</v>
          </cell>
          <cell r="H546" t="str">
            <v>D7</v>
          </cell>
          <cell r="I546" t="str">
            <v>0934001265</v>
          </cell>
          <cell r="J546">
            <v>39811</v>
          </cell>
          <cell r="K546">
            <v>-749</v>
          </cell>
          <cell r="L546" t="str">
            <v>THB</v>
          </cell>
          <cell r="M546" t="str">
            <v>ค่าชิปปิ้ง  INV.3086605157</v>
          </cell>
        </row>
        <row r="547">
          <cell r="A547" t="str">
            <v>@01@</v>
          </cell>
          <cell r="B547" t="str">
            <v>ค่าชิปปิ้ง</v>
          </cell>
          <cell r="C547" t="str">
            <v>493/24620</v>
          </cell>
          <cell r="D547" t="str">
            <v>0830034464</v>
          </cell>
          <cell r="E547" t="str">
            <v/>
          </cell>
          <cell r="F547" t="str">
            <v>KR</v>
          </cell>
          <cell r="G547" t="str">
            <v>31</v>
          </cell>
          <cell r="H547" t="str">
            <v>D7</v>
          </cell>
          <cell r="I547" t="str">
            <v>0934001265</v>
          </cell>
          <cell r="J547">
            <v>39811</v>
          </cell>
          <cell r="K547">
            <v>-749</v>
          </cell>
          <cell r="L547" t="str">
            <v>THB</v>
          </cell>
          <cell r="M547" t="str">
            <v>ค่าชิปปิ้ง  INV.3086605158</v>
          </cell>
        </row>
        <row r="548">
          <cell r="A548" t="str">
            <v>@01@</v>
          </cell>
          <cell r="B548" t="str">
            <v>ค่าชิปปิ้ง</v>
          </cell>
          <cell r="C548" t="str">
            <v>493/24621</v>
          </cell>
          <cell r="D548" t="str">
            <v>0830034465</v>
          </cell>
          <cell r="E548" t="str">
            <v/>
          </cell>
          <cell r="F548" t="str">
            <v>KR</v>
          </cell>
          <cell r="G548" t="str">
            <v>31</v>
          </cell>
          <cell r="H548" t="str">
            <v>D7</v>
          </cell>
          <cell r="I548" t="str">
            <v>0934001265</v>
          </cell>
          <cell r="J548">
            <v>39811</v>
          </cell>
          <cell r="K548">
            <v>-749</v>
          </cell>
          <cell r="L548" t="str">
            <v>THB</v>
          </cell>
          <cell r="M548" t="str">
            <v>ค่าชิปปิ้ง  INV.3086605159</v>
          </cell>
        </row>
        <row r="549">
          <cell r="A549" t="str">
            <v>@01@</v>
          </cell>
          <cell r="B549" t="str">
            <v>ค่าชิปปิ้ง</v>
          </cell>
          <cell r="C549" t="str">
            <v>493/24622</v>
          </cell>
          <cell r="D549" t="str">
            <v>0830034466</v>
          </cell>
          <cell r="E549" t="str">
            <v/>
          </cell>
          <cell r="F549" t="str">
            <v>KR</v>
          </cell>
          <cell r="G549" t="str">
            <v>31</v>
          </cell>
          <cell r="H549" t="str">
            <v>D7</v>
          </cell>
          <cell r="I549" t="str">
            <v>0934001265</v>
          </cell>
          <cell r="J549">
            <v>39811</v>
          </cell>
          <cell r="K549">
            <v>-749</v>
          </cell>
          <cell r="L549" t="str">
            <v>THB</v>
          </cell>
          <cell r="M549" t="str">
            <v>ค่าชิปปิ้ง  INV.3086605160</v>
          </cell>
        </row>
        <row r="550">
          <cell r="A550" t="str">
            <v>@01@</v>
          </cell>
          <cell r="B550" t="str">
            <v>ค่าชิปปิ้ง</v>
          </cell>
          <cell r="C550" t="str">
            <v>493/24623</v>
          </cell>
          <cell r="D550" t="str">
            <v>0830034467</v>
          </cell>
          <cell r="E550" t="str">
            <v/>
          </cell>
          <cell r="F550" t="str">
            <v>KR</v>
          </cell>
          <cell r="G550" t="str">
            <v>31</v>
          </cell>
          <cell r="H550" t="str">
            <v>D7</v>
          </cell>
          <cell r="I550" t="str">
            <v>0934001265</v>
          </cell>
          <cell r="J550">
            <v>39811</v>
          </cell>
          <cell r="K550">
            <v>-749</v>
          </cell>
          <cell r="L550" t="str">
            <v>THB</v>
          </cell>
          <cell r="M550" t="str">
            <v>ค่าชิปปิ้ง  INV.3086605162</v>
          </cell>
        </row>
        <row r="551">
          <cell r="A551" t="str">
            <v>@01@</v>
          </cell>
          <cell r="B551" t="str">
            <v>ค่าชิปปิ้ง</v>
          </cell>
          <cell r="C551" t="str">
            <v>493/24624</v>
          </cell>
          <cell r="D551" t="str">
            <v>0830034468</v>
          </cell>
          <cell r="E551" t="str">
            <v/>
          </cell>
          <cell r="F551" t="str">
            <v>KR</v>
          </cell>
          <cell r="G551" t="str">
            <v>31</v>
          </cell>
          <cell r="H551" t="str">
            <v>D7</v>
          </cell>
          <cell r="I551" t="str">
            <v>0934001265</v>
          </cell>
          <cell r="J551">
            <v>39811</v>
          </cell>
          <cell r="K551">
            <v>-1605</v>
          </cell>
          <cell r="L551" t="str">
            <v>THB</v>
          </cell>
          <cell r="M551" t="str">
            <v>ค่าชิปปิ้ง  INV.3086605163,1572</v>
          </cell>
        </row>
        <row r="552">
          <cell r="A552" t="str">
            <v>@01@</v>
          </cell>
          <cell r="B552" t="str">
            <v>ค่าชิปปิ้ง</v>
          </cell>
          <cell r="C552" t="str">
            <v>493/24625</v>
          </cell>
          <cell r="D552" t="str">
            <v>0830034476</v>
          </cell>
          <cell r="E552" t="str">
            <v/>
          </cell>
          <cell r="F552" t="str">
            <v>KR</v>
          </cell>
          <cell r="G552" t="str">
            <v>31</v>
          </cell>
          <cell r="H552" t="str">
            <v>D7</v>
          </cell>
          <cell r="I552" t="str">
            <v>0934001265</v>
          </cell>
          <cell r="J552">
            <v>39811</v>
          </cell>
          <cell r="K552">
            <v>-963</v>
          </cell>
          <cell r="L552" t="str">
            <v>THB</v>
          </cell>
          <cell r="M552" t="str">
            <v>ค่าชิปปิ้ง  INV.3086605164,5166,5179</v>
          </cell>
        </row>
        <row r="553">
          <cell r="A553" t="str">
            <v>@01@</v>
          </cell>
          <cell r="B553" t="str">
            <v>ค่าชิปปิ้ง</v>
          </cell>
          <cell r="C553" t="str">
            <v>493/24626</v>
          </cell>
          <cell r="D553" t="str">
            <v>0830034479</v>
          </cell>
          <cell r="E553" t="str">
            <v/>
          </cell>
          <cell r="F553" t="str">
            <v>KR</v>
          </cell>
          <cell r="G553" t="str">
            <v>31</v>
          </cell>
          <cell r="H553" t="str">
            <v>D7</v>
          </cell>
          <cell r="I553" t="str">
            <v>0934001265</v>
          </cell>
          <cell r="J553">
            <v>39811</v>
          </cell>
          <cell r="K553">
            <v>-856</v>
          </cell>
          <cell r="L553" t="str">
            <v>THB</v>
          </cell>
          <cell r="M553" t="str">
            <v>ค่าชิปปิ้ง  INV.3086605165,5169</v>
          </cell>
        </row>
        <row r="554">
          <cell r="A554" t="str">
            <v>@01@</v>
          </cell>
          <cell r="B554" t="str">
            <v>ค่าชิปปิ้ง</v>
          </cell>
          <cell r="C554" t="str">
            <v>493/24627</v>
          </cell>
          <cell r="D554" t="str">
            <v>0830034482</v>
          </cell>
          <cell r="E554" t="str">
            <v/>
          </cell>
          <cell r="F554" t="str">
            <v>KR</v>
          </cell>
          <cell r="G554" t="str">
            <v>31</v>
          </cell>
          <cell r="H554" t="str">
            <v>D7</v>
          </cell>
          <cell r="I554" t="str">
            <v>0934001265</v>
          </cell>
          <cell r="J554">
            <v>39811</v>
          </cell>
          <cell r="K554">
            <v>-1391</v>
          </cell>
          <cell r="L554" t="str">
            <v>THB</v>
          </cell>
          <cell r="M554" t="str">
            <v>ค่าชิปปิ้ง  INV.3086605167,5173,5174,5175,</v>
          </cell>
        </row>
        <row r="555">
          <cell r="A555" t="str">
            <v>@01@</v>
          </cell>
          <cell r="B555" t="str">
            <v>ค่าชิปปิ้ง</v>
          </cell>
          <cell r="C555" t="str">
            <v>493/24628</v>
          </cell>
          <cell r="D555" t="str">
            <v>0830034483</v>
          </cell>
          <cell r="E555" t="str">
            <v/>
          </cell>
          <cell r="F555" t="str">
            <v>KR</v>
          </cell>
          <cell r="G555" t="str">
            <v>31</v>
          </cell>
          <cell r="H555" t="str">
            <v>D7</v>
          </cell>
          <cell r="I555" t="str">
            <v>0934001265</v>
          </cell>
          <cell r="J555">
            <v>39811</v>
          </cell>
          <cell r="K555">
            <v>-749</v>
          </cell>
          <cell r="L555" t="str">
            <v>THB</v>
          </cell>
          <cell r="M555" t="str">
            <v>ค่าชิปปิ้ง  INV.3086605168</v>
          </cell>
        </row>
        <row r="556">
          <cell r="A556" t="str">
            <v>@01@</v>
          </cell>
          <cell r="B556" t="str">
            <v>ค่าชิปปิ้ง</v>
          </cell>
          <cell r="C556" t="str">
            <v>493/24629</v>
          </cell>
          <cell r="D556" t="str">
            <v>0830034485</v>
          </cell>
          <cell r="E556" t="str">
            <v/>
          </cell>
          <cell r="F556" t="str">
            <v>KR</v>
          </cell>
          <cell r="G556" t="str">
            <v>31</v>
          </cell>
          <cell r="H556" t="str">
            <v>D7</v>
          </cell>
          <cell r="I556" t="str">
            <v>0934001265</v>
          </cell>
          <cell r="J556">
            <v>39811</v>
          </cell>
          <cell r="K556">
            <v>-1177</v>
          </cell>
          <cell r="L556" t="str">
            <v>THB</v>
          </cell>
          <cell r="M556" t="str">
            <v>ค่าชิปปิ้ง  INV.3086605170</v>
          </cell>
        </row>
        <row r="557">
          <cell r="A557" t="str">
            <v>@01@</v>
          </cell>
          <cell r="B557" t="str">
            <v>ค่าชิปปิ้ง</v>
          </cell>
          <cell r="C557" t="str">
            <v>493/24630</v>
          </cell>
          <cell r="D557" t="str">
            <v>0830034493</v>
          </cell>
          <cell r="E557" t="str">
            <v/>
          </cell>
          <cell r="F557" t="str">
            <v>KR</v>
          </cell>
          <cell r="G557" t="str">
            <v>31</v>
          </cell>
          <cell r="H557" t="str">
            <v>D7</v>
          </cell>
          <cell r="I557" t="str">
            <v>0934001265</v>
          </cell>
          <cell r="J557">
            <v>39811</v>
          </cell>
          <cell r="K557">
            <v>-856</v>
          </cell>
          <cell r="L557" t="str">
            <v>THB</v>
          </cell>
          <cell r="M557" t="str">
            <v>ค่าชิปปิ้ง  INV.3086605176,5178</v>
          </cell>
        </row>
        <row r="558">
          <cell r="A558" t="str">
            <v>@01@</v>
          </cell>
          <cell r="B558" t="str">
            <v>ค่าชิปปิ้ง</v>
          </cell>
          <cell r="C558" t="str">
            <v>493/24631</v>
          </cell>
          <cell r="D558" t="str">
            <v>0830034494</v>
          </cell>
          <cell r="E558" t="str">
            <v/>
          </cell>
          <cell r="F558" t="str">
            <v>KR</v>
          </cell>
          <cell r="G558" t="str">
            <v>31</v>
          </cell>
          <cell r="H558" t="str">
            <v>D7</v>
          </cell>
          <cell r="I558" t="str">
            <v>0934001265</v>
          </cell>
          <cell r="J558">
            <v>39811</v>
          </cell>
          <cell r="K558">
            <v>-749</v>
          </cell>
          <cell r="L558" t="str">
            <v>THB</v>
          </cell>
          <cell r="M558" t="str">
            <v>ค่าชิปปิ้ง  INV.3086605177</v>
          </cell>
        </row>
        <row r="559">
          <cell r="A559" t="str">
            <v>@01@</v>
          </cell>
          <cell r="B559" t="str">
            <v>ค่าชิปปิ้ง</v>
          </cell>
          <cell r="C559" t="str">
            <v>493/24632</v>
          </cell>
          <cell r="D559" t="str">
            <v>0830034495</v>
          </cell>
          <cell r="E559" t="str">
            <v/>
          </cell>
          <cell r="F559" t="str">
            <v>KR</v>
          </cell>
          <cell r="G559" t="str">
            <v>31</v>
          </cell>
          <cell r="H559" t="str">
            <v>D7</v>
          </cell>
          <cell r="I559" t="str">
            <v>0934001265</v>
          </cell>
          <cell r="J559">
            <v>39811</v>
          </cell>
          <cell r="K559">
            <v>-1070</v>
          </cell>
          <cell r="L559" t="str">
            <v>THB</v>
          </cell>
          <cell r="M559" t="str">
            <v>ค่าชิปปิ้ง  INV.3086605180,5181,5182,5186</v>
          </cell>
        </row>
        <row r="560">
          <cell r="A560" t="str">
            <v>@01@</v>
          </cell>
          <cell r="B560" t="str">
            <v>ค่าชิปปิ้ง</v>
          </cell>
          <cell r="C560" t="str">
            <v>493/24633</v>
          </cell>
          <cell r="D560" t="str">
            <v>0830034497</v>
          </cell>
          <cell r="E560" t="str">
            <v/>
          </cell>
          <cell r="F560" t="str">
            <v>KR</v>
          </cell>
          <cell r="G560" t="str">
            <v>31</v>
          </cell>
          <cell r="H560" t="str">
            <v>D7</v>
          </cell>
          <cell r="I560" t="str">
            <v>0934001265</v>
          </cell>
          <cell r="J560">
            <v>39811</v>
          </cell>
          <cell r="K560">
            <v>-963</v>
          </cell>
          <cell r="L560" t="str">
            <v>THB</v>
          </cell>
          <cell r="M560" t="str">
            <v>ค่าชิปปิ้ง  INV.3086605183,5184,5185</v>
          </cell>
        </row>
        <row r="561">
          <cell r="A561" t="str">
            <v>@01@</v>
          </cell>
          <cell r="B561" t="str">
            <v>ค่าชิปปิ้ง</v>
          </cell>
          <cell r="C561" t="str">
            <v>493/24634</v>
          </cell>
          <cell r="D561" t="str">
            <v>0830034499</v>
          </cell>
          <cell r="E561" t="str">
            <v/>
          </cell>
          <cell r="F561" t="str">
            <v>KR</v>
          </cell>
          <cell r="G561" t="str">
            <v>31</v>
          </cell>
          <cell r="H561" t="str">
            <v/>
          </cell>
          <cell r="I561" t="str">
            <v>0934001265</v>
          </cell>
          <cell r="J561">
            <v>39811</v>
          </cell>
          <cell r="K561">
            <v>-2400</v>
          </cell>
          <cell r="L561" t="str">
            <v>THB</v>
          </cell>
          <cell r="M561" t="str">
            <v>ค่าชิปปิ้ง (ค่าเสียเวลา) INV.4631,4783,4788,4928</v>
          </cell>
        </row>
        <row r="562">
          <cell r="B562" t="str">
            <v>ค่าชิปปิ้ง Total</v>
          </cell>
          <cell r="K562">
            <v>-445463.16000000003</v>
          </cell>
        </row>
        <row r="563">
          <cell r="A563" t="str">
            <v>@01@</v>
          </cell>
          <cell r="B563" t="str">
            <v>ค่าเช่า</v>
          </cell>
          <cell r="C563" t="str">
            <v>L2-07-09-0001880</v>
          </cell>
          <cell r="D563" t="str">
            <v>0740053170</v>
          </cell>
          <cell r="E563" t="str">
            <v/>
          </cell>
          <cell r="F563" t="str">
            <v>RE</v>
          </cell>
          <cell r="G563" t="str">
            <v>31</v>
          </cell>
          <cell r="H563" t="str">
            <v>V7</v>
          </cell>
          <cell r="I563" t="str">
            <v>0940014022</v>
          </cell>
          <cell r="J563">
            <v>39338</v>
          </cell>
          <cell r="K563">
            <v>-6313</v>
          </cell>
          <cell r="L563" t="str">
            <v>THB</v>
          </cell>
          <cell r="M563" t="str">
            <v>ค่าเช่าเครื่องถ่ายเอกสาร เดือน 9</v>
          </cell>
        </row>
        <row r="564">
          <cell r="A564" t="str">
            <v>@01@</v>
          </cell>
          <cell r="B564" t="str">
            <v>ค่าเช่า</v>
          </cell>
          <cell r="C564" t="str">
            <v>L2-07-09-0001881</v>
          </cell>
          <cell r="D564" t="str">
            <v>0740053172</v>
          </cell>
          <cell r="E564" t="str">
            <v/>
          </cell>
          <cell r="F564" t="str">
            <v>RE</v>
          </cell>
          <cell r="G564" t="str">
            <v>31</v>
          </cell>
          <cell r="H564" t="str">
            <v>V7</v>
          </cell>
          <cell r="I564" t="str">
            <v>0940014022</v>
          </cell>
          <cell r="J564">
            <v>39338</v>
          </cell>
          <cell r="K564">
            <v>-7008.5</v>
          </cell>
          <cell r="L564" t="str">
            <v>THB</v>
          </cell>
          <cell r="M564" t="str">
            <v>ค่าเช่าเครื่องถ่ายเอกสาร จัดซื้อเดือน9</v>
          </cell>
        </row>
        <row r="565">
          <cell r="A565" t="str">
            <v>@01@</v>
          </cell>
          <cell r="B565" t="str">
            <v>ค่าเช่า</v>
          </cell>
          <cell r="C565" t="str">
            <v>LR1/0600822026</v>
          </cell>
          <cell r="D565" t="str">
            <v>0840085273</v>
          </cell>
          <cell r="E565" t="str">
            <v/>
          </cell>
          <cell r="F565" t="str">
            <v>RE</v>
          </cell>
          <cell r="G565" t="str">
            <v>31</v>
          </cell>
          <cell r="H565" t="str">
            <v>D7</v>
          </cell>
          <cell r="I565" t="str">
            <v>0934000687</v>
          </cell>
          <cell r="J565">
            <v>39802</v>
          </cell>
          <cell r="K565">
            <v>-6313</v>
          </cell>
          <cell r="L565" t="str">
            <v>THB</v>
          </cell>
          <cell r="M565" t="str">
            <v>ค่าเช่าเครื่องถ่ายเอกสาร งวดที่ 26</v>
          </cell>
        </row>
        <row r="566">
          <cell r="A566" t="str">
            <v>@01@</v>
          </cell>
          <cell r="B566" t="str">
            <v>ค่าเช่า</v>
          </cell>
          <cell r="C566" t="str">
            <v>LR1/0600823026</v>
          </cell>
          <cell r="D566" t="str">
            <v>0840085286</v>
          </cell>
          <cell r="E566" t="str">
            <v/>
          </cell>
          <cell r="F566" t="str">
            <v>RE</v>
          </cell>
          <cell r="G566" t="str">
            <v>31</v>
          </cell>
          <cell r="H566" t="str">
            <v>D7</v>
          </cell>
          <cell r="I566" t="str">
            <v>0934000687</v>
          </cell>
          <cell r="J566">
            <v>39802</v>
          </cell>
          <cell r="K566">
            <v>-7008.5</v>
          </cell>
          <cell r="L566" t="str">
            <v>THB</v>
          </cell>
          <cell r="M566" t="str">
            <v>ค่าเช่าเครื่องถ่ายเอกสารงวดที่26 จัดซื้อ</v>
          </cell>
        </row>
        <row r="567">
          <cell r="A567" t="str">
            <v>@01@</v>
          </cell>
          <cell r="B567" t="str">
            <v>ค่าเช่า</v>
          </cell>
          <cell r="C567" t="str">
            <v>IV-1003506</v>
          </cell>
          <cell r="D567" t="str">
            <v>0840084569</v>
          </cell>
          <cell r="E567" t="str">
            <v/>
          </cell>
          <cell r="F567" t="str">
            <v>RE</v>
          </cell>
          <cell r="G567" t="str">
            <v>31</v>
          </cell>
          <cell r="H567" t="str">
            <v>V7</v>
          </cell>
          <cell r="I567" t="str">
            <v>0933000014</v>
          </cell>
          <cell r="J567">
            <v>39798</v>
          </cell>
          <cell r="K567">
            <v>-64200</v>
          </cell>
          <cell r="L567" t="str">
            <v>THB</v>
          </cell>
          <cell r="M567" t="str">
            <v>ค่าเช่าเต้นท์สนามฟุตบอล1หลัง</v>
          </cell>
        </row>
        <row r="568">
          <cell r="A568" t="str">
            <v>@01@</v>
          </cell>
          <cell r="B568" t="str">
            <v>ค่าเช่า</v>
          </cell>
          <cell r="C568" t="str">
            <v>IV 510200279</v>
          </cell>
          <cell r="D568" t="str">
            <v>0840012324</v>
          </cell>
          <cell r="E568" t="str">
            <v/>
          </cell>
          <cell r="F568" t="str">
            <v>RE</v>
          </cell>
          <cell r="G568" t="str">
            <v>31</v>
          </cell>
          <cell r="H568" t="str">
            <v>V0</v>
          </cell>
          <cell r="I568" t="str">
            <v/>
          </cell>
          <cell r="J568">
            <v>39498</v>
          </cell>
          <cell r="K568">
            <v>-1500</v>
          </cell>
          <cell r="L568" t="str">
            <v>THB</v>
          </cell>
          <cell r="M568" t="str">
            <v>ค่าเช่ารถ จากแปซิฟิด-&gt;TUF</v>
          </cell>
        </row>
        <row r="569">
          <cell r="B569" t="str">
            <v>ค่าเช่า Total</v>
          </cell>
          <cell r="K569">
            <v>-92343</v>
          </cell>
        </row>
        <row r="570">
          <cell r="A570" t="str">
            <v>@01@</v>
          </cell>
          <cell r="B570" t="str">
            <v>ค่าน้ำ</v>
          </cell>
          <cell r="C570" t="str">
            <v>5285369</v>
          </cell>
          <cell r="D570" t="str">
            <v>0830034158</v>
          </cell>
          <cell r="E570" t="str">
            <v/>
          </cell>
          <cell r="F570" t="str">
            <v>KR</v>
          </cell>
          <cell r="G570" t="str">
            <v>31</v>
          </cell>
          <cell r="H570" t="str">
            <v>D7</v>
          </cell>
          <cell r="I570" t="str">
            <v>0933000054</v>
          </cell>
          <cell r="J570">
            <v>39813</v>
          </cell>
          <cell r="K570">
            <v>-3083620.16</v>
          </cell>
          <cell r="L570" t="str">
            <v>THB</v>
          </cell>
          <cell r="M570" t="str">
            <v>ค่าน้ำประปา 12/51</v>
          </cell>
        </row>
        <row r="571">
          <cell r="B571" t="str">
            <v>ค่าน้ำ Total</v>
          </cell>
          <cell r="K571">
            <v>-3083620.16</v>
          </cell>
        </row>
        <row r="572">
          <cell r="A572" t="str">
            <v>@01@</v>
          </cell>
          <cell r="B572" t="str">
            <v>ค่าประกัน</v>
          </cell>
          <cell r="C572" t="str">
            <v>208111/0005811</v>
          </cell>
          <cell r="D572" t="str">
            <v>0830028689</v>
          </cell>
          <cell r="E572" t="str">
            <v/>
          </cell>
          <cell r="F572" t="str">
            <v>KR</v>
          </cell>
          <cell r="G572" t="str">
            <v>31</v>
          </cell>
          <cell r="H572" t="str">
            <v>V7</v>
          </cell>
          <cell r="I572" t="str">
            <v>0934000616</v>
          </cell>
          <cell r="J572">
            <v>39755</v>
          </cell>
          <cell r="K572">
            <v>-538.21</v>
          </cell>
          <cell r="L572" t="str">
            <v>THB</v>
          </cell>
          <cell r="M572" t="str">
            <v>ค่าประกันนำเข้าวัตถุดิบ INV.BOT/025</v>
          </cell>
        </row>
        <row r="573">
          <cell r="A573" t="str">
            <v>@01@</v>
          </cell>
          <cell r="B573" t="str">
            <v>ค่าประกัน</v>
          </cell>
          <cell r="C573" t="str">
            <v>208111/0005826</v>
          </cell>
          <cell r="D573" t="str">
            <v>0830028688</v>
          </cell>
          <cell r="E573" t="str">
            <v/>
          </cell>
          <cell r="F573" t="str">
            <v>KR</v>
          </cell>
          <cell r="G573" t="str">
            <v>31</v>
          </cell>
          <cell r="H573" t="str">
            <v>V7</v>
          </cell>
          <cell r="I573" t="str">
            <v>0934000616</v>
          </cell>
          <cell r="J573">
            <v>39755</v>
          </cell>
          <cell r="K573">
            <v>-5799.4</v>
          </cell>
          <cell r="L573" t="str">
            <v>THB</v>
          </cell>
          <cell r="M573" t="str">
            <v>ค่าประกันนำเข้าวัตถุดิบ INV.095/SMMB/THAI/X/08</v>
          </cell>
        </row>
        <row r="574">
          <cell r="A574" t="str">
            <v>@01@</v>
          </cell>
          <cell r="B574" t="str">
            <v>ค่าประกัน</v>
          </cell>
          <cell r="C574" t="str">
            <v>208111/0005855</v>
          </cell>
          <cell r="D574" t="str">
            <v>0830028687</v>
          </cell>
          <cell r="E574" t="str">
            <v/>
          </cell>
          <cell r="F574" t="str">
            <v>KR</v>
          </cell>
          <cell r="G574" t="str">
            <v>31</v>
          </cell>
          <cell r="H574" t="str">
            <v>V7</v>
          </cell>
          <cell r="I574" t="str">
            <v>0934000616</v>
          </cell>
          <cell r="J574">
            <v>39755</v>
          </cell>
          <cell r="K574">
            <v>-1464.83</v>
          </cell>
          <cell r="L574" t="str">
            <v>THB</v>
          </cell>
          <cell r="M574" t="str">
            <v>ค่าประกันนำเข้าวัตถุดิบ INV.TP200881</v>
          </cell>
        </row>
        <row r="575">
          <cell r="A575" t="str">
            <v>@01@</v>
          </cell>
          <cell r="B575" t="str">
            <v>ค่าประกัน</v>
          </cell>
          <cell r="C575" t="str">
            <v>208101/0023405</v>
          </cell>
          <cell r="D575" t="str">
            <v>0830029819</v>
          </cell>
          <cell r="E575" t="str">
            <v/>
          </cell>
          <cell r="F575" t="str">
            <v>KR</v>
          </cell>
          <cell r="G575" t="str">
            <v>31</v>
          </cell>
          <cell r="H575" t="str">
            <v/>
          </cell>
          <cell r="I575" t="str">
            <v>0934000616</v>
          </cell>
          <cell r="J575">
            <v>39751</v>
          </cell>
          <cell r="K575">
            <v>-5111</v>
          </cell>
          <cell r="L575" t="str">
            <v>THB</v>
          </cell>
          <cell r="M575" t="str">
            <v>ค่าประกันภัย INV.3086604175</v>
          </cell>
        </row>
        <row r="576">
          <cell r="A576" t="str">
            <v>@01@</v>
          </cell>
          <cell r="B576" t="str">
            <v>ค่าประกัน</v>
          </cell>
          <cell r="C576" t="str">
            <v>208101/0023791</v>
          </cell>
          <cell r="D576" t="str">
            <v>0830029820</v>
          </cell>
          <cell r="E576" t="str">
            <v/>
          </cell>
          <cell r="F576" t="str">
            <v>KR</v>
          </cell>
          <cell r="G576" t="str">
            <v>31</v>
          </cell>
          <cell r="H576" t="str">
            <v/>
          </cell>
          <cell r="I576" t="str">
            <v>0934000616</v>
          </cell>
          <cell r="J576">
            <v>39752</v>
          </cell>
          <cell r="K576">
            <v>-3409</v>
          </cell>
          <cell r="L576" t="str">
            <v>THB</v>
          </cell>
          <cell r="M576" t="str">
            <v>ค่าประกันภัย INV.3086604151</v>
          </cell>
        </row>
        <row r="577">
          <cell r="A577" t="str">
            <v>@01@</v>
          </cell>
          <cell r="B577" t="str">
            <v>ค่าประกัน</v>
          </cell>
          <cell r="C577" t="str">
            <v>208111/0006352</v>
          </cell>
          <cell r="D577" t="str">
            <v>0830029822</v>
          </cell>
          <cell r="E577" t="str">
            <v/>
          </cell>
          <cell r="F577" t="str">
            <v>KR</v>
          </cell>
          <cell r="G577" t="str">
            <v>31</v>
          </cell>
          <cell r="H577" t="str">
            <v/>
          </cell>
          <cell r="I577" t="str">
            <v>0934000616</v>
          </cell>
          <cell r="J577">
            <v>39755</v>
          </cell>
          <cell r="K577">
            <v>-4879</v>
          </cell>
          <cell r="L577" t="str">
            <v>THB</v>
          </cell>
          <cell r="M577" t="str">
            <v>ค่าประกันภัย SELLERS 31/10/51</v>
          </cell>
        </row>
        <row r="578">
          <cell r="A578" t="str">
            <v>@01@</v>
          </cell>
          <cell r="B578" t="str">
            <v>ค่าประกัน</v>
          </cell>
          <cell r="C578" t="str">
            <v>208111/0009836</v>
          </cell>
          <cell r="D578" t="str">
            <v>0830029815</v>
          </cell>
          <cell r="E578" t="str">
            <v/>
          </cell>
          <cell r="F578" t="str">
            <v>KR</v>
          </cell>
          <cell r="G578" t="str">
            <v>31</v>
          </cell>
          <cell r="H578" t="str">
            <v/>
          </cell>
          <cell r="I578" t="str">
            <v>0934000616</v>
          </cell>
          <cell r="J578">
            <v>39759</v>
          </cell>
          <cell r="K578">
            <v>-6203</v>
          </cell>
          <cell r="L578" t="str">
            <v>THB</v>
          </cell>
          <cell r="M578" t="str">
            <v>ค่าประกันภัย SELLERS 06/11/51</v>
          </cell>
        </row>
        <row r="579">
          <cell r="A579" t="str">
            <v>@01@</v>
          </cell>
          <cell r="B579" t="str">
            <v>ค่าประกัน</v>
          </cell>
          <cell r="C579" t="str">
            <v>20111/0011783</v>
          </cell>
          <cell r="D579" t="str">
            <v>0830029816</v>
          </cell>
          <cell r="E579" t="str">
            <v/>
          </cell>
          <cell r="F579" t="str">
            <v>KR</v>
          </cell>
          <cell r="G579" t="str">
            <v>31</v>
          </cell>
          <cell r="H579" t="str">
            <v/>
          </cell>
          <cell r="I579" t="str">
            <v>0934000737</v>
          </cell>
          <cell r="J579">
            <v>39763</v>
          </cell>
          <cell r="K579">
            <v>-4472</v>
          </cell>
          <cell r="L579" t="str">
            <v>THB</v>
          </cell>
          <cell r="M579" t="str">
            <v>ค่าประกันภัย SELLERS 10/11/51</v>
          </cell>
        </row>
        <row r="580">
          <cell r="A580" t="str">
            <v>@01@</v>
          </cell>
          <cell r="B580" t="str">
            <v>ค่าประกัน</v>
          </cell>
          <cell r="C580" t="str">
            <v>208111/0012673</v>
          </cell>
          <cell r="D580" t="str">
            <v>0830029821</v>
          </cell>
          <cell r="E580" t="str">
            <v/>
          </cell>
          <cell r="F580" t="str">
            <v>KR</v>
          </cell>
          <cell r="G580" t="str">
            <v>31</v>
          </cell>
          <cell r="H580" t="str">
            <v/>
          </cell>
          <cell r="I580" t="str">
            <v>0934000737</v>
          </cell>
          <cell r="J580">
            <v>39764</v>
          </cell>
          <cell r="K580">
            <v>-6062</v>
          </cell>
          <cell r="L580" t="str">
            <v>THB</v>
          </cell>
          <cell r="M580" t="str">
            <v>ค่าประกันภัย SELLERS 11/11/51</v>
          </cell>
        </row>
        <row r="581">
          <cell r="A581" t="str">
            <v>@01@</v>
          </cell>
          <cell r="B581" t="str">
            <v>ค่าประกัน</v>
          </cell>
          <cell r="C581" t="str">
            <v>208111/0013565</v>
          </cell>
          <cell r="D581" t="str">
            <v>0830031295</v>
          </cell>
          <cell r="E581" t="str">
            <v/>
          </cell>
          <cell r="F581" t="str">
            <v>KR</v>
          </cell>
          <cell r="G581" t="str">
            <v>31</v>
          </cell>
          <cell r="H581" t="str">
            <v/>
          </cell>
          <cell r="I581" t="str">
            <v>0934000737</v>
          </cell>
          <cell r="J581">
            <v>39765</v>
          </cell>
          <cell r="K581">
            <v>-6306</v>
          </cell>
          <cell r="L581" t="str">
            <v>THB</v>
          </cell>
          <cell r="M581" t="str">
            <v>ค่าประกันภัย SELLERS 12/11/08</v>
          </cell>
        </row>
        <row r="582">
          <cell r="A582" t="str">
            <v>@01@</v>
          </cell>
          <cell r="B582" t="str">
            <v>ค่าประกัน</v>
          </cell>
          <cell r="C582" t="str">
            <v>208111/0014002</v>
          </cell>
          <cell r="D582" t="str">
            <v>0830029830</v>
          </cell>
          <cell r="E582" t="str">
            <v/>
          </cell>
          <cell r="F582" t="str">
            <v>KR</v>
          </cell>
          <cell r="G582" t="str">
            <v>31</v>
          </cell>
          <cell r="H582" t="str">
            <v>V7</v>
          </cell>
          <cell r="I582" t="str">
            <v>0934001073</v>
          </cell>
          <cell r="J582">
            <v>39766</v>
          </cell>
          <cell r="K582">
            <v>-5610.01</v>
          </cell>
          <cell r="L582" t="str">
            <v>THB</v>
          </cell>
          <cell r="M582" t="str">
            <v>ค่าประกันภัยวัตถุดิยนำเข้า INV.099/SMMB/XI/08</v>
          </cell>
        </row>
        <row r="583">
          <cell r="A583" t="str">
            <v>@01@</v>
          </cell>
          <cell r="B583" t="str">
            <v>ค่าประกัน</v>
          </cell>
          <cell r="C583" t="str">
            <v>208111/0014008</v>
          </cell>
          <cell r="D583" t="str">
            <v>0830029829</v>
          </cell>
          <cell r="E583" t="str">
            <v/>
          </cell>
          <cell r="F583" t="str">
            <v>KR</v>
          </cell>
          <cell r="G583" t="str">
            <v>31</v>
          </cell>
          <cell r="H583" t="str">
            <v>V7</v>
          </cell>
          <cell r="I583" t="str">
            <v>0934001073</v>
          </cell>
          <cell r="J583">
            <v>39766</v>
          </cell>
          <cell r="K583">
            <v>-2116.46</v>
          </cell>
          <cell r="L583" t="str">
            <v>THB</v>
          </cell>
          <cell r="M583" t="str">
            <v>ค่าประกันภัยวัตถุดิยนำเข้า INV.101/SMMB/XI/08</v>
          </cell>
        </row>
        <row r="584">
          <cell r="A584" t="str">
            <v>@01@</v>
          </cell>
          <cell r="B584" t="str">
            <v>ค่าประกัน</v>
          </cell>
          <cell r="C584" t="str">
            <v>208111/0014012</v>
          </cell>
          <cell r="D584" t="str">
            <v>0830029828</v>
          </cell>
          <cell r="E584" t="str">
            <v/>
          </cell>
          <cell r="F584" t="str">
            <v>KR</v>
          </cell>
          <cell r="G584" t="str">
            <v>31</v>
          </cell>
          <cell r="H584" t="str">
            <v>V7</v>
          </cell>
          <cell r="I584" t="str">
            <v>0934001073</v>
          </cell>
          <cell r="J584">
            <v>39766</v>
          </cell>
          <cell r="K584">
            <v>-1163.0899999999999</v>
          </cell>
          <cell r="L584" t="str">
            <v>THB</v>
          </cell>
          <cell r="M584" t="str">
            <v>ค่าประกันภัยวัตถุดิยนำเข้า INV.D8B-909-0</v>
          </cell>
        </row>
        <row r="585">
          <cell r="A585" t="str">
            <v>@01@</v>
          </cell>
          <cell r="B585" t="str">
            <v>ค่าประกัน</v>
          </cell>
          <cell r="C585" t="str">
            <v>208111/0014088</v>
          </cell>
          <cell r="D585" t="str">
            <v>0830029827</v>
          </cell>
          <cell r="E585" t="str">
            <v/>
          </cell>
          <cell r="F585" t="str">
            <v>KR</v>
          </cell>
          <cell r="G585" t="str">
            <v>31</v>
          </cell>
          <cell r="H585" t="str">
            <v>V7</v>
          </cell>
          <cell r="I585" t="str">
            <v>0934001073</v>
          </cell>
          <cell r="J585">
            <v>39766</v>
          </cell>
          <cell r="K585">
            <v>-1977.36</v>
          </cell>
          <cell r="L585" t="str">
            <v>THB</v>
          </cell>
          <cell r="M585" t="str">
            <v>ค่าประกันภัยวัตถุดิยนำเข้า INV.08QL0352</v>
          </cell>
        </row>
        <row r="586">
          <cell r="A586" t="str">
            <v>@01@</v>
          </cell>
          <cell r="B586" t="str">
            <v>ค่าประกัน</v>
          </cell>
          <cell r="C586" t="str">
            <v>208111/0014102</v>
          </cell>
          <cell r="D586" t="str">
            <v>0830029826</v>
          </cell>
          <cell r="E586" t="str">
            <v/>
          </cell>
          <cell r="F586" t="str">
            <v>KR</v>
          </cell>
          <cell r="G586" t="str">
            <v>31</v>
          </cell>
          <cell r="H586" t="str">
            <v>V7</v>
          </cell>
          <cell r="I586" t="str">
            <v>0934001073</v>
          </cell>
          <cell r="J586">
            <v>39766</v>
          </cell>
          <cell r="K586">
            <v>-1700.23</v>
          </cell>
          <cell r="L586" t="str">
            <v>THB</v>
          </cell>
          <cell r="M586" t="str">
            <v>ค่าประกันภัยวัตถุดิยนำเข้า INV.021/IS/XI/08</v>
          </cell>
        </row>
        <row r="587">
          <cell r="A587" t="str">
            <v>@01@</v>
          </cell>
          <cell r="B587" t="str">
            <v>ค่าประกัน</v>
          </cell>
          <cell r="C587" t="str">
            <v>208111/0014112</v>
          </cell>
          <cell r="D587" t="str">
            <v>0830029825</v>
          </cell>
          <cell r="E587" t="str">
            <v/>
          </cell>
          <cell r="F587" t="str">
            <v>KR</v>
          </cell>
          <cell r="G587" t="str">
            <v>31</v>
          </cell>
          <cell r="H587" t="str">
            <v>V7</v>
          </cell>
          <cell r="I587" t="str">
            <v>0934001073</v>
          </cell>
          <cell r="J587">
            <v>39766</v>
          </cell>
          <cell r="K587">
            <v>-2829.08</v>
          </cell>
          <cell r="L587" t="str">
            <v>THB</v>
          </cell>
          <cell r="M587" t="str">
            <v>ค่าประกันภัยวัตถุดิยนำเข้า INV.022/IS/XI/08</v>
          </cell>
        </row>
        <row r="588">
          <cell r="A588" t="str">
            <v>@01@</v>
          </cell>
          <cell r="B588" t="str">
            <v>ค่าประกัน</v>
          </cell>
          <cell r="C588" t="str">
            <v>208111/0014331</v>
          </cell>
          <cell r="D588" t="str">
            <v>0830029824</v>
          </cell>
          <cell r="E588" t="str">
            <v/>
          </cell>
          <cell r="F588" t="str">
            <v>KR</v>
          </cell>
          <cell r="G588" t="str">
            <v>31</v>
          </cell>
          <cell r="H588" t="str">
            <v>V7</v>
          </cell>
          <cell r="I588" t="str">
            <v>0934001073</v>
          </cell>
          <cell r="J588">
            <v>39766</v>
          </cell>
          <cell r="K588">
            <v>-3366.22</v>
          </cell>
          <cell r="L588" t="str">
            <v>THB</v>
          </cell>
          <cell r="M588" t="str">
            <v>ค่าประกันภัยวัตถุดิยนำเข้า INV.090/SMMB/X/08</v>
          </cell>
        </row>
        <row r="589">
          <cell r="A589" t="str">
            <v>@01@</v>
          </cell>
          <cell r="B589" t="str">
            <v>ค่าประกัน</v>
          </cell>
          <cell r="C589" t="str">
            <v>208111/0014333</v>
          </cell>
          <cell r="D589" t="str">
            <v>0830029823</v>
          </cell>
          <cell r="E589" t="str">
            <v/>
          </cell>
          <cell r="F589" t="str">
            <v>KR</v>
          </cell>
          <cell r="G589" t="str">
            <v>31</v>
          </cell>
          <cell r="H589" t="str">
            <v>V7</v>
          </cell>
          <cell r="I589" t="str">
            <v>0934001073</v>
          </cell>
          <cell r="J589">
            <v>39766</v>
          </cell>
          <cell r="K589">
            <v>-1130.99</v>
          </cell>
          <cell r="L589" t="str">
            <v>THB</v>
          </cell>
          <cell r="M589" t="str">
            <v>ค่าประกันภัยวัตถุดิยนำเข้า INV.020/IS/XI/08</v>
          </cell>
        </row>
        <row r="590">
          <cell r="A590" t="str">
            <v>@01@</v>
          </cell>
          <cell r="B590" t="str">
            <v>ค่าประกัน</v>
          </cell>
          <cell r="C590" t="str">
            <v>208111/0014675</v>
          </cell>
          <cell r="D590" t="str">
            <v>0830029839</v>
          </cell>
          <cell r="E590" t="str">
            <v/>
          </cell>
          <cell r="F590" t="str">
            <v>KR</v>
          </cell>
          <cell r="G590" t="str">
            <v>31</v>
          </cell>
          <cell r="H590" t="str">
            <v>V7</v>
          </cell>
          <cell r="I590" t="str">
            <v>0934001073</v>
          </cell>
          <cell r="J590">
            <v>39769</v>
          </cell>
          <cell r="K590">
            <v>-14048.03</v>
          </cell>
          <cell r="L590" t="str">
            <v>THB</v>
          </cell>
          <cell r="M590" t="str">
            <v>ค่าประกันภัยวัตถุดิยนำเข้า INV.TUAL08031</v>
          </cell>
        </row>
        <row r="591">
          <cell r="A591" t="str">
            <v>@01@</v>
          </cell>
          <cell r="B591" t="str">
            <v>ค่าประกัน</v>
          </cell>
          <cell r="C591" t="str">
            <v>208111/0014678</v>
          </cell>
          <cell r="D591" t="str">
            <v>0830029838</v>
          </cell>
          <cell r="E591" t="str">
            <v/>
          </cell>
          <cell r="F591" t="str">
            <v>KR</v>
          </cell>
          <cell r="G591" t="str">
            <v>31</v>
          </cell>
          <cell r="H591" t="str">
            <v>V7</v>
          </cell>
          <cell r="I591" t="str">
            <v>0934001073</v>
          </cell>
          <cell r="J591">
            <v>39769</v>
          </cell>
          <cell r="K591">
            <v>-2332.6</v>
          </cell>
          <cell r="L591" t="str">
            <v>THB</v>
          </cell>
          <cell r="M591" t="str">
            <v>ค่าประกันภัยวัตถุดิยนำเข้า INV.TUAL08032</v>
          </cell>
        </row>
        <row r="592">
          <cell r="A592" t="str">
            <v>@01@</v>
          </cell>
          <cell r="B592" t="str">
            <v>ค่าประกัน</v>
          </cell>
          <cell r="C592" t="str">
            <v>208111/0014687</v>
          </cell>
          <cell r="D592" t="str">
            <v>0830029837</v>
          </cell>
          <cell r="E592" t="str">
            <v/>
          </cell>
          <cell r="F592" t="str">
            <v>KR</v>
          </cell>
          <cell r="G592" t="str">
            <v>31</v>
          </cell>
          <cell r="H592" t="str">
            <v>V7</v>
          </cell>
          <cell r="I592" t="str">
            <v>0934001073</v>
          </cell>
          <cell r="J592">
            <v>39769</v>
          </cell>
          <cell r="K592">
            <v>-7433.29</v>
          </cell>
          <cell r="L592" t="str">
            <v>THB</v>
          </cell>
          <cell r="M592" t="str">
            <v>ค่าประกันภัยวัตถุดิยนำเข้า INV.TUAL08033</v>
          </cell>
        </row>
        <row r="593">
          <cell r="A593" t="str">
            <v>@01@</v>
          </cell>
          <cell r="B593" t="str">
            <v>ค่าประกัน</v>
          </cell>
          <cell r="C593" t="str">
            <v>208111/0014691</v>
          </cell>
          <cell r="D593" t="str">
            <v>0830029836</v>
          </cell>
          <cell r="E593" t="str">
            <v/>
          </cell>
          <cell r="F593" t="str">
            <v>KR</v>
          </cell>
          <cell r="G593" t="str">
            <v>31</v>
          </cell>
          <cell r="H593" t="str">
            <v>V7</v>
          </cell>
          <cell r="I593" t="str">
            <v>0934001073</v>
          </cell>
          <cell r="J593">
            <v>39769</v>
          </cell>
          <cell r="K593">
            <v>-2303.71</v>
          </cell>
          <cell r="L593" t="str">
            <v>THB</v>
          </cell>
          <cell r="M593" t="str">
            <v>ค่าประกันภัยวัตถุดิยนำเข้า INV.TUAL08034</v>
          </cell>
        </row>
        <row r="594">
          <cell r="A594" t="str">
            <v>@01@</v>
          </cell>
          <cell r="B594" t="str">
            <v>ค่าประกัน</v>
          </cell>
          <cell r="C594" t="str">
            <v>208111/0014757</v>
          </cell>
          <cell r="D594" t="str">
            <v>0830029835</v>
          </cell>
          <cell r="E594" t="str">
            <v/>
          </cell>
          <cell r="F594" t="str">
            <v>KR</v>
          </cell>
          <cell r="G594" t="str">
            <v>31</v>
          </cell>
          <cell r="H594" t="str">
            <v>V7</v>
          </cell>
          <cell r="I594" t="str">
            <v>0934001073</v>
          </cell>
          <cell r="J594">
            <v>39769</v>
          </cell>
          <cell r="K594">
            <v>-49852.37</v>
          </cell>
          <cell r="L594" t="str">
            <v>THB</v>
          </cell>
          <cell r="M594" t="str">
            <v>ค่าประกันภัยวัตถุดิยนำเข้า INV.TUME08018</v>
          </cell>
        </row>
        <row r="595">
          <cell r="A595" t="str">
            <v>@01@</v>
          </cell>
          <cell r="B595" t="str">
            <v>ค่าประกัน</v>
          </cell>
          <cell r="C595" t="str">
            <v>208111/0014857</v>
          </cell>
          <cell r="D595" t="str">
            <v>0830029831</v>
          </cell>
          <cell r="E595" t="str">
            <v/>
          </cell>
          <cell r="F595" t="str">
            <v>KR</v>
          </cell>
          <cell r="G595" t="str">
            <v>31</v>
          </cell>
          <cell r="H595" t="str">
            <v>V7</v>
          </cell>
          <cell r="I595" t="str">
            <v>0934001073</v>
          </cell>
          <cell r="J595">
            <v>39769</v>
          </cell>
          <cell r="K595">
            <v>-11278.87</v>
          </cell>
          <cell r="L595" t="str">
            <v>THB</v>
          </cell>
          <cell r="M595" t="str">
            <v>ค่าประกันภัยวัตถุดิยนำเข้า INV.MANSU-081030</v>
          </cell>
        </row>
        <row r="596">
          <cell r="A596" t="str">
            <v>@01@</v>
          </cell>
          <cell r="B596" t="str">
            <v>ค่าประกัน</v>
          </cell>
          <cell r="C596" t="str">
            <v>208111/0015418</v>
          </cell>
          <cell r="D596" t="str">
            <v>0830029832</v>
          </cell>
          <cell r="E596" t="str">
            <v/>
          </cell>
          <cell r="F596" t="str">
            <v>KR</v>
          </cell>
          <cell r="G596" t="str">
            <v>31</v>
          </cell>
          <cell r="H596" t="str">
            <v>V7</v>
          </cell>
          <cell r="I596" t="str">
            <v>0934001073</v>
          </cell>
          <cell r="J596">
            <v>39769</v>
          </cell>
          <cell r="K596">
            <v>-1726.98</v>
          </cell>
          <cell r="L596" t="str">
            <v>THB</v>
          </cell>
          <cell r="M596" t="str">
            <v>ค่าประกันภัยวัตถุดิยนำเข้า INV.TP200887</v>
          </cell>
        </row>
        <row r="597">
          <cell r="A597" t="str">
            <v>@01@</v>
          </cell>
          <cell r="B597" t="str">
            <v>ค่าประกัน</v>
          </cell>
          <cell r="C597" t="str">
            <v>208111/0015423</v>
          </cell>
          <cell r="D597" t="str">
            <v>0830029833</v>
          </cell>
          <cell r="E597" t="str">
            <v/>
          </cell>
          <cell r="F597" t="str">
            <v>KR</v>
          </cell>
          <cell r="G597" t="str">
            <v>31</v>
          </cell>
          <cell r="H597" t="str">
            <v>V7</v>
          </cell>
          <cell r="I597" t="str">
            <v>0934001073</v>
          </cell>
          <cell r="J597">
            <v>39769</v>
          </cell>
          <cell r="K597">
            <v>-1726.98</v>
          </cell>
          <cell r="L597" t="str">
            <v>THB</v>
          </cell>
          <cell r="M597" t="str">
            <v>ค่าประกันภัยวัตถุดิยนำเข้า INV.TP200888</v>
          </cell>
        </row>
        <row r="598">
          <cell r="A598" t="str">
            <v>@01@</v>
          </cell>
          <cell r="B598" t="str">
            <v>ค่าประกัน</v>
          </cell>
          <cell r="C598" t="str">
            <v>208111/0015430</v>
          </cell>
          <cell r="D598" t="str">
            <v>0830029834</v>
          </cell>
          <cell r="E598" t="str">
            <v/>
          </cell>
          <cell r="F598" t="str">
            <v>KR</v>
          </cell>
          <cell r="G598" t="str">
            <v>31</v>
          </cell>
          <cell r="H598" t="str">
            <v>D7</v>
          </cell>
          <cell r="I598" t="str">
            <v>0934001073</v>
          </cell>
          <cell r="J598">
            <v>39769</v>
          </cell>
          <cell r="K598">
            <v>-4796.8100000000004</v>
          </cell>
          <cell r="L598" t="str">
            <v>THB</v>
          </cell>
          <cell r="M598" t="str">
            <v>ค่าประกันภัยวัตถุดิยนำเข้า INV.MANSU-081107</v>
          </cell>
        </row>
        <row r="599">
          <cell r="A599" t="str">
            <v>@01@</v>
          </cell>
          <cell r="B599" t="str">
            <v>ค่าประกัน</v>
          </cell>
          <cell r="C599" t="str">
            <v>208111/0016955</v>
          </cell>
          <cell r="D599" t="str">
            <v>0830034121</v>
          </cell>
          <cell r="E599" t="str">
            <v/>
          </cell>
          <cell r="F599" t="str">
            <v>KR</v>
          </cell>
          <cell r="G599" t="str">
            <v>31</v>
          </cell>
          <cell r="H599" t="str">
            <v/>
          </cell>
          <cell r="I599" t="str">
            <v>0934001073</v>
          </cell>
          <cell r="J599">
            <v>39771</v>
          </cell>
          <cell r="K599">
            <v>-830.08</v>
          </cell>
          <cell r="L599" t="str">
            <v>THB</v>
          </cell>
          <cell r="M599" t="str">
            <v>ค่าประกันภัย TOYOTA VIGO ถค4749กท 21/11/08-30/09</v>
          </cell>
        </row>
        <row r="600">
          <cell r="A600" t="str">
            <v>@01@</v>
          </cell>
          <cell r="B600" t="str">
            <v>ค่าประกัน</v>
          </cell>
          <cell r="C600" t="str">
            <v>208111/0018084</v>
          </cell>
          <cell r="D600" t="str">
            <v>0830031296</v>
          </cell>
          <cell r="E600" t="str">
            <v/>
          </cell>
          <cell r="F600" t="str">
            <v>KR</v>
          </cell>
          <cell r="G600" t="str">
            <v>31</v>
          </cell>
          <cell r="H600" t="str">
            <v/>
          </cell>
          <cell r="I600" t="str">
            <v>0934001073</v>
          </cell>
          <cell r="J600">
            <v>39772</v>
          </cell>
          <cell r="K600">
            <v>-1329</v>
          </cell>
          <cell r="L600" t="str">
            <v>THB</v>
          </cell>
          <cell r="M600" t="str">
            <v>ค่าประกันภัย SELLERS INV.3086604502</v>
          </cell>
        </row>
        <row r="601">
          <cell r="A601" t="str">
            <v>@01@</v>
          </cell>
          <cell r="B601" t="str">
            <v>ค่าประกัน</v>
          </cell>
          <cell r="C601" t="str">
            <v>208111/0020260</v>
          </cell>
          <cell r="D601" t="str">
            <v>0830031294</v>
          </cell>
          <cell r="E601" t="str">
            <v/>
          </cell>
          <cell r="F601" t="str">
            <v>KR</v>
          </cell>
          <cell r="G601" t="str">
            <v>31</v>
          </cell>
          <cell r="H601" t="str">
            <v/>
          </cell>
          <cell r="I601" t="str">
            <v>0934001073</v>
          </cell>
          <cell r="J601">
            <v>39777</v>
          </cell>
          <cell r="K601">
            <v>-7831</v>
          </cell>
          <cell r="L601" t="str">
            <v>THB</v>
          </cell>
          <cell r="M601" t="str">
            <v>ค่าประกันภัย SELLERS 24/11/08</v>
          </cell>
        </row>
        <row r="602">
          <cell r="A602" t="str">
            <v>@01@</v>
          </cell>
          <cell r="B602" t="str">
            <v>ค่าประกัน</v>
          </cell>
          <cell r="C602" t="str">
            <v>208111/0020681</v>
          </cell>
          <cell r="D602" t="str">
            <v>0830031285</v>
          </cell>
          <cell r="E602" t="str">
            <v/>
          </cell>
          <cell r="F602" t="str">
            <v>KR</v>
          </cell>
          <cell r="G602" t="str">
            <v>31</v>
          </cell>
          <cell r="H602" t="str">
            <v>V7</v>
          </cell>
          <cell r="I602" t="str">
            <v>0934001073</v>
          </cell>
          <cell r="J602">
            <v>39778</v>
          </cell>
          <cell r="K602">
            <v>-994.03</v>
          </cell>
          <cell r="L602" t="str">
            <v>THB</v>
          </cell>
          <cell r="M602" t="str">
            <v>ค่าประกันภัยสินค้านำเข้า INV.TP200889</v>
          </cell>
        </row>
        <row r="603">
          <cell r="A603" t="str">
            <v>@01@</v>
          </cell>
          <cell r="B603" t="str">
            <v>ค่าประกัน</v>
          </cell>
          <cell r="C603" t="str">
            <v>208111/0020692</v>
          </cell>
          <cell r="D603" t="str">
            <v>0830031283</v>
          </cell>
          <cell r="E603" t="str">
            <v/>
          </cell>
          <cell r="F603" t="str">
            <v>KR</v>
          </cell>
          <cell r="G603" t="str">
            <v>31</v>
          </cell>
          <cell r="H603" t="str">
            <v>V7</v>
          </cell>
          <cell r="I603" t="str">
            <v>0934001073</v>
          </cell>
          <cell r="J603">
            <v>39778</v>
          </cell>
          <cell r="K603">
            <v>-3154.36</v>
          </cell>
          <cell r="L603" t="str">
            <v>THB</v>
          </cell>
          <cell r="M603" t="str">
            <v>ค่าประกันภัยสินค้านำเข้า INV.PILCHARDS PSG 28</v>
          </cell>
        </row>
        <row r="604">
          <cell r="A604" t="str">
            <v>@01@</v>
          </cell>
          <cell r="B604" t="str">
            <v>ค่าประกัน</v>
          </cell>
          <cell r="C604" t="str">
            <v>208111/0020744</v>
          </cell>
          <cell r="D604" t="str">
            <v>0830031281</v>
          </cell>
          <cell r="E604" t="str">
            <v/>
          </cell>
          <cell r="F604" t="str">
            <v>KR</v>
          </cell>
          <cell r="G604" t="str">
            <v>31</v>
          </cell>
          <cell r="H604" t="str">
            <v>V7</v>
          </cell>
          <cell r="I604" t="str">
            <v>0934001073</v>
          </cell>
          <cell r="J604">
            <v>39778</v>
          </cell>
          <cell r="K604">
            <v>-1465.9</v>
          </cell>
          <cell r="L604" t="str">
            <v>THB</v>
          </cell>
          <cell r="M604" t="str">
            <v>ค่าประกันภัยสินค้านำเข้า INV.0742/08</v>
          </cell>
        </row>
        <row r="605">
          <cell r="A605" t="str">
            <v>@01@</v>
          </cell>
          <cell r="B605" t="str">
            <v>ค่าประกัน</v>
          </cell>
          <cell r="C605" t="str">
            <v>208111/0020753</v>
          </cell>
          <cell r="D605" t="str">
            <v>0830031279</v>
          </cell>
          <cell r="E605" t="str">
            <v/>
          </cell>
          <cell r="F605" t="str">
            <v>KR</v>
          </cell>
          <cell r="G605" t="str">
            <v>31</v>
          </cell>
          <cell r="H605" t="str">
            <v>V7</v>
          </cell>
          <cell r="I605" t="str">
            <v>0934001073</v>
          </cell>
          <cell r="J605">
            <v>39778</v>
          </cell>
          <cell r="K605">
            <v>-4688.74</v>
          </cell>
          <cell r="L605" t="str">
            <v>THB</v>
          </cell>
          <cell r="M605" t="str">
            <v>ค่าประกันภัยสินค้านำเข้า INV.D8B-910-1</v>
          </cell>
        </row>
        <row r="606">
          <cell r="A606" t="str">
            <v>@01@</v>
          </cell>
          <cell r="B606" t="str">
            <v>ค่าประกัน</v>
          </cell>
          <cell r="C606" t="str">
            <v>208111/0020761</v>
          </cell>
          <cell r="D606" t="str">
            <v>0830031277</v>
          </cell>
          <cell r="E606" t="str">
            <v/>
          </cell>
          <cell r="F606" t="str">
            <v>KR</v>
          </cell>
          <cell r="G606" t="str">
            <v>31</v>
          </cell>
          <cell r="H606" t="str">
            <v>V7</v>
          </cell>
          <cell r="I606" t="str">
            <v>0934001073</v>
          </cell>
          <cell r="J606">
            <v>39778</v>
          </cell>
          <cell r="K606">
            <v>-2390.38</v>
          </cell>
          <cell r="L606" t="str">
            <v>THB</v>
          </cell>
          <cell r="M606" t="str">
            <v>ค่าประกันภัยสินค้านำเข้า INV.MANSU-081117</v>
          </cell>
        </row>
        <row r="607">
          <cell r="A607" t="str">
            <v>@01@</v>
          </cell>
          <cell r="B607" t="str">
            <v>ค่าประกัน</v>
          </cell>
          <cell r="C607" t="str">
            <v>208111/0020772</v>
          </cell>
          <cell r="D607" t="str">
            <v>0830031275</v>
          </cell>
          <cell r="E607" t="str">
            <v/>
          </cell>
          <cell r="F607" t="str">
            <v>KR</v>
          </cell>
          <cell r="G607" t="str">
            <v>31</v>
          </cell>
          <cell r="H607" t="str">
            <v>V7</v>
          </cell>
          <cell r="I607" t="str">
            <v>0934001073</v>
          </cell>
          <cell r="J607">
            <v>39778</v>
          </cell>
          <cell r="K607">
            <v>-1576.11</v>
          </cell>
          <cell r="L607" t="str">
            <v>THB</v>
          </cell>
          <cell r="M607" t="str">
            <v>ค่าประกันภัยสินค้านำเข้า INV.002/INV/TU/XI/08</v>
          </cell>
        </row>
        <row r="608">
          <cell r="A608" t="str">
            <v>@01@</v>
          </cell>
          <cell r="B608" t="str">
            <v>ค่าประกัน</v>
          </cell>
          <cell r="C608" t="str">
            <v>208111/0020788</v>
          </cell>
          <cell r="D608" t="str">
            <v>0830031273</v>
          </cell>
          <cell r="E608" t="str">
            <v/>
          </cell>
          <cell r="F608" t="str">
            <v>KR</v>
          </cell>
          <cell r="G608" t="str">
            <v>31</v>
          </cell>
          <cell r="H608" t="str">
            <v>V7</v>
          </cell>
          <cell r="I608" t="str">
            <v>0934001073</v>
          </cell>
          <cell r="J608">
            <v>39778</v>
          </cell>
          <cell r="K608">
            <v>-538.21</v>
          </cell>
          <cell r="L608" t="str">
            <v>THB</v>
          </cell>
          <cell r="M608" t="str">
            <v>ค่าประกันภัยสินค้านำเข้า INV.157/INV/XI/2008</v>
          </cell>
        </row>
        <row r="609">
          <cell r="A609" t="str">
            <v>@01@</v>
          </cell>
          <cell r="B609" t="str">
            <v>ค่าประกัน</v>
          </cell>
          <cell r="C609" t="str">
            <v>208111/0020790</v>
          </cell>
          <cell r="D609" t="str">
            <v>0830031271</v>
          </cell>
          <cell r="E609" t="str">
            <v/>
          </cell>
          <cell r="F609" t="str">
            <v>KR</v>
          </cell>
          <cell r="G609" t="str">
            <v>31</v>
          </cell>
          <cell r="H609" t="str">
            <v>V7</v>
          </cell>
          <cell r="I609" t="str">
            <v>0934001073</v>
          </cell>
          <cell r="J609">
            <v>39778</v>
          </cell>
          <cell r="K609">
            <v>-1048.5999999999999</v>
          </cell>
          <cell r="L609" t="str">
            <v>THB</v>
          </cell>
          <cell r="M609" t="str">
            <v>ค่าประกันภัยสินค้านำเข้า INV.003/INV/XI/08</v>
          </cell>
        </row>
        <row r="610">
          <cell r="A610" t="str">
            <v>@01@</v>
          </cell>
          <cell r="B610" t="str">
            <v>ค่าประกัน</v>
          </cell>
          <cell r="C610" t="str">
            <v>208111/0020818</v>
          </cell>
          <cell r="D610" t="str">
            <v>0830031267</v>
          </cell>
          <cell r="E610" t="str">
            <v/>
          </cell>
          <cell r="F610" t="str">
            <v>KR</v>
          </cell>
          <cell r="G610" t="str">
            <v>31</v>
          </cell>
          <cell r="H610" t="str">
            <v>V7</v>
          </cell>
          <cell r="I610" t="str">
            <v>0934001073</v>
          </cell>
          <cell r="J610">
            <v>39778</v>
          </cell>
          <cell r="K610">
            <v>-1103.17</v>
          </cell>
          <cell r="L610" t="str">
            <v>THB</v>
          </cell>
          <cell r="M610" t="str">
            <v>ค่าประกันภัยสินค้านำเข้า INV.004/INV/XI/08</v>
          </cell>
        </row>
        <row r="611">
          <cell r="A611" t="str">
            <v>@01@</v>
          </cell>
          <cell r="B611" t="str">
            <v>ค่าประกัน</v>
          </cell>
          <cell r="C611" t="str">
            <v>208111/0020843</v>
          </cell>
          <cell r="D611" t="str">
            <v>0830031262</v>
          </cell>
          <cell r="E611" t="str">
            <v/>
          </cell>
          <cell r="F611" t="str">
            <v>KR</v>
          </cell>
          <cell r="G611" t="str">
            <v>31</v>
          </cell>
          <cell r="H611" t="str">
            <v>V7</v>
          </cell>
          <cell r="I611" t="str">
            <v>0934001073</v>
          </cell>
          <cell r="J611">
            <v>39778</v>
          </cell>
          <cell r="K611">
            <v>-1991.27</v>
          </cell>
          <cell r="L611" t="str">
            <v>THB</v>
          </cell>
          <cell r="M611" t="str">
            <v>ค่าประกันภัยสินค้านำเข้า INV.ROC080QL0352</v>
          </cell>
        </row>
        <row r="612">
          <cell r="A612" t="str">
            <v>@01@</v>
          </cell>
          <cell r="B612" t="str">
            <v>ค่าประกัน</v>
          </cell>
          <cell r="C612" t="str">
            <v>208111/0020847</v>
          </cell>
          <cell r="D612" t="str">
            <v>0830031261</v>
          </cell>
          <cell r="E612" t="str">
            <v/>
          </cell>
          <cell r="F612" t="str">
            <v>KR</v>
          </cell>
          <cell r="G612" t="str">
            <v>31</v>
          </cell>
          <cell r="H612" t="str">
            <v>V7</v>
          </cell>
          <cell r="I612" t="str">
            <v>0934001073</v>
          </cell>
          <cell r="J612">
            <v>39778</v>
          </cell>
          <cell r="K612">
            <v>-538.21</v>
          </cell>
          <cell r="L612" t="str">
            <v>THB</v>
          </cell>
          <cell r="M612" t="str">
            <v>ค่าประกันภัยสินค้านำเข้า INV.BOT/047</v>
          </cell>
        </row>
        <row r="613">
          <cell r="A613" t="str">
            <v>@01@</v>
          </cell>
          <cell r="B613" t="str">
            <v>ค่าประกัน</v>
          </cell>
          <cell r="C613" t="str">
            <v>208111/0020861</v>
          </cell>
          <cell r="D613" t="str">
            <v>0830031260</v>
          </cell>
          <cell r="E613" t="str">
            <v/>
          </cell>
          <cell r="F613" t="str">
            <v>KR</v>
          </cell>
          <cell r="G613" t="str">
            <v>31</v>
          </cell>
          <cell r="H613" t="str">
            <v>V7</v>
          </cell>
          <cell r="I613" t="str">
            <v>0934001073</v>
          </cell>
          <cell r="J613">
            <v>39778</v>
          </cell>
          <cell r="K613">
            <v>-538.21</v>
          </cell>
          <cell r="L613" t="str">
            <v>THB</v>
          </cell>
          <cell r="M613" t="str">
            <v>ค่าประกันภัยสินค้านำเข้า INV.BOT/050</v>
          </cell>
        </row>
        <row r="614">
          <cell r="A614" t="str">
            <v>@01@</v>
          </cell>
          <cell r="B614" t="str">
            <v>ค่าประกัน</v>
          </cell>
          <cell r="C614" t="str">
            <v>208111/0020878</v>
          </cell>
          <cell r="D614" t="str">
            <v>0830031259</v>
          </cell>
          <cell r="E614" t="str">
            <v/>
          </cell>
          <cell r="F614" t="str">
            <v>KR</v>
          </cell>
          <cell r="G614" t="str">
            <v>31</v>
          </cell>
          <cell r="H614" t="str">
            <v>V7</v>
          </cell>
          <cell r="I614" t="str">
            <v>0934001073</v>
          </cell>
          <cell r="J614">
            <v>39778</v>
          </cell>
          <cell r="K614">
            <v>-2420.34</v>
          </cell>
          <cell r="L614" t="str">
            <v>THB</v>
          </cell>
          <cell r="M614" t="str">
            <v>ค่าประกันภัยสินค้านำเข้า INV.MANSU-081111</v>
          </cell>
        </row>
        <row r="615">
          <cell r="A615" t="str">
            <v>@01@</v>
          </cell>
          <cell r="B615" t="str">
            <v>ค่าประกัน</v>
          </cell>
          <cell r="C615" t="str">
            <v>208111/0020883</v>
          </cell>
          <cell r="D615" t="str">
            <v>0830031258</v>
          </cell>
          <cell r="E615" t="str">
            <v/>
          </cell>
          <cell r="F615" t="str">
            <v>KR</v>
          </cell>
          <cell r="G615" t="str">
            <v>31</v>
          </cell>
          <cell r="H615" t="str">
            <v>V7</v>
          </cell>
          <cell r="I615" t="str">
            <v>0934001073</v>
          </cell>
          <cell r="J615">
            <v>39778</v>
          </cell>
          <cell r="K615">
            <v>-538.21</v>
          </cell>
          <cell r="L615" t="str">
            <v>THB</v>
          </cell>
          <cell r="M615" t="str">
            <v>ค่าประกันภัยสินค้านำเข้า INV.RF/57</v>
          </cell>
        </row>
        <row r="616">
          <cell r="A616" t="str">
            <v>@01@</v>
          </cell>
          <cell r="B616" t="str">
            <v>ค่าประกัน</v>
          </cell>
          <cell r="C616" t="str">
            <v>208111/0020909</v>
          </cell>
          <cell r="D616" t="str">
            <v>0830031252</v>
          </cell>
          <cell r="E616" t="str">
            <v/>
          </cell>
          <cell r="F616" t="str">
            <v>KR</v>
          </cell>
          <cell r="G616" t="str">
            <v>31</v>
          </cell>
          <cell r="H616" t="str">
            <v>V7</v>
          </cell>
          <cell r="I616" t="str">
            <v>0934001073</v>
          </cell>
          <cell r="J616">
            <v>39778</v>
          </cell>
          <cell r="K616">
            <v>-1127.78</v>
          </cell>
          <cell r="L616" t="str">
            <v>THB</v>
          </cell>
          <cell r="M616" t="str">
            <v>ค่าประกันภัยสินค้านำเข้า INV.153483</v>
          </cell>
        </row>
        <row r="617">
          <cell r="A617" t="str">
            <v>@01@</v>
          </cell>
          <cell r="B617" t="str">
            <v>ค่าประกัน</v>
          </cell>
          <cell r="C617" t="str">
            <v>208111/0020936</v>
          </cell>
          <cell r="D617" t="str">
            <v>0830031251</v>
          </cell>
          <cell r="E617" t="str">
            <v/>
          </cell>
          <cell r="F617" t="str">
            <v>KR</v>
          </cell>
          <cell r="G617" t="str">
            <v>31</v>
          </cell>
          <cell r="H617" t="str">
            <v>V7</v>
          </cell>
          <cell r="I617" t="str">
            <v>0934001073</v>
          </cell>
          <cell r="J617">
            <v>39778</v>
          </cell>
          <cell r="K617">
            <v>-1127.78</v>
          </cell>
          <cell r="L617" t="str">
            <v>THB</v>
          </cell>
          <cell r="M617" t="str">
            <v>ค่าประกันภัยสินค้านำเข้า INV.153487</v>
          </cell>
        </row>
        <row r="618">
          <cell r="A618" t="str">
            <v>@01@</v>
          </cell>
          <cell r="B618" t="str">
            <v>ค่าประกัน</v>
          </cell>
          <cell r="C618" t="str">
            <v>208111/0021200</v>
          </cell>
          <cell r="D618" t="str">
            <v>0830031287</v>
          </cell>
          <cell r="E618" t="str">
            <v/>
          </cell>
          <cell r="F618" t="str">
            <v>KR</v>
          </cell>
          <cell r="G618" t="str">
            <v>31</v>
          </cell>
          <cell r="H618" t="str">
            <v/>
          </cell>
          <cell r="I618" t="str">
            <v>0934001073</v>
          </cell>
          <cell r="J618">
            <v>39778</v>
          </cell>
          <cell r="K618">
            <v>-404</v>
          </cell>
          <cell r="L618" t="str">
            <v>THB</v>
          </cell>
          <cell r="M618" t="str">
            <v>ค่าประกันภัย SELLERS INV.3086604631</v>
          </cell>
        </row>
        <row r="619">
          <cell r="A619" t="str">
            <v>@01@</v>
          </cell>
          <cell r="B619" t="str">
            <v>ค่าประกัน</v>
          </cell>
          <cell r="C619" t="str">
            <v>208111/0021843</v>
          </cell>
          <cell r="D619" t="str">
            <v>0830031286</v>
          </cell>
          <cell r="E619" t="str">
            <v/>
          </cell>
          <cell r="F619" t="str">
            <v>KR</v>
          </cell>
          <cell r="G619" t="str">
            <v>31</v>
          </cell>
          <cell r="H619" t="str">
            <v/>
          </cell>
          <cell r="I619" t="str">
            <v>0934001073</v>
          </cell>
          <cell r="J619">
            <v>39779</v>
          </cell>
          <cell r="K619">
            <v>-6900</v>
          </cell>
          <cell r="L619" t="str">
            <v>THB</v>
          </cell>
          <cell r="M619" t="str">
            <v>ค่าประกันภัย SELLERS 26/11/08</v>
          </cell>
        </row>
        <row r="620">
          <cell r="A620" t="str">
            <v>@01@</v>
          </cell>
          <cell r="B620" t="str">
            <v>ค่าประกัน</v>
          </cell>
          <cell r="C620" t="str">
            <v>208121/0007596</v>
          </cell>
          <cell r="D620" t="str">
            <v>0830032001</v>
          </cell>
          <cell r="E620" t="str">
            <v/>
          </cell>
          <cell r="F620" t="str">
            <v>KR</v>
          </cell>
          <cell r="G620" t="str">
            <v>31</v>
          </cell>
          <cell r="H620" t="str">
            <v>V7</v>
          </cell>
          <cell r="I620" t="str">
            <v>0934001407</v>
          </cell>
          <cell r="J620">
            <v>39784</v>
          </cell>
          <cell r="K620">
            <v>-538.21</v>
          </cell>
          <cell r="L620" t="str">
            <v>THB</v>
          </cell>
          <cell r="M620" t="str">
            <v>ค่าประกันภัยสินค้านำเข้า INV.0017</v>
          </cell>
        </row>
        <row r="621">
          <cell r="A621" t="str">
            <v>@01@</v>
          </cell>
          <cell r="B621" t="str">
            <v>ค่าประกัน</v>
          </cell>
          <cell r="C621" t="str">
            <v>208121/0010168</v>
          </cell>
          <cell r="D621" t="str">
            <v>0830033494</v>
          </cell>
          <cell r="E621" t="str">
            <v/>
          </cell>
          <cell r="F621" t="str">
            <v>KR</v>
          </cell>
          <cell r="G621" t="str">
            <v>31</v>
          </cell>
          <cell r="H621" t="str">
            <v>V7</v>
          </cell>
          <cell r="I621" t="str">
            <v>0934001607</v>
          </cell>
          <cell r="J621">
            <v>39790</v>
          </cell>
          <cell r="K621">
            <v>-538.21</v>
          </cell>
          <cell r="L621" t="str">
            <v>THB</v>
          </cell>
          <cell r="M621" t="str">
            <v>ค่าประกันภัยสินค้านำเข้า INV.TUF081127</v>
          </cell>
        </row>
        <row r="622">
          <cell r="A622" t="str">
            <v>@01@</v>
          </cell>
          <cell r="B622" t="str">
            <v>ค่าประกัน</v>
          </cell>
          <cell r="C622" t="str">
            <v>208121/0010832</v>
          </cell>
          <cell r="D622" t="str">
            <v>0830032711</v>
          </cell>
          <cell r="E622" t="str">
            <v/>
          </cell>
          <cell r="F622" t="str">
            <v>KR</v>
          </cell>
          <cell r="G622" t="str">
            <v>31</v>
          </cell>
          <cell r="H622" t="str">
            <v>V7</v>
          </cell>
          <cell r="I622" t="str">
            <v>0934001607</v>
          </cell>
          <cell r="J622">
            <v>39791</v>
          </cell>
          <cell r="K622">
            <v>-538.21</v>
          </cell>
          <cell r="L622" t="str">
            <v>THB</v>
          </cell>
          <cell r="M622" t="str">
            <v>ค่าประกันภัยสินค้านำเข้า INV.MIT-TUF0812</v>
          </cell>
        </row>
        <row r="623">
          <cell r="A623" t="str">
            <v>@01@</v>
          </cell>
          <cell r="B623" t="str">
            <v>ค่าประกัน</v>
          </cell>
          <cell r="C623" t="str">
            <v>208121/0010877</v>
          </cell>
          <cell r="D623" t="str">
            <v>0830032710</v>
          </cell>
          <cell r="E623" t="str">
            <v/>
          </cell>
          <cell r="F623" t="str">
            <v>KR</v>
          </cell>
          <cell r="G623" t="str">
            <v>31</v>
          </cell>
          <cell r="H623" t="str">
            <v>V7</v>
          </cell>
          <cell r="I623" t="str">
            <v>0934001607</v>
          </cell>
          <cell r="J623">
            <v>39791</v>
          </cell>
          <cell r="K623">
            <v>-2031.93</v>
          </cell>
          <cell r="L623" t="str">
            <v>THB</v>
          </cell>
          <cell r="M623" t="str">
            <v>ค่าประกันภัยสินค้านำเข้า INV.0743/08</v>
          </cell>
        </row>
        <row r="624">
          <cell r="A624" t="str">
            <v>@01@</v>
          </cell>
          <cell r="B624" t="str">
            <v>ค่าประกัน</v>
          </cell>
          <cell r="C624" t="str">
            <v>208121/0011022</v>
          </cell>
          <cell r="D624" t="str">
            <v>0830032744</v>
          </cell>
          <cell r="E624" t="str">
            <v/>
          </cell>
          <cell r="F624" t="str">
            <v>KR</v>
          </cell>
          <cell r="G624" t="str">
            <v>31</v>
          </cell>
          <cell r="H624" t="str">
            <v>V7</v>
          </cell>
          <cell r="I624" t="str">
            <v>0934001607</v>
          </cell>
          <cell r="J624">
            <v>39791</v>
          </cell>
          <cell r="K624">
            <v>-10576.95</v>
          </cell>
          <cell r="L624" t="str">
            <v>THB</v>
          </cell>
          <cell r="M624" t="str">
            <v>ค่าประกันภัยสินค้านำเข้า INV.016/11/08</v>
          </cell>
        </row>
        <row r="625">
          <cell r="A625" t="str">
            <v>@01@</v>
          </cell>
          <cell r="B625" t="str">
            <v>ค่าประกัน</v>
          </cell>
          <cell r="C625" t="str">
            <v>208121/0011947</v>
          </cell>
          <cell r="D625" t="str">
            <v>0830032707</v>
          </cell>
          <cell r="E625" t="str">
            <v/>
          </cell>
          <cell r="F625" t="str">
            <v>KR</v>
          </cell>
          <cell r="G625" t="str">
            <v>31</v>
          </cell>
          <cell r="H625" t="str">
            <v>V7</v>
          </cell>
          <cell r="I625" t="str">
            <v>0934001607</v>
          </cell>
          <cell r="J625">
            <v>39793</v>
          </cell>
          <cell r="K625">
            <v>-1759.08</v>
          </cell>
          <cell r="L625" t="str">
            <v>THB</v>
          </cell>
          <cell r="M625" t="str">
            <v>ค่าประกันภัยสินค้านำเข้า INV.TP200890</v>
          </cell>
        </row>
        <row r="626">
          <cell r="A626" t="str">
            <v>@01@</v>
          </cell>
          <cell r="B626" t="str">
            <v>ค่าประกัน</v>
          </cell>
          <cell r="C626" t="str">
            <v>208121/0011957</v>
          </cell>
          <cell r="D626" t="str">
            <v>0830032706</v>
          </cell>
          <cell r="E626" t="str">
            <v/>
          </cell>
          <cell r="F626" t="str">
            <v>KR</v>
          </cell>
          <cell r="G626" t="str">
            <v>31</v>
          </cell>
          <cell r="H626" t="str">
            <v>V7</v>
          </cell>
          <cell r="I626" t="str">
            <v>0934001607</v>
          </cell>
          <cell r="J626">
            <v>39793</v>
          </cell>
          <cell r="K626">
            <v>-1759.08</v>
          </cell>
          <cell r="L626" t="str">
            <v>THB</v>
          </cell>
          <cell r="M626" t="str">
            <v>ค่าประกันภัยสินค้านำเข้า INV.TP200891</v>
          </cell>
        </row>
        <row r="627">
          <cell r="A627" t="str">
            <v>@01@</v>
          </cell>
          <cell r="B627" t="str">
            <v>ค่าประกัน</v>
          </cell>
          <cell r="C627" t="str">
            <v>208121/0011967</v>
          </cell>
          <cell r="D627" t="str">
            <v>0830032705</v>
          </cell>
          <cell r="E627" t="str">
            <v/>
          </cell>
          <cell r="F627" t="str">
            <v>KR</v>
          </cell>
          <cell r="G627" t="str">
            <v>31</v>
          </cell>
          <cell r="H627" t="str">
            <v>V7</v>
          </cell>
          <cell r="I627" t="str">
            <v>0934001607</v>
          </cell>
          <cell r="J627">
            <v>39793</v>
          </cell>
          <cell r="K627">
            <v>-1694.88</v>
          </cell>
          <cell r="L627" t="str">
            <v>THB</v>
          </cell>
          <cell r="M627" t="str">
            <v>ค่าประกันภัยสินค้านำเข้า INV.TP200893</v>
          </cell>
        </row>
        <row r="628">
          <cell r="A628" t="str">
            <v>@01@</v>
          </cell>
          <cell r="B628" t="str">
            <v>ค่าประกัน</v>
          </cell>
          <cell r="C628" t="str">
            <v>208121/0012009</v>
          </cell>
          <cell r="D628" t="str">
            <v>0830032704</v>
          </cell>
          <cell r="E628" t="str">
            <v/>
          </cell>
          <cell r="F628" t="str">
            <v>KR</v>
          </cell>
          <cell r="G628" t="str">
            <v>31</v>
          </cell>
          <cell r="H628" t="str">
            <v>V7</v>
          </cell>
          <cell r="I628" t="str">
            <v>0934001607</v>
          </cell>
          <cell r="J628">
            <v>39793</v>
          </cell>
          <cell r="K628">
            <v>-538.21</v>
          </cell>
          <cell r="L628" t="str">
            <v>THB</v>
          </cell>
          <cell r="M628" t="str">
            <v>ค่าประกันภัยสินค้านำเข้า INV.RF/62</v>
          </cell>
        </row>
        <row r="629">
          <cell r="A629" t="str">
            <v>@01@</v>
          </cell>
          <cell r="B629" t="str">
            <v>ค่าประกัน</v>
          </cell>
          <cell r="C629" t="str">
            <v>208121/0012096</v>
          </cell>
          <cell r="D629" t="str">
            <v>0830032742</v>
          </cell>
          <cell r="E629" t="str">
            <v/>
          </cell>
          <cell r="F629" t="str">
            <v>KR</v>
          </cell>
          <cell r="G629" t="str">
            <v>31</v>
          </cell>
          <cell r="H629" t="str">
            <v>V7</v>
          </cell>
          <cell r="I629" t="str">
            <v>0934001607</v>
          </cell>
          <cell r="J629">
            <v>39793</v>
          </cell>
          <cell r="K629">
            <v>-538.21</v>
          </cell>
          <cell r="L629" t="str">
            <v>THB</v>
          </cell>
          <cell r="M629" t="str">
            <v>ค่าประกันภัยสินค้านำเข้า INV.RF/63</v>
          </cell>
        </row>
        <row r="630">
          <cell r="A630" t="str">
            <v>@01@</v>
          </cell>
          <cell r="B630" t="str">
            <v>ค่าประกัน</v>
          </cell>
          <cell r="C630" t="str">
            <v>208121/0012110</v>
          </cell>
          <cell r="D630" t="str">
            <v>0830032741</v>
          </cell>
          <cell r="E630" t="str">
            <v/>
          </cell>
          <cell r="F630" t="str">
            <v>KR</v>
          </cell>
          <cell r="G630" t="str">
            <v>31</v>
          </cell>
          <cell r="H630" t="str">
            <v>V7</v>
          </cell>
          <cell r="I630" t="str">
            <v>0934001607</v>
          </cell>
          <cell r="J630">
            <v>39793</v>
          </cell>
          <cell r="K630">
            <v>-538.21</v>
          </cell>
          <cell r="L630" t="str">
            <v>THB</v>
          </cell>
          <cell r="M630" t="str">
            <v>ค่าประกันภัยสินค้านำเข้า INV.RF/64</v>
          </cell>
        </row>
        <row r="631">
          <cell r="A631" t="str">
            <v>@01@</v>
          </cell>
          <cell r="B631" t="str">
            <v>ค่าประกัน</v>
          </cell>
          <cell r="C631" t="str">
            <v>208121/0012152</v>
          </cell>
          <cell r="D631" t="str">
            <v>0830032738</v>
          </cell>
          <cell r="E631" t="str">
            <v/>
          </cell>
          <cell r="F631" t="str">
            <v>KR</v>
          </cell>
          <cell r="G631" t="str">
            <v>31</v>
          </cell>
          <cell r="H631" t="str">
            <v>V7</v>
          </cell>
          <cell r="I631" t="str">
            <v>0934001607</v>
          </cell>
          <cell r="J631">
            <v>39793</v>
          </cell>
          <cell r="K631">
            <v>-538.21</v>
          </cell>
          <cell r="L631" t="str">
            <v>THB</v>
          </cell>
          <cell r="M631" t="str">
            <v>ค่าประกันภัยสินค้านำเข้า INV.RF/65</v>
          </cell>
        </row>
        <row r="632">
          <cell r="A632" t="str">
            <v>@01@</v>
          </cell>
          <cell r="B632" t="str">
            <v>ค่าประกัน</v>
          </cell>
          <cell r="C632" t="str">
            <v>208121/0012178</v>
          </cell>
          <cell r="D632" t="str">
            <v>0830032737</v>
          </cell>
          <cell r="E632" t="str">
            <v/>
          </cell>
          <cell r="F632" t="str">
            <v>KR</v>
          </cell>
          <cell r="G632" t="str">
            <v>31</v>
          </cell>
          <cell r="H632" t="str">
            <v>V7</v>
          </cell>
          <cell r="I632" t="str">
            <v>0934001607</v>
          </cell>
          <cell r="J632">
            <v>39793</v>
          </cell>
          <cell r="K632">
            <v>-538.21</v>
          </cell>
          <cell r="L632" t="str">
            <v>THB</v>
          </cell>
          <cell r="M632" t="str">
            <v>ค่าประกันภัยสินค้านำเข้า INV.RF/66</v>
          </cell>
        </row>
        <row r="633">
          <cell r="A633" t="str">
            <v>@01@</v>
          </cell>
          <cell r="B633" t="str">
            <v>ค่าประกัน</v>
          </cell>
          <cell r="C633" t="str">
            <v>208121/0012573</v>
          </cell>
          <cell r="D633" t="str">
            <v>0830032736</v>
          </cell>
          <cell r="E633" t="str">
            <v/>
          </cell>
          <cell r="F633" t="str">
            <v>KR</v>
          </cell>
          <cell r="G633" t="str">
            <v>31</v>
          </cell>
          <cell r="H633" t="str">
            <v>V7</v>
          </cell>
          <cell r="I633" t="str">
            <v>0934001607</v>
          </cell>
          <cell r="J633">
            <v>39793</v>
          </cell>
          <cell r="K633">
            <v>-4745.45</v>
          </cell>
          <cell r="L633" t="str">
            <v>THB</v>
          </cell>
          <cell r="M633" t="str">
            <v>ค่าประกันภัยสินค้านำเข้า INV.D8B-910-2</v>
          </cell>
        </row>
        <row r="634">
          <cell r="A634" t="str">
            <v>@01@</v>
          </cell>
          <cell r="B634" t="str">
            <v>ค่าประกัน</v>
          </cell>
          <cell r="C634" t="str">
            <v>208121/0012592</v>
          </cell>
          <cell r="D634" t="str">
            <v>0830032735</v>
          </cell>
          <cell r="E634" t="str">
            <v/>
          </cell>
          <cell r="F634" t="str">
            <v>KR</v>
          </cell>
          <cell r="G634" t="str">
            <v>31</v>
          </cell>
          <cell r="H634" t="str">
            <v>V7</v>
          </cell>
          <cell r="I634" t="str">
            <v>0934001607</v>
          </cell>
          <cell r="J634">
            <v>39793</v>
          </cell>
          <cell r="K634">
            <v>-4745.45</v>
          </cell>
          <cell r="L634" t="str">
            <v>THB</v>
          </cell>
          <cell r="M634" t="str">
            <v>ค่าประกันภัยสินค้านำเข้า INV.D8B-910-3</v>
          </cell>
        </row>
        <row r="635">
          <cell r="A635" t="str">
            <v>@01@</v>
          </cell>
          <cell r="B635" t="str">
            <v>ค่าประกัน</v>
          </cell>
          <cell r="C635" t="str">
            <v>208121/0012609</v>
          </cell>
          <cell r="D635" t="str">
            <v>0830032734</v>
          </cell>
          <cell r="E635" t="str">
            <v/>
          </cell>
          <cell r="F635" t="str">
            <v>KR</v>
          </cell>
          <cell r="G635" t="str">
            <v>31</v>
          </cell>
          <cell r="H635" t="str">
            <v>V7</v>
          </cell>
          <cell r="I635" t="str">
            <v>0934001607</v>
          </cell>
          <cell r="J635">
            <v>39793</v>
          </cell>
          <cell r="K635">
            <v>-3242.1</v>
          </cell>
          <cell r="L635" t="str">
            <v>THB</v>
          </cell>
          <cell r="M635" t="str">
            <v>ค่าประกันภัยสินค้านำเข้า INV.D8B-912-1</v>
          </cell>
        </row>
        <row r="636">
          <cell r="A636" t="str">
            <v>@01@</v>
          </cell>
          <cell r="B636" t="str">
            <v>ค่าประกัน</v>
          </cell>
          <cell r="C636" t="str">
            <v>208121/0012639</v>
          </cell>
          <cell r="D636" t="str">
            <v>0830032733</v>
          </cell>
          <cell r="E636" t="str">
            <v/>
          </cell>
          <cell r="F636" t="str">
            <v>KR</v>
          </cell>
          <cell r="G636" t="str">
            <v>31</v>
          </cell>
          <cell r="H636" t="str">
            <v>V7</v>
          </cell>
          <cell r="I636" t="str">
            <v>0934001607</v>
          </cell>
          <cell r="J636">
            <v>39793</v>
          </cell>
          <cell r="K636">
            <v>-2390.38</v>
          </cell>
          <cell r="L636" t="str">
            <v>THB</v>
          </cell>
          <cell r="M636" t="str">
            <v>ค่าประกันภัยสินค้านำเข้า INV.MANSU-081119</v>
          </cell>
        </row>
        <row r="637">
          <cell r="A637" t="str">
            <v>@01@</v>
          </cell>
          <cell r="B637" t="str">
            <v>ค่าประกัน</v>
          </cell>
          <cell r="C637" t="str">
            <v>208121/0012644</v>
          </cell>
          <cell r="D637" t="str">
            <v>0830032731</v>
          </cell>
          <cell r="E637" t="str">
            <v/>
          </cell>
          <cell r="F637" t="str">
            <v>KR</v>
          </cell>
          <cell r="G637" t="str">
            <v>31</v>
          </cell>
          <cell r="H637" t="str">
            <v>V7</v>
          </cell>
          <cell r="I637" t="str">
            <v>0934001607</v>
          </cell>
          <cell r="J637">
            <v>39793</v>
          </cell>
          <cell r="K637">
            <v>-1679.9</v>
          </cell>
          <cell r="L637" t="str">
            <v>THB</v>
          </cell>
          <cell r="M637" t="str">
            <v>ค่าประกันภัยสินค้านำเข้า INV.3965</v>
          </cell>
        </row>
        <row r="638">
          <cell r="A638" t="str">
            <v>@01@</v>
          </cell>
          <cell r="B638" t="str">
            <v>ค่าประกัน</v>
          </cell>
          <cell r="C638" t="str">
            <v>208121/0012825</v>
          </cell>
          <cell r="D638" t="str">
            <v>0830032729</v>
          </cell>
          <cell r="E638" t="str">
            <v/>
          </cell>
          <cell r="F638" t="str">
            <v>KR</v>
          </cell>
          <cell r="G638" t="str">
            <v>31</v>
          </cell>
          <cell r="H638" t="str">
            <v>V7</v>
          </cell>
          <cell r="I638" t="str">
            <v>0934001607</v>
          </cell>
          <cell r="J638">
            <v>39793</v>
          </cell>
          <cell r="K638">
            <v>-4558.2</v>
          </cell>
          <cell r="L638" t="str">
            <v>THB</v>
          </cell>
          <cell r="M638" t="str">
            <v>ค่าประกันภัยสินค้านำเข้า INV.081125-1</v>
          </cell>
        </row>
        <row r="639">
          <cell r="A639" t="str">
            <v>@01@</v>
          </cell>
          <cell r="B639" t="str">
            <v>ค่าประกัน</v>
          </cell>
          <cell r="C639" t="str">
            <v>208121/0012828</v>
          </cell>
          <cell r="D639" t="str">
            <v>0830032728</v>
          </cell>
          <cell r="E639" t="str">
            <v/>
          </cell>
          <cell r="F639" t="str">
            <v>KR</v>
          </cell>
          <cell r="G639" t="str">
            <v>31</v>
          </cell>
          <cell r="H639" t="str">
            <v>V7</v>
          </cell>
          <cell r="I639" t="str">
            <v>0934001607</v>
          </cell>
          <cell r="J639">
            <v>39793</v>
          </cell>
          <cell r="K639">
            <v>-914.85</v>
          </cell>
          <cell r="L639" t="str">
            <v>THB</v>
          </cell>
          <cell r="M639" t="str">
            <v>ค่าประกันภัยสินค้านำเข้า INV.613</v>
          </cell>
        </row>
        <row r="640">
          <cell r="A640" t="str">
            <v>@01@</v>
          </cell>
          <cell r="B640" t="str">
            <v>ค่าประกัน</v>
          </cell>
          <cell r="C640" t="str">
            <v>208121/0012834</v>
          </cell>
          <cell r="D640" t="str">
            <v>0830032727</v>
          </cell>
          <cell r="E640" t="str">
            <v/>
          </cell>
          <cell r="F640" t="str">
            <v>KR</v>
          </cell>
          <cell r="G640" t="str">
            <v>31</v>
          </cell>
          <cell r="H640" t="str">
            <v>V7</v>
          </cell>
          <cell r="I640" t="str">
            <v>0934001607</v>
          </cell>
          <cell r="J640">
            <v>39793</v>
          </cell>
          <cell r="K640">
            <v>-538.21</v>
          </cell>
          <cell r="L640" t="str">
            <v>THB</v>
          </cell>
          <cell r="M640" t="str">
            <v>ค่าประกันภัยสินค้านำเข้า INV.BOT/054</v>
          </cell>
        </row>
        <row r="641">
          <cell r="A641" t="str">
            <v>@01@</v>
          </cell>
          <cell r="B641" t="str">
            <v>ค่าประกัน</v>
          </cell>
          <cell r="C641" t="str">
            <v>208121/0012838</v>
          </cell>
          <cell r="D641" t="str">
            <v>0830032724</v>
          </cell>
          <cell r="E641" t="str">
            <v/>
          </cell>
          <cell r="F641" t="str">
            <v>KR</v>
          </cell>
          <cell r="G641" t="str">
            <v>31</v>
          </cell>
          <cell r="H641" t="str">
            <v>V7</v>
          </cell>
          <cell r="I641" t="str">
            <v>0934001607</v>
          </cell>
          <cell r="J641">
            <v>39793</v>
          </cell>
          <cell r="K641">
            <v>-2220.25</v>
          </cell>
          <cell r="L641" t="str">
            <v>THB</v>
          </cell>
          <cell r="M641" t="str">
            <v>ค่าประกันภัยสินค้านำเข้า INV.026/IS/TU/XI/08</v>
          </cell>
        </row>
        <row r="642">
          <cell r="A642" t="str">
            <v>@01@</v>
          </cell>
          <cell r="B642" t="str">
            <v>ค่าประกัน</v>
          </cell>
          <cell r="C642" t="str">
            <v>208121/0012843</v>
          </cell>
          <cell r="D642" t="str">
            <v>0830032755</v>
          </cell>
          <cell r="E642" t="str">
            <v/>
          </cell>
          <cell r="F642" t="str">
            <v>KR</v>
          </cell>
          <cell r="G642" t="str">
            <v>31</v>
          </cell>
          <cell r="H642" t="str">
            <v>V7</v>
          </cell>
          <cell r="I642" t="str">
            <v>0934001607</v>
          </cell>
          <cell r="J642">
            <v>39793</v>
          </cell>
          <cell r="K642">
            <v>-538.21</v>
          </cell>
          <cell r="L642" t="str">
            <v>THB</v>
          </cell>
          <cell r="M642" t="str">
            <v>ค่าประกันภัยสินค้านำเข้า INV.KMEPL/INV/87</v>
          </cell>
        </row>
        <row r="643">
          <cell r="A643" t="str">
            <v>@01@</v>
          </cell>
          <cell r="B643" t="str">
            <v>ค่าประกัน</v>
          </cell>
          <cell r="C643" t="str">
            <v>208121/0012850</v>
          </cell>
          <cell r="D643" t="str">
            <v>0830032754</v>
          </cell>
          <cell r="E643" t="str">
            <v/>
          </cell>
          <cell r="F643" t="str">
            <v>KR</v>
          </cell>
          <cell r="G643" t="str">
            <v>31</v>
          </cell>
          <cell r="H643" t="str">
            <v>V7</v>
          </cell>
          <cell r="I643" t="str">
            <v>0934001607</v>
          </cell>
          <cell r="J643">
            <v>39793</v>
          </cell>
          <cell r="K643">
            <v>-5800.47</v>
          </cell>
          <cell r="L643" t="str">
            <v>THB</v>
          </cell>
          <cell r="M643" t="str">
            <v>ค่าประกันภัยสินค้านำเข้า INV.PL-08-0088</v>
          </cell>
        </row>
        <row r="644">
          <cell r="A644" t="str">
            <v>@01@</v>
          </cell>
          <cell r="B644" t="str">
            <v>ค่าประกัน</v>
          </cell>
          <cell r="C644" t="str">
            <v>208121/0012851</v>
          </cell>
          <cell r="D644" t="str">
            <v>0830032753</v>
          </cell>
          <cell r="E644" t="str">
            <v/>
          </cell>
          <cell r="F644" t="str">
            <v>KR</v>
          </cell>
          <cell r="G644" t="str">
            <v>31</v>
          </cell>
          <cell r="H644" t="str">
            <v>V7</v>
          </cell>
          <cell r="I644" t="str">
            <v>0934001607</v>
          </cell>
          <cell r="J644">
            <v>39793</v>
          </cell>
          <cell r="K644">
            <v>-1048.5999999999999</v>
          </cell>
          <cell r="L644" t="str">
            <v>THB</v>
          </cell>
          <cell r="M644" t="str">
            <v>ค่าประกันภัยสินค้านำเข้า INV.106/SMMB/XI/08</v>
          </cell>
        </row>
        <row r="645">
          <cell r="A645" t="str">
            <v>@01@</v>
          </cell>
          <cell r="B645" t="str">
            <v>ค่าประกัน</v>
          </cell>
          <cell r="C645" t="str">
            <v>208121/0012856</v>
          </cell>
          <cell r="D645" t="str">
            <v>0830032751</v>
          </cell>
          <cell r="E645" t="str">
            <v/>
          </cell>
          <cell r="F645" t="str">
            <v>KR</v>
          </cell>
          <cell r="G645" t="str">
            <v>31</v>
          </cell>
          <cell r="H645" t="str">
            <v>V7</v>
          </cell>
          <cell r="I645" t="str">
            <v>0934001607</v>
          </cell>
          <cell r="J645">
            <v>39793</v>
          </cell>
          <cell r="K645">
            <v>-2220.25</v>
          </cell>
          <cell r="L645" t="str">
            <v>THB</v>
          </cell>
          <cell r="M645" t="str">
            <v>ค่าประกันภัยสินค้านำเข้า INV.109/SMMB/XI/08</v>
          </cell>
        </row>
        <row r="646">
          <cell r="A646" t="str">
            <v>@01@</v>
          </cell>
          <cell r="B646" t="str">
            <v>ค่าประกัน</v>
          </cell>
          <cell r="C646" t="str">
            <v>208121/0012866</v>
          </cell>
          <cell r="D646" t="str">
            <v>0830032715</v>
          </cell>
          <cell r="E646" t="str">
            <v/>
          </cell>
          <cell r="F646" t="str">
            <v>KR</v>
          </cell>
          <cell r="G646" t="str">
            <v>31</v>
          </cell>
          <cell r="H646" t="str">
            <v>V7</v>
          </cell>
          <cell r="I646" t="str">
            <v>0934001607</v>
          </cell>
          <cell r="J646">
            <v>39793</v>
          </cell>
          <cell r="K646">
            <v>-1486.23</v>
          </cell>
          <cell r="L646" t="str">
            <v>THB</v>
          </cell>
          <cell r="M646" t="str">
            <v>ค่าประกันภัยสินค้านำเข้า INV.153469</v>
          </cell>
        </row>
        <row r="647">
          <cell r="A647" t="str">
            <v>@01@</v>
          </cell>
          <cell r="B647" t="str">
            <v>ค่าประกัน</v>
          </cell>
          <cell r="C647" t="str">
            <v>208121/0013620</v>
          </cell>
          <cell r="D647" t="str">
            <v>0830032750</v>
          </cell>
          <cell r="E647" t="str">
            <v/>
          </cell>
          <cell r="F647" t="str">
            <v>KR</v>
          </cell>
          <cell r="G647" t="str">
            <v>31</v>
          </cell>
          <cell r="H647" t="str">
            <v>V7</v>
          </cell>
          <cell r="I647" t="str">
            <v>0934002049</v>
          </cell>
          <cell r="J647">
            <v>39794</v>
          </cell>
          <cell r="K647">
            <v>-2220.25</v>
          </cell>
          <cell r="L647" t="str">
            <v>THB</v>
          </cell>
          <cell r="M647" t="str">
            <v>ค่าประกันภัยสินค้านำเข้า INV.108/SMMB/XI/08</v>
          </cell>
        </row>
        <row r="648">
          <cell r="A648" t="str">
            <v>@01@</v>
          </cell>
          <cell r="B648" t="str">
            <v>ค่าประกัน</v>
          </cell>
          <cell r="C648" t="str">
            <v>208121/0013627</v>
          </cell>
          <cell r="D648" t="str">
            <v>0830032749</v>
          </cell>
          <cell r="E648" t="str">
            <v/>
          </cell>
          <cell r="F648" t="str">
            <v>KR</v>
          </cell>
          <cell r="G648" t="str">
            <v>31</v>
          </cell>
          <cell r="H648" t="str">
            <v>V7</v>
          </cell>
          <cell r="I648" t="str">
            <v>0934002049</v>
          </cell>
          <cell r="J648">
            <v>39794</v>
          </cell>
          <cell r="K648">
            <v>-538.21</v>
          </cell>
          <cell r="L648" t="str">
            <v>THB</v>
          </cell>
          <cell r="M648" t="str">
            <v>ค่าประกันภัยสินค้านำเข้า INV.RF/61</v>
          </cell>
        </row>
        <row r="649">
          <cell r="A649" t="str">
            <v>@01@</v>
          </cell>
          <cell r="B649" t="str">
            <v>ค่าประกัน</v>
          </cell>
          <cell r="C649" t="str">
            <v>208121/0014035</v>
          </cell>
          <cell r="D649" t="str">
            <v>0830032748</v>
          </cell>
          <cell r="E649" t="str">
            <v/>
          </cell>
          <cell r="F649" t="str">
            <v>KR</v>
          </cell>
          <cell r="G649" t="str">
            <v>31</v>
          </cell>
          <cell r="H649" t="str">
            <v>V7</v>
          </cell>
          <cell r="I649" t="str">
            <v>0934002049</v>
          </cell>
          <cell r="J649">
            <v>39797</v>
          </cell>
          <cell r="K649">
            <v>-538.21</v>
          </cell>
          <cell r="L649" t="str">
            <v>THB</v>
          </cell>
          <cell r="M649" t="str">
            <v>ค่าประกันภัยสินค้านำเข้า INV.107/SMMB/XI/08</v>
          </cell>
        </row>
        <row r="650">
          <cell r="A650" t="str">
            <v>@01@</v>
          </cell>
          <cell r="B650" t="str">
            <v>ค่าประกัน</v>
          </cell>
          <cell r="C650" t="str">
            <v>208121/0014051</v>
          </cell>
          <cell r="D650" t="str">
            <v>0830032747</v>
          </cell>
          <cell r="E650" t="str">
            <v/>
          </cell>
          <cell r="F650" t="str">
            <v>KR</v>
          </cell>
          <cell r="G650" t="str">
            <v>31</v>
          </cell>
          <cell r="H650" t="str">
            <v>V7</v>
          </cell>
          <cell r="I650" t="str">
            <v>0934002049</v>
          </cell>
          <cell r="J650">
            <v>39797</v>
          </cell>
          <cell r="K650">
            <v>-538.21</v>
          </cell>
          <cell r="L650" t="str">
            <v>THB</v>
          </cell>
          <cell r="M650" t="str">
            <v>ค่าประกันภัยสินค้านำเข้า INV.BOT/059</v>
          </cell>
        </row>
        <row r="651">
          <cell r="A651" t="str">
            <v>@01@</v>
          </cell>
          <cell r="B651" t="str">
            <v>ค่าประกัน</v>
          </cell>
          <cell r="C651" t="str">
            <v>208121/0014081</v>
          </cell>
          <cell r="D651" t="str">
            <v>0830032745</v>
          </cell>
          <cell r="E651" t="str">
            <v/>
          </cell>
          <cell r="F651" t="str">
            <v>KR</v>
          </cell>
          <cell r="G651" t="str">
            <v>31</v>
          </cell>
          <cell r="H651" t="str">
            <v>V7</v>
          </cell>
          <cell r="I651" t="str">
            <v>0934002049</v>
          </cell>
          <cell r="J651">
            <v>39797</v>
          </cell>
          <cell r="K651">
            <v>-6060.48</v>
          </cell>
          <cell r="L651" t="str">
            <v>THB</v>
          </cell>
          <cell r="M651" t="str">
            <v>ค่าประกันภัยสินค้านำเข้า INV.9008BY0113</v>
          </cell>
        </row>
        <row r="652">
          <cell r="A652" t="str">
            <v>@01@</v>
          </cell>
          <cell r="B652" t="str">
            <v>ค่าประกัน</v>
          </cell>
          <cell r="C652" t="str">
            <v>208121/0014106</v>
          </cell>
          <cell r="D652" t="str">
            <v>0830032709</v>
          </cell>
          <cell r="E652" t="str">
            <v/>
          </cell>
          <cell r="F652" t="str">
            <v>KR</v>
          </cell>
          <cell r="G652" t="str">
            <v>31</v>
          </cell>
          <cell r="H652" t="str">
            <v>V7</v>
          </cell>
          <cell r="I652" t="str">
            <v>0934002049</v>
          </cell>
          <cell r="J652">
            <v>39797</v>
          </cell>
          <cell r="K652">
            <v>-905.22</v>
          </cell>
          <cell r="L652" t="str">
            <v>THB</v>
          </cell>
          <cell r="M652" t="str">
            <v>ค่าประกันภัยสินค้านำเข้า INV.617</v>
          </cell>
        </row>
        <row r="653">
          <cell r="A653" t="str">
            <v>@01@</v>
          </cell>
          <cell r="B653" t="str">
            <v>ค่าประกัน</v>
          </cell>
          <cell r="C653" t="str">
            <v>208121/0014126</v>
          </cell>
          <cell r="D653" t="str">
            <v>0830032708</v>
          </cell>
          <cell r="E653" t="str">
            <v/>
          </cell>
          <cell r="F653" t="str">
            <v>KR</v>
          </cell>
          <cell r="G653" t="str">
            <v>31</v>
          </cell>
          <cell r="H653" t="str">
            <v>V7</v>
          </cell>
          <cell r="I653" t="str">
            <v>0934002049</v>
          </cell>
          <cell r="J653">
            <v>39797</v>
          </cell>
          <cell r="K653">
            <v>-1694.88</v>
          </cell>
          <cell r="L653" t="str">
            <v>THB</v>
          </cell>
          <cell r="M653" t="str">
            <v>ค่าประกันภัยสินค้านำเข้า INV.TP200894</v>
          </cell>
        </row>
        <row r="654">
          <cell r="A654" t="str">
            <v>@01@</v>
          </cell>
          <cell r="B654" t="str">
            <v>ค่าประกัน</v>
          </cell>
          <cell r="C654" t="str">
            <v>208121/0014565</v>
          </cell>
          <cell r="D654" t="str">
            <v>0830032717</v>
          </cell>
          <cell r="E654" t="str">
            <v/>
          </cell>
          <cell r="F654" t="str">
            <v>KR</v>
          </cell>
          <cell r="G654" t="str">
            <v>31</v>
          </cell>
          <cell r="H654" t="str">
            <v>V7</v>
          </cell>
          <cell r="I654" t="str">
            <v>0934002049</v>
          </cell>
          <cell r="J654">
            <v>39797</v>
          </cell>
          <cell r="K654">
            <v>-1122.43</v>
          </cell>
          <cell r="L654" t="str">
            <v>THB</v>
          </cell>
          <cell r="M654" t="str">
            <v>ค่าประกันภัยสินค้านำเข้า INV.153517</v>
          </cell>
        </row>
        <row r="655">
          <cell r="A655" t="str">
            <v>@01@</v>
          </cell>
          <cell r="B655" t="str">
            <v>ค่าประกัน</v>
          </cell>
          <cell r="C655" t="str">
            <v>208121/0014571</v>
          </cell>
          <cell r="D655" t="str">
            <v>0830032716</v>
          </cell>
          <cell r="E655" t="str">
            <v/>
          </cell>
          <cell r="F655" t="str">
            <v>KR</v>
          </cell>
          <cell r="G655" t="str">
            <v>31</v>
          </cell>
          <cell r="H655" t="str">
            <v>V7</v>
          </cell>
          <cell r="I655" t="str">
            <v>0934002049</v>
          </cell>
          <cell r="J655">
            <v>39797</v>
          </cell>
          <cell r="K655">
            <v>-1122.43</v>
          </cell>
          <cell r="L655" t="str">
            <v>THB</v>
          </cell>
          <cell r="M655" t="str">
            <v>ค่าประกันภัยสินค้านำเข้า INV.153522</v>
          </cell>
        </row>
        <row r="656">
          <cell r="A656" t="str">
            <v>@01@</v>
          </cell>
          <cell r="B656" t="str">
            <v>ค่าประกัน</v>
          </cell>
          <cell r="C656" t="str">
            <v>208121/0014907</v>
          </cell>
          <cell r="D656" t="str">
            <v>0830032723</v>
          </cell>
          <cell r="E656" t="str">
            <v/>
          </cell>
          <cell r="F656" t="str">
            <v>KR</v>
          </cell>
          <cell r="G656" t="str">
            <v>31</v>
          </cell>
          <cell r="H656" t="str">
            <v>V7</v>
          </cell>
          <cell r="I656" t="str">
            <v>0934002049</v>
          </cell>
          <cell r="J656">
            <v>39798</v>
          </cell>
          <cell r="K656">
            <v>-3302.02</v>
          </cell>
          <cell r="L656" t="str">
            <v>THB</v>
          </cell>
          <cell r="M656" t="str">
            <v>ค่าประกันภัยสินค้านำเข้า INV.098/SMMB/XI/08</v>
          </cell>
        </row>
        <row r="657">
          <cell r="A657" t="str">
            <v>@01@</v>
          </cell>
          <cell r="B657" t="str">
            <v>ค่าประกัน</v>
          </cell>
          <cell r="C657" t="str">
            <v>208121/0014947</v>
          </cell>
          <cell r="D657" t="str">
            <v>0830032722</v>
          </cell>
          <cell r="E657" t="str">
            <v/>
          </cell>
          <cell r="F657" t="str">
            <v>KR</v>
          </cell>
          <cell r="G657" t="str">
            <v>31</v>
          </cell>
          <cell r="H657" t="str">
            <v>V7</v>
          </cell>
          <cell r="I657" t="str">
            <v>0934002049</v>
          </cell>
          <cell r="J657">
            <v>39798</v>
          </cell>
          <cell r="K657">
            <v>-538.21</v>
          </cell>
          <cell r="L657" t="str">
            <v>THB</v>
          </cell>
          <cell r="M657" t="str">
            <v>ค่าประกันภัยสินค้านำเข้า INV.102/SMMB/XI/08</v>
          </cell>
        </row>
        <row r="658">
          <cell r="A658" t="str">
            <v>@01@</v>
          </cell>
          <cell r="B658" t="str">
            <v>ค่าประกัน</v>
          </cell>
          <cell r="C658" t="str">
            <v>208121/0014955</v>
          </cell>
          <cell r="D658" t="str">
            <v>0830032719</v>
          </cell>
          <cell r="E658" t="str">
            <v/>
          </cell>
          <cell r="F658" t="str">
            <v>KR</v>
          </cell>
          <cell r="G658" t="str">
            <v>31</v>
          </cell>
          <cell r="H658" t="str">
            <v>V7</v>
          </cell>
          <cell r="I658" t="str">
            <v>0934002049</v>
          </cell>
          <cell r="J658">
            <v>39798</v>
          </cell>
          <cell r="K658">
            <v>-5425.97</v>
          </cell>
          <cell r="L658" t="str">
            <v>THB</v>
          </cell>
          <cell r="M658" t="str">
            <v>ค่าประกันภัยสินค้านำเข้า INV.103/SMMB/XI/08</v>
          </cell>
        </row>
        <row r="659">
          <cell r="A659" t="str">
            <v>@01@</v>
          </cell>
          <cell r="B659" t="str">
            <v>ค่าประกัน</v>
          </cell>
          <cell r="C659" t="str">
            <v>208121/0015399</v>
          </cell>
          <cell r="D659" t="str">
            <v>0830033500</v>
          </cell>
          <cell r="E659" t="str">
            <v/>
          </cell>
          <cell r="F659" t="str">
            <v>KR</v>
          </cell>
          <cell r="G659" t="str">
            <v>31</v>
          </cell>
          <cell r="H659" t="str">
            <v>V7</v>
          </cell>
          <cell r="I659" t="str">
            <v>0934002049</v>
          </cell>
          <cell r="J659">
            <v>39798</v>
          </cell>
          <cell r="K659">
            <v>-2009.46</v>
          </cell>
          <cell r="L659" t="str">
            <v>THB</v>
          </cell>
          <cell r="M659" t="str">
            <v>ค่าประกันภัยสินค้านำเข้า INV.ROC08QL354</v>
          </cell>
        </row>
        <row r="660">
          <cell r="A660" t="str">
            <v>@01@</v>
          </cell>
          <cell r="B660" t="str">
            <v>ค่าประกัน</v>
          </cell>
          <cell r="C660" t="str">
            <v>208121/0015440</v>
          </cell>
          <cell r="D660" t="str">
            <v>0830033511</v>
          </cell>
          <cell r="E660" t="str">
            <v/>
          </cell>
          <cell r="F660" t="str">
            <v>KR</v>
          </cell>
          <cell r="G660" t="str">
            <v>31</v>
          </cell>
          <cell r="H660" t="str">
            <v>V7</v>
          </cell>
          <cell r="I660" t="str">
            <v>0934002049</v>
          </cell>
          <cell r="J660">
            <v>39798</v>
          </cell>
          <cell r="K660">
            <v>-1173.79</v>
          </cell>
          <cell r="L660" t="str">
            <v>THB</v>
          </cell>
          <cell r="M660" t="str">
            <v>ค่าประกันภัยสินค้านำเข้า INV.d8b-910-4</v>
          </cell>
        </row>
        <row r="661">
          <cell r="A661" t="str">
            <v>@01@</v>
          </cell>
          <cell r="B661" t="str">
            <v>ค่าประกัน</v>
          </cell>
          <cell r="C661" t="str">
            <v>208121/0015489</v>
          </cell>
          <cell r="D661" t="str">
            <v>0830033501</v>
          </cell>
          <cell r="E661" t="str">
            <v/>
          </cell>
          <cell r="F661" t="str">
            <v>KR</v>
          </cell>
          <cell r="G661" t="str">
            <v>31</v>
          </cell>
          <cell r="H661" t="str">
            <v>V7</v>
          </cell>
          <cell r="I661" t="str">
            <v>0934002049</v>
          </cell>
          <cell r="J661">
            <v>39798</v>
          </cell>
          <cell r="K661">
            <v>-625.95000000000005</v>
          </cell>
          <cell r="L661" t="str">
            <v>THB</v>
          </cell>
          <cell r="M661" t="str">
            <v>ค่าประกันภัยสินค้านำเข้า INV.PILCHARDS MOROC 08</v>
          </cell>
        </row>
        <row r="662">
          <cell r="A662" t="str">
            <v>@01@</v>
          </cell>
          <cell r="B662" t="str">
            <v>ค่าประกัน</v>
          </cell>
          <cell r="C662" t="str">
            <v>208121/0015502</v>
          </cell>
          <cell r="D662" t="str">
            <v>0830033506</v>
          </cell>
          <cell r="E662" t="str">
            <v/>
          </cell>
          <cell r="F662" t="str">
            <v>KR</v>
          </cell>
          <cell r="G662" t="str">
            <v>31</v>
          </cell>
          <cell r="H662" t="str">
            <v>V7</v>
          </cell>
          <cell r="I662" t="str">
            <v>0934002049</v>
          </cell>
          <cell r="J662">
            <v>39798</v>
          </cell>
          <cell r="K662">
            <v>-5619.64</v>
          </cell>
          <cell r="L662" t="str">
            <v>THB</v>
          </cell>
          <cell r="M662" t="str">
            <v>ค่าประกันภัยสินค้านำเข้า INV.PILCHARDS MOROC 01A</v>
          </cell>
        </row>
        <row r="663">
          <cell r="A663" t="str">
            <v>@01@</v>
          </cell>
          <cell r="B663" t="str">
            <v>ค่าประกัน</v>
          </cell>
          <cell r="C663" t="str">
            <v>208121/0015507</v>
          </cell>
          <cell r="D663" t="str">
            <v>0830033505</v>
          </cell>
          <cell r="E663" t="str">
            <v/>
          </cell>
          <cell r="F663" t="str">
            <v>KR</v>
          </cell>
          <cell r="G663" t="str">
            <v>31</v>
          </cell>
          <cell r="H663" t="str">
            <v>V7</v>
          </cell>
          <cell r="I663" t="str">
            <v>0934002049</v>
          </cell>
          <cell r="J663">
            <v>39798</v>
          </cell>
          <cell r="K663">
            <v>-1876.78</v>
          </cell>
          <cell r="L663" t="str">
            <v>THB</v>
          </cell>
          <cell r="M663" t="str">
            <v>ค่าประกันภัยสินค้านำเข้า INV.PILCHARDS MOROC 01B</v>
          </cell>
        </row>
        <row r="664">
          <cell r="A664" t="str">
            <v>@01@</v>
          </cell>
          <cell r="B664" t="str">
            <v>ค่าประกัน</v>
          </cell>
          <cell r="C664" t="str">
            <v>208121/0015517</v>
          </cell>
          <cell r="D664" t="str">
            <v>0830033504</v>
          </cell>
          <cell r="E664" t="str">
            <v/>
          </cell>
          <cell r="F664" t="str">
            <v>KR</v>
          </cell>
          <cell r="G664" t="str">
            <v>31</v>
          </cell>
          <cell r="H664" t="str">
            <v>V7</v>
          </cell>
          <cell r="I664" t="str">
            <v>0934002049</v>
          </cell>
          <cell r="J664">
            <v>39798</v>
          </cell>
          <cell r="K664">
            <v>-538.21</v>
          </cell>
          <cell r="L664" t="str">
            <v>THB</v>
          </cell>
          <cell r="M664" t="str">
            <v>ค่าประกันภัยสินค้านำเข้า INV.BOT/056</v>
          </cell>
        </row>
        <row r="665">
          <cell r="A665" t="str">
            <v>@01@</v>
          </cell>
          <cell r="B665" t="str">
            <v>ค่าประกัน</v>
          </cell>
          <cell r="C665" t="str">
            <v>208121/0015520</v>
          </cell>
          <cell r="D665" t="str">
            <v>0830033503</v>
          </cell>
          <cell r="E665" t="str">
            <v/>
          </cell>
          <cell r="F665" t="str">
            <v>KR</v>
          </cell>
          <cell r="G665" t="str">
            <v>31</v>
          </cell>
          <cell r="H665" t="str">
            <v>D7</v>
          </cell>
          <cell r="I665" t="str">
            <v>0934002049</v>
          </cell>
          <cell r="J665">
            <v>39798</v>
          </cell>
          <cell r="K665">
            <v>-538.21</v>
          </cell>
          <cell r="L665" t="str">
            <v>THB</v>
          </cell>
          <cell r="M665" t="str">
            <v>ค่าประกันภัยสินค้านำเข้า INV.BOT/057</v>
          </cell>
        </row>
        <row r="666">
          <cell r="A666" t="str">
            <v>@01@</v>
          </cell>
          <cell r="B666" t="str">
            <v>ค่าประกัน</v>
          </cell>
          <cell r="C666" t="str">
            <v>208121/0015525</v>
          </cell>
          <cell r="D666" t="str">
            <v>0830033509</v>
          </cell>
          <cell r="E666" t="str">
            <v/>
          </cell>
          <cell r="F666" t="str">
            <v>KR</v>
          </cell>
          <cell r="G666" t="str">
            <v>31</v>
          </cell>
          <cell r="H666" t="str">
            <v>V7</v>
          </cell>
          <cell r="I666" t="str">
            <v>0934002049</v>
          </cell>
          <cell r="J666">
            <v>39798</v>
          </cell>
          <cell r="K666">
            <v>-538.21</v>
          </cell>
          <cell r="L666" t="str">
            <v>THB</v>
          </cell>
          <cell r="M666" t="str">
            <v>ค่าประกันภัยสินค้านำเข้า INV.BOT/061</v>
          </cell>
        </row>
        <row r="667">
          <cell r="A667" t="str">
            <v>@01@</v>
          </cell>
          <cell r="B667" t="str">
            <v>ค่าประกัน</v>
          </cell>
          <cell r="C667" t="str">
            <v>208121/0015535</v>
          </cell>
          <cell r="D667" t="str">
            <v>0830033512</v>
          </cell>
          <cell r="E667" t="str">
            <v/>
          </cell>
          <cell r="F667" t="str">
            <v>KR</v>
          </cell>
          <cell r="G667" t="str">
            <v>31</v>
          </cell>
          <cell r="H667" t="str">
            <v>V7</v>
          </cell>
          <cell r="I667" t="str">
            <v>0934002049</v>
          </cell>
          <cell r="J667">
            <v>39798</v>
          </cell>
          <cell r="K667">
            <v>-2176.38</v>
          </cell>
          <cell r="L667" t="str">
            <v>THB</v>
          </cell>
          <cell r="M667" t="str">
            <v>ค่าประกันภัยสินค้านำเข้า INV.025/IS-XI/08</v>
          </cell>
        </row>
        <row r="668">
          <cell r="A668" t="str">
            <v>@01@</v>
          </cell>
          <cell r="B668" t="str">
            <v>ค่าประกัน</v>
          </cell>
          <cell r="C668" t="str">
            <v>208121/0015558</v>
          </cell>
          <cell r="D668" t="str">
            <v>0830033508</v>
          </cell>
          <cell r="E668" t="str">
            <v/>
          </cell>
          <cell r="F668" t="str">
            <v>KR</v>
          </cell>
          <cell r="G668" t="str">
            <v>31</v>
          </cell>
          <cell r="H668" t="str">
            <v>V7</v>
          </cell>
          <cell r="I668" t="str">
            <v>0934002049</v>
          </cell>
          <cell r="J668">
            <v>39798</v>
          </cell>
          <cell r="K668">
            <v>-1137.4100000000001</v>
          </cell>
          <cell r="L668" t="str">
            <v>THB</v>
          </cell>
          <cell r="M668" t="str">
            <v>ค่าประกันภัยสินค้านำเข้า INV.3968</v>
          </cell>
        </row>
        <row r="669">
          <cell r="A669" t="str">
            <v>@01@</v>
          </cell>
          <cell r="B669" t="str">
            <v>ค่าประกัน</v>
          </cell>
          <cell r="C669" t="str">
            <v>208121/0015590</v>
          </cell>
          <cell r="D669" t="str">
            <v>0830033507</v>
          </cell>
          <cell r="E669" t="str">
            <v/>
          </cell>
          <cell r="F669" t="str">
            <v>KR</v>
          </cell>
          <cell r="G669" t="str">
            <v>31</v>
          </cell>
          <cell r="H669" t="str">
            <v>V7</v>
          </cell>
          <cell r="I669" t="str">
            <v>0934002049</v>
          </cell>
          <cell r="J669">
            <v>39798</v>
          </cell>
          <cell r="K669">
            <v>-822.83</v>
          </cell>
          <cell r="L669" t="str">
            <v>THB</v>
          </cell>
          <cell r="M669" t="str">
            <v>ค่าประกันภัยสินค้านำเข้า INV.3969</v>
          </cell>
        </row>
        <row r="670">
          <cell r="A670" t="str">
            <v>@01@</v>
          </cell>
          <cell r="B670" t="str">
            <v>ค่าประกัน</v>
          </cell>
          <cell r="C670" t="str">
            <v>208121/0015611</v>
          </cell>
          <cell r="D670" t="str">
            <v>0830033513</v>
          </cell>
          <cell r="E670" t="str">
            <v/>
          </cell>
          <cell r="F670" t="str">
            <v>KR</v>
          </cell>
          <cell r="G670" t="str">
            <v>31</v>
          </cell>
          <cell r="H670" t="str">
            <v>V7</v>
          </cell>
          <cell r="I670" t="str">
            <v>0934002049</v>
          </cell>
          <cell r="J670">
            <v>39798</v>
          </cell>
          <cell r="K670">
            <v>-1036.83</v>
          </cell>
          <cell r="L670" t="str">
            <v>THB</v>
          </cell>
          <cell r="M670" t="str">
            <v>ค่าประกันภัยสินค้านำเข้า INV.PMF/097/08-09</v>
          </cell>
        </row>
        <row r="671">
          <cell r="A671" t="str">
            <v>@01@</v>
          </cell>
          <cell r="B671" t="str">
            <v>ค่าประกัน</v>
          </cell>
          <cell r="C671" t="str">
            <v>208121/0016473</v>
          </cell>
          <cell r="D671" t="str">
            <v>0830033510</v>
          </cell>
          <cell r="E671" t="str">
            <v/>
          </cell>
          <cell r="F671" t="str">
            <v>KR</v>
          </cell>
          <cell r="G671" t="str">
            <v>31</v>
          </cell>
          <cell r="H671" t="str">
            <v>V7</v>
          </cell>
          <cell r="I671" t="str">
            <v>0934002049</v>
          </cell>
          <cell r="J671">
            <v>39798</v>
          </cell>
          <cell r="K671">
            <v>-1386.72</v>
          </cell>
          <cell r="L671" t="str">
            <v>THB</v>
          </cell>
          <cell r="M671" t="str">
            <v>ค่าประกันภัยสินค้านำเข้า INV.PILCHARDS PSG 30</v>
          </cell>
        </row>
        <row r="672">
          <cell r="A672" t="str">
            <v>@01@</v>
          </cell>
          <cell r="B672" t="str">
            <v>ค่าประกัน</v>
          </cell>
          <cell r="C672" t="str">
            <v>208121/0017448</v>
          </cell>
          <cell r="D672" t="str">
            <v>0830033523</v>
          </cell>
          <cell r="E672" t="str">
            <v/>
          </cell>
          <cell r="F672" t="str">
            <v>KR</v>
          </cell>
          <cell r="G672" t="str">
            <v>31</v>
          </cell>
          <cell r="H672" t="str">
            <v>V7</v>
          </cell>
          <cell r="I672" t="str">
            <v>0934002346</v>
          </cell>
          <cell r="J672">
            <v>39798</v>
          </cell>
          <cell r="K672">
            <v>-6754.91</v>
          </cell>
          <cell r="L672" t="str">
            <v>THB</v>
          </cell>
          <cell r="M672" t="str">
            <v>ค่าประกันภัยสินค้านำเข้า INV.IOF/PT/2008166/P</v>
          </cell>
        </row>
        <row r="673">
          <cell r="A673" t="str">
            <v>@01@</v>
          </cell>
          <cell r="B673" t="str">
            <v>ค่าประกัน</v>
          </cell>
          <cell r="C673" t="str">
            <v>0812-0292</v>
          </cell>
          <cell r="D673" t="str">
            <v>0830034099</v>
          </cell>
          <cell r="E673" t="str">
            <v/>
          </cell>
          <cell r="F673" t="str">
            <v>KR</v>
          </cell>
          <cell r="G673" t="str">
            <v>31</v>
          </cell>
          <cell r="H673" t="str">
            <v/>
          </cell>
          <cell r="I673" t="str">
            <v>0934002048</v>
          </cell>
          <cell r="J673">
            <v>39799</v>
          </cell>
          <cell r="K673">
            <v>-93597.18</v>
          </cell>
          <cell r="L673" t="str">
            <v>THB</v>
          </cell>
          <cell r="M673" t="str">
            <v>ค่าประกันภัยการก่อสร้างอาคารใหม่ 15/11/08-30/03/09</v>
          </cell>
        </row>
        <row r="674">
          <cell r="A674" t="str">
            <v>@01@</v>
          </cell>
          <cell r="B674" t="str">
            <v>ค่าประกัน</v>
          </cell>
          <cell r="C674" t="str">
            <v>208121/0016417</v>
          </cell>
          <cell r="D674" t="str">
            <v>0830033514</v>
          </cell>
          <cell r="E674" t="str">
            <v/>
          </cell>
          <cell r="F674" t="str">
            <v>KR</v>
          </cell>
          <cell r="G674" t="str">
            <v>31</v>
          </cell>
          <cell r="H674" t="str">
            <v>V7</v>
          </cell>
          <cell r="I674" t="str">
            <v>0934002049</v>
          </cell>
          <cell r="J674">
            <v>39799</v>
          </cell>
          <cell r="K674">
            <v>-538.21</v>
          </cell>
          <cell r="L674" t="str">
            <v>THB</v>
          </cell>
          <cell r="M674" t="str">
            <v>ค่าประกันภัยสินค้านำเข้า INV.RF/67</v>
          </cell>
        </row>
        <row r="675">
          <cell r="A675" t="str">
            <v>@01@</v>
          </cell>
          <cell r="B675" t="str">
            <v>ค่าประกัน</v>
          </cell>
          <cell r="C675" t="str">
            <v>208121/0016444</v>
          </cell>
          <cell r="D675" t="str">
            <v>0830033502</v>
          </cell>
          <cell r="E675" t="str">
            <v/>
          </cell>
          <cell r="F675" t="str">
            <v>KR</v>
          </cell>
          <cell r="G675" t="str">
            <v>31</v>
          </cell>
          <cell r="H675" t="str">
            <v>V7</v>
          </cell>
          <cell r="I675" t="str">
            <v>0934002049</v>
          </cell>
          <cell r="J675">
            <v>39799</v>
          </cell>
          <cell r="K675">
            <v>-538.21</v>
          </cell>
          <cell r="L675" t="str">
            <v>THB</v>
          </cell>
          <cell r="M675" t="str">
            <v>ค่าประกันภัยสินค้านำเข้า INV.BOT/060</v>
          </cell>
        </row>
        <row r="676">
          <cell r="A676" t="str">
            <v>@01@</v>
          </cell>
          <cell r="B676" t="str">
            <v>ค่าประกัน</v>
          </cell>
          <cell r="C676" t="str">
            <v>208121/0016464</v>
          </cell>
          <cell r="D676" t="str">
            <v>0830033499</v>
          </cell>
          <cell r="E676" t="str">
            <v/>
          </cell>
          <cell r="F676" t="str">
            <v>KR</v>
          </cell>
          <cell r="G676" t="str">
            <v>31</v>
          </cell>
          <cell r="H676" t="str">
            <v>V7</v>
          </cell>
          <cell r="I676" t="str">
            <v>0934002049</v>
          </cell>
          <cell r="J676">
            <v>39799</v>
          </cell>
          <cell r="K676">
            <v>-2176.38</v>
          </cell>
          <cell r="L676" t="str">
            <v>THB</v>
          </cell>
          <cell r="M676" t="str">
            <v>ค่าประกันภัยสินค้านำเข้า INV.110/SMMB/TGAI/XII/08</v>
          </cell>
        </row>
        <row r="677">
          <cell r="A677" t="str">
            <v>@01@</v>
          </cell>
          <cell r="B677" t="str">
            <v>ค่าประกัน</v>
          </cell>
          <cell r="C677" t="str">
            <v>208121/0016495</v>
          </cell>
          <cell r="D677" t="str">
            <v>0830033495</v>
          </cell>
          <cell r="E677" t="str">
            <v/>
          </cell>
          <cell r="F677" t="str">
            <v>KR</v>
          </cell>
          <cell r="G677" t="str">
            <v>31</v>
          </cell>
          <cell r="H677" t="str">
            <v>V7</v>
          </cell>
          <cell r="I677" t="str">
            <v>0934002049</v>
          </cell>
          <cell r="J677">
            <v>39799</v>
          </cell>
          <cell r="K677">
            <v>-860.28</v>
          </cell>
          <cell r="L677" t="str">
            <v>THB</v>
          </cell>
          <cell r="M677" t="str">
            <v>ค่าประกันภัยสินค้านำเข้า INV.TP200895</v>
          </cell>
        </row>
        <row r="678">
          <cell r="A678" t="str">
            <v>@01@</v>
          </cell>
          <cell r="B678" t="str">
            <v>ค่าประกัน</v>
          </cell>
          <cell r="C678" t="str">
            <v>208121/0016506</v>
          </cell>
          <cell r="D678" t="str">
            <v>0830033496</v>
          </cell>
          <cell r="E678" t="str">
            <v/>
          </cell>
          <cell r="F678" t="str">
            <v>KR</v>
          </cell>
          <cell r="G678" t="str">
            <v>31</v>
          </cell>
          <cell r="H678" t="str">
            <v>V7</v>
          </cell>
          <cell r="I678" t="str">
            <v>0934002049</v>
          </cell>
          <cell r="J678">
            <v>39799</v>
          </cell>
          <cell r="K678">
            <v>-860.28</v>
          </cell>
          <cell r="L678" t="str">
            <v>THB</v>
          </cell>
          <cell r="M678" t="str">
            <v>ค่าประกันภัยสินค้านำเข้า INV.TP200896</v>
          </cell>
        </row>
        <row r="679">
          <cell r="A679" t="str">
            <v>@01@</v>
          </cell>
          <cell r="B679" t="str">
            <v>ค่าประกัน</v>
          </cell>
          <cell r="C679" t="str">
            <v>208121/0016970</v>
          </cell>
          <cell r="D679" t="str">
            <v>0830033498</v>
          </cell>
          <cell r="E679" t="str">
            <v/>
          </cell>
          <cell r="F679" t="str">
            <v>KR</v>
          </cell>
          <cell r="G679" t="str">
            <v>31</v>
          </cell>
          <cell r="H679" t="str">
            <v>V7</v>
          </cell>
          <cell r="I679" t="str">
            <v>0934002049</v>
          </cell>
          <cell r="J679">
            <v>39800</v>
          </cell>
          <cell r="K679">
            <v>-624.88</v>
          </cell>
          <cell r="L679" t="str">
            <v>THB</v>
          </cell>
          <cell r="M679" t="str">
            <v>ค่าประกันภัยสินค้านำเข้า INV.KA-38465</v>
          </cell>
        </row>
        <row r="680">
          <cell r="A680" t="str">
            <v>@01@</v>
          </cell>
          <cell r="B680" t="str">
            <v>ค่าประกัน</v>
          </cell>
          <cell r="C680" t="str">
            <v>208121/0017008</v>
          </cell>
          <cell r="D680" t="str">
            <v>0830033497</v>
          </cell>
          <cell r="E680" t="str">
            <v/>
          </cell>
          <cell r="F680" t="str">
            <v>KR</v>
          </cell>
          <cell r="G680" t="str">
            <v>31</v>
          </cell>
          <cell r="H680" t="str">
            <v>V7</v>
          </cell>
          <cell r="I680" t="str">
            <v>0934002049</v>
          </cell>
          <cell r="J680">
            <v>39800</v>
          </cell>
          <cell r="K680">
            <v>-2169.96</v>
          </cell>
          <cell r="L680" t="str">
            <v>THB</v>
          </cell>
          <cell r="M680" t="str">
            <v>ค่าประกันภัยสินค้านำเข้า INV.111/SMMB/TGAI/XII/08</v>
          </cell>
        </row>
        <row r="681">
          <cell r="A681" t="str">
            <v>@01@</v>
          </cell>
          <cell r="B681" t="str">
            <v>ค่าประกัน</v>
          </cell>
          <cell r="C681" t="str">
            <v>208121/0017456</v>
          </cell>
          <cell r="D681" t="str">
            <v>0830033524</v>
          </cell>
          <cell r="E681" t="str">
            <v/>
          </cell>
          <cell r="F681" t="str">
            <v>KR</v>
          </cell>
          <cell r="G681" t="str">
            <v>31</v>
          </cell>
          <cell r="H681" t="str">
            <v>V7</v>
          </cell>
          <cell r="I681" t="str">
            <v>0934002346</v>
          </cell>
          <cell r="J681">
            <v>39800</v>
          </cell>
          <cell r="K681">
            <v>-2524.13</v>
          </cell>
          <cell r="L681" t="str">
            <v>THB</v>
          </cell>
          <cell r="M681" t="str">
            <v>ค่าประกันภัยสินค้านำเข้า INV.IOF/PT/2008167/P</v>
          </cell>
        </row>
        <row r="682">
          <cell r="A682" t="str">
            <v>@01@</v>
          </cell>
          <cell r="B682" t="str">
            <v>ค่าประกัน</v>
          </cell>
          <cell r="C682" t="str">
            <v>208121/0017459</v>
          </cell>
          <cell r="D682" t="str">
            <v>0830033525</v>
          </cell>
          <cell r="E682" t="str">
            <v/>
          </cell>
          <cell r="F682" t="str">
            <v>KR</v>
          </cell>
          <cell r="G682" t="str">
            <v>31</v>
          </cell>
          <cell r="H682" t="str">
            <v>V7</v>
          </cell>
          <cell r="I682" t="str">
            <v>0934002346</v>
          </cell>
          <cell r="J682">
            <v>39800</v>
          </cell>
          <cell r="K682">
            <v>-5169.17</v>
          </cell>
          <cell r="L682" t="str">
            <v>THB</v>
          </cell>
          <cell r="M682" t="str">
            <v>ค่าประกันภัยสินค้านำเข้า INV.IOF/PT/2008168/P</v>
          </cell>
        </row>
        <row r="683">
          <cell r="A683" t="str">
            <v>@01@</v>
          </cell>
          <cell r="B683" t="str">
            <v>ค่าประกัน</v>
          </cell>
          <cell r="C683" t="str">
            <v>208121/0017477</v>
          </cell>
          <cell r="D683" t="str">
            <v>0830033526</v>
          </cell>
          <cell r="E683" t="str">
            <v/>
          </cell>
          <cell r="F683" t="str">
            <v>KR</v>
          </cell>
          <cell r="G683" t="str">
            <v>31</v>
          </cell>
          <cell r="H683" t="str">
            <v>V7</v>
          </cell>
          <cell r="I683" t="str">
            <v>0934002346</v>
          </cell>
          <cell r="J683">
            <v>39800</v>
          </cell>
          <cell r="K683">
            <v>-4194.3999999999996</v>
          </cell>
          <cell r="L683" t="str">
            <v>THB</v>
          </cell>
          <cell r="M683" t="str">
            <v>ค่าประกันภัยสินค้านำเข้า INV.IOF/PT/2008170/P</v>
          </cell>
        </row>
        <row r="684">
          <cell r="A684" t="str">
            <v>@01@</v>
          </cell>
          <cell r="B684" t="str">
            <v>ค่าประกัน</v>
          </cell>
          <cell r="C684" t="str">
            <v>208121/0017480</v>
          </cell>
          <cell r="D684" t="str">
            <v>0830033527</v>
          </cell>
          <cell r="E684" t="str">
            <v/>
          </cell>
          <cell r="F684" t="str">
            <v>KR</v>
          </cell>
          <cell r="G684" t="str">
            <v>31</v>
          </cell>
          <cell r="H684" t="str">
            <v>V7</v>
          </cell>
          <cell r="I684" t="str">
            <v>0934002346</v>
          </cell>
          <cell r="J684">
            <v>39800</v>
          </cell>
          <cell r="K684">
            <v>-3163.99</v>
          </cell>
          <cell r="L684" t="str">
            <v>THB</v>
          </cell>
          <cell r="M684" t="str">
            <v>ค่าประกันภัยสินค้านำเข้า INV.IOF/PT/2008171/P</v>
          </cell>
        </row>
        <row r="685">
          <cell r="A685" t="str">
            <v>@01@</v>
          </cell>
          <cell r="B685" t="str">
            <v>ค่าประกัน</v>
          </cell>
          <cell r="C685" t="str">
            <v>208121/0017626</v>
          </cell>
          <cell r="D685" t="str">
            <v>0830033528</v>
          </cell>
          <cell r="E685" t="str">
            <v/>
          </cell>
          <cell r="F685" t="str">
            <v>KR</v>
          </cell>
          <cell r="G685" t="str">
            <v>31</v>
          </cell>
          <cell r="H685" t="str">
            <v>V7</v>
          </cell>
          <cell r="I685" t="str">
            <v>0934002346</v>
          </cell>
          <cell r="J685">
            <v>39800</v>
          </cell>
          <cell r="K685">
            <v>-11558.14</v>
          </cell>
          <cell r="L685" t="str">
            <v>THB</v>
          </cell>
          <cell r="M685" t="str">
            <v>ค่าประกันภัยสินค้านำเข้า INV.TUAL08035</v>
          </cell>
        </row>
        <row r="686">
          <cell r="A686" t="str">
            <v>@01@</v>
          </cell>
          <cell r="B686" t="str">
            <v>ค่าประกัน</v>
          </cell>
          <cell r="C686" t="str">
            <v>208121/0017634</v>
          </cell>
          <cell r="D686" t="str">
            <v>0830033529</v>
          </cell>
          <cell r="E686" t="str">
            <v/>
          </cell>
          <cell r="F686" t="str">
            <v>KR</v>
          </cell>
          <cell r="G686" t="str">
            <v>31</v>
          </cell>
          <cell r="H686" t="str">
            <v>V7</v>
          </cell>
          <cell r="I686" t="str">
            <v>0934002346</v>
          </cell>
          <cell r="J686">
            <v>39800</v>
          </cell>
          <cell r="K686">
            <v>-10098.66</v>
          </cell>
          <cell r="L686" t="str">
            <v>THB</v>
          </cell>
          <cell r="M686" t="str">
            <v>ค่าประกันภัยสินค้านำเข้า INV.TUAL08036</v>
          </cell>
        </row>
        <row r="687">
          <cell r="A687" t="str">
            <v>@01@</v>
          </cell>
          <cell r="B687" t="str">
            <v>ค่าประกัน</v>
          </cell>
          <cell r="C687" t="str">
            <v>208121/0019326</v>
          </cell>
          <cell r="D687" t="str">
            <v>0830033517</v>
          </cell>
          <cell r="E687" t="str">
            <v/>
          </cell>
          <cell r="F687" t="str">
            <v>KR</v>
          </cell>
          <cell r="G687" t="str">
            <v>31</v>
          </cell>
          <cell r="H687" t="str">
            <v>V7</v>
          </cell>
          <cell r="I687" t="str">
            <v>0934002346</v>
          </cell>
          <cell r="J687">
            <v>39804</v>
          </cell>
          <cell r="K687">
            <v>-3084.81</v>
          </cell>
          <cell r="L687" t="str">
            <v>THB</v>
          </cell>
          <cell r="M687" t="str">
            <v>ค่าประกันภัยสินค้านำเข้า INV.IOF/PT/2008172/P</v>
          </cell>
        </row>
        <row r="688">
          <cell r="A688" t="str">
            <v>@01@</v>
          </cell>
          <cell r="B688" t="str">
            <v>ค่าประกัน</v>
          </cell>
          <cell r="C688" t="str">
            <v>208121/0019331</v>
          </cell>
          <cell r="D688" t="str">
            <v>0830033518</v>
          </cell>
          <cell r="E688" t="str">
            <v/>
          </cell>
          <cell r="F688" t="str">
            <v>KR</v>
          </cell>
          <cell r="G688" t="str">
            <v>31</v>
          </cell>
          <cell r="H688" t="str">
            <v>V7</v>
          </cell>
          <cell r="I688" t="str">
            <v>0934002346</v>
          </cell>
          <cell r="J688">
            <v>39804</v>
          </cell>
          <cell r="K688">
            <v>-2531.62</v>
          </cell>
          <cell r="L688" t="str">
            <v>THB</v>
          </cell>
          <cell r="M688" t="str">
            <v>ค่าประกันภัยสินค้านำเข้า INV.IOF/PT/2008173/P</v>
          </cell>
        </row>
        <row r="689">
          <cell r="A689" t="str">
            <v>@01@</v>
          </cell>
          <cell r="B689" t="str">
            <v>ค่าประกัน</v>
          </cell>
          <cell r="C689" t="str">
            <v>208121/0019335</v>
          </cell>
          <cell r="D689" t="str">
            <v>0830033519</v>
          </cell>
          <cell r="E689" t="str">
            <v/>
          </cell>
          <cell r="F689" t="str">
            <v>KR</v>
          </cell>
          <cell r="G689" t="str">
            <v>31</v>
          </cell>
          <cell r="H689" t="str">
            <v>V7</v>
          </cell>
          <cell r="I689" t="str">
            <v>0934002346</v>
          </cell>
          <cell r="J689">
            <v>39804</v>
          </cell>
          <cell r="K689">
            <v>-4892.04</v>
          </cell>
          <cell r="L689" t="str">
            <v>THB</v>
          </cell>
          <cell r="M689" t="str">
            <v>ค่าประกันภัยสินค้านำเข้า INV.IOF/PT/2008174/P</v>
          </cell>
        </row>
        <row r="690">
          <cell r="A690" t="str">
            <v>@01@</v>
          </cell>
          <cell r="B690" t="str">
            <v>ค่าประกัน</v>
          </cell>
          <cell r="C690" t="str">
            <v>208121/0019342</v>
          </cell>
          <cell r="D690" t="str">
            <v>0830033520</v>
          </cell>
          <cell r="E690" t="str">
            <v/>
          </cell>
          <cell r="F690" t="str">
            <v>KR</v>
          </cell>
          <cell r="G690" t="str">
            <v>31</v>
          </cell>
          <cell r="H690" t="str">
            <v>V7</v>
          </cell>
          <cell r="I690" t="str">
            <v>0934002346</v>
          </cell>
          <cell r="J690">
            <v>39804</v>
          </cell>
          <cell r="K690">
            <v>-5060.03</v>
          </cell>
          <cell r="L690" t="str">
            <v>THB</v>
          </cell>
          <cell r="M690" t="str">
            <v>ค่าประกันภัยสินค้านำเข้า INV.IOF/PT/2008175/P</v>
          </cell>
        </row>
        <row r="691">
          <cell r="A691" t="str">
            <v>@01@</v>
          </cell>
          <cell r="B691" t="str">
            <v>ค่าประกัน</v>
          </cell>
          <cell r="C691" t="str">
            <v>208121/0019346</v>
          </cell>
          <cell r="D691" t="str">
            <v>0830033521</v>
          </cell>
          <cell r="E691" t="str">
            <v/>
          </cell>
          <cell r="F691" t="str">
            <v>KR</v>
          </cell>
          <cell r="G691" t="str">
            <v>31</v>
          </cell>
          <cell r="H691" t="str">
            <v>V7</v>
          </cell>
          <cell r="I691" t="str">
            <v>0934002346</v>
          </cell>
          <cell r="J691">
            <v>39804</v>
          </cell>
          <cell r="K691">
            <v>-5262.26</v>
          </cell>
          <cell r="L691" t="str">
            <v>THB</v>
          </cell>
          <cell r="M691" t="str">
            <v>ค่าประกันภัยสินค้านำเข้า INV.IOF/PT/2008177/P</v>
          </cell>
        </row>
        <row r="692">
          <cell r="A692" t="str">
            <v>@01@</v>
          </cell>
          <cell r="B692" t="str">
            <v>ค่าประกัน</v>
          </cell>
          <cell r="C692" t="str">
            <v>208121/0019364</v>
          </cell>
          <cell r="D692" t="str">
            <v>0830033516</v>
          </cell>
          <cell r="E692" t="str">
            <v/>
          </cell>
          <cell r="F692" t="str">
            <v>KR</v>
          </cell>
          <cell r="G692" t="str">
            <v>31</v>
          </cell>
          <cell r="H692" t="str">
            <v>V7</v>
          </cell>
          <cell r="I692" t="str">
            <v>0934002346</v>
          </cell>
          <cell r="J692">
            <v>39804</v>
          </cell>
          <cell r="K692">
            <v>-4963.7299999999996</v>
          </cell>
          <cell r="L692" t="str">
            <v>THB</v>
          </cell>
          <cell r="M692" t="str">
            <v>ค่าประกันภัยสินค้านำเข้า INV.TUAL08037</v>
          </cell>
        </row>
        <row r="693">
          <cell r="A693" t="str">
            <v>@01@</v>
          </cell>
          <cell r="B693" t="str">
            <v>ค่าประกัน</v>
          </cell>
          <cell r="C693" t="str">
            <v>208121/0019365</v>
          </cell>
          <cell r="D693" t="str">
            <v>0830033515</v>
          </cell>
          <cell r="E693" t="str">
            <v/>
          </cell>
          <cell r="F693" t="str">
            <v>KR</v>
          </cell>
          <cell r="G693" t="str">
            <v>31</v>
          </cell>
          <cell r="H693" t="str">
            <v>V7</v>
          </cell>
          <cell r="I693" t="str">
            <v>0934002346</v>
          </cell>
          <cell r="J693">
            <v>39804</v>
          </cell>
          <cell r="K693">
            <v>-4563.55</v>
          </cell>
          <cell r="L693" t="str">
            <v>THB</v>
          </cell>
          <cell r="M693" t="str">
            <v>ค่าประกันภัยสินค้านำเข้า INV.TUAL08038</v>
          </cell>
        </row>
        <row r="694">
          <cell r="A694" t="str">
            <v>@01@</v>
          </cell>
          <cell r="B694" t="str">
            <v>ค่าประกัน</v>
          </cell>
          <cell r="C694" t="str">
            <v>208121/0019397</v>
          </cell>
          <cell r="D694" t="str">
            <v>0830033522</v>
          </cell>
          <cell r="E694" t="str">
            <v/>
          </cell>
          <cell r="F694" t="str">
            <v>KR</v>
          </cell>
          <cell r="G694" t="str">
            <v>31</v>
          </cell>
          <cell r="H694" t="str">
            <v>V7</v>
          </cell>
          <cell r="I694" t="str">
            <v>0934002346</v>
          </cell>
          <cell r="J694">
            <v>39804</v>
          </cell>
          <cell r="K694">
            <v>-1047.53</v>
          </cell>
          <cell r="L694" t="str">
            <v>THB</v>
          </cell>
          <cell r="M694" t="str">
            <v>ค่าประกันภัยสินค้านำเข้า INV.IOF/PT/2008176/P</v>
          </cell>
        </row>
        <row r="695">
          <cell r="A695" t="str">
            <v>@01@</v>
          </cell>
          <cell r="B695" t="str">
            <v>ค่าประกัน</v>
          </cell>
          <cell r="C695" t="str">
            <v>208121/0021664</v>
          </cell>
          <cell r="D695" t="str">
            <v>0830033999</v>
          </cell>
          <cell r="E695" t="str">
            <v/>
          </cell>
          <cell r="F695" t="str">
            <v>KR</v>
          </cell>
          <cell r="G695" t="str">
            <v>31</v>
          </cell>
          <cell r="H695" t="str">
            <v>V7</v>
          </cell>
          <cell r="I695" t="str">
            <v>0934002346</v>
          </cell>
          <cell r="J695">
            <v>39806</v>
          </cell>
          <cell r="K695">
            <v>-2145.35</v>
          </cell>
          <cell r="L695" t="str">
            <v>THB</v>
          </cell>
          <cell r="M695" t="str">
            <v>ค่าประกันภัยสินค้านำเข้า INV.113/SMMB/XII/08</v>
          </cell>
        </row>
        <row r="696">
          <cell r="A696" t="str">
            <v>@01@</v>
          </cell>
          <cell r="B696" t="str">
            <v>ค่าประกัน</v>
          </cell>
          <cell r="C696" t="str">
            <v>208121/0021673</v>
          </cell>
          <cell r="D696" t="str">
            <v>0830033998</v>
          </cell>
          <cell r="E696" t="str">
            <v/>
          </cell>
          <cell r="F696" t="str">
            <v>KR</v>
          </cell>
          <cell r="G696" t="str">
            <v>31</v>
          </cell>
          <cell r="H696" t="str">
            <v>V7</v>
          </cell>
          <cell r="I696" t="str">
            <v>0934002346</v>
          </cell>
          <cell r="J696">
            <v>39806</v>
          </cell>
          <cell r="K696">
            <v>-538.21</v>
          </cell>
          <cell r="L696" t="str">
            <v>THB</v>
          </cell>
          <cell r="M696" t="str">
            <v>ค่าประกันภัยสินค้านำเข้า INV.RF/70</v>
          </cell>
        </row>
        <row r="697">
          <cell r="A697" t="str">
            <v>@01@</v>
          </cell>
          <cell r="B697" t="str">
            <v>ค่าประกัน</v>
          </cell>
          <cell r="C697" t="str">
            <v>208121/0021686</v>
          </cell>
          <cell r="D697" t="str">
            <v>0830033997</v>
          </cell>
          <cell r="E697" t="str">
            <v/>
          </cell>
          <cell r="F697" t="str">
            <v>KR</v>
          </cell>
          <cell r="G697" t="str">
            <v>31</v>
          </cell>
          <cell r="H697" t="str">
            <v>V7</v>
          </cell>
          <cell r="I697" t="str">
            <v>0934002346</v>
          </cell>
          <cell r="J697">
            <v>39806</v>
          </cell>
          <cell r="K697">
            <v>-786.45</v>
          </cell>
          <cell r="L697" t="str">
            <v>THB</v>
          </cell>
          <cell r="M697" t="str">
            <v>ค่าประกันภัยสินค้านำเข้า INV.EOOT-081209</v>
          </cell>
        </row>
        <row r="698">
          <cell r="A698" t="str">
            <v>@01@</v>
          </cell>
          <cell r="B698" t="str">
            <v>ค่าประกัน</v>
          </cell>
          <cell r="C698" t="str">
            <v>208121/0021721</v>
          </cell>
          <cell r="D698" t="str">
            <v>0830033996</v>
          </cell>
          <cell r="E698" t="str">
            <v/>
          </cell>
          <cell r="F698" t="str">
            <v>KR</v>
          </cell>
          <cell r="G698" t="str">
            <v>31</v>
          </cell>
          <cell r="H698" t="str">
            <v>V7</v>
          </cell>
          <cell r="I698" t="str">
            <v>0934002346</v>
          </cell>
          <cell r="J698">
            <v>39806</v>
          </cell>
          <cell r="K698">
            <v>-538.21</v>
          </cell>
          <cell r="L698" t="str">
            <v>THB</v>
          </cell>
          <cell r="M698" t="str">
            <v>ค่าประกันภัยสินค้านำเข้า INV.TP200100</v>
          </cell>
        </row>
        <row r="699">
          <cell r="A699" t="str">
            <v>@01@</v>
          </cell>
          <cell r="B699" t="str">
            <v>ค่าประกัน</v>
          </cell>
          <cell r="C699" t="str">
            <v>208121/0021749</v>
          </cell>
          <cell r="D699" t="str">
            <v>0830033995</v>
          </cell>
          <cell r="E699" t="str">
            <v/>
          </cell>
          <cell r="F699" t="str">
            <v>KR</v>
          </cell>
          <cell r="G699" t="str">
            <v>31</v>
          </cell>
          <cell r="H699" t="str">
            <v>V7</v>
          </cell>
          <cell r="I699" t="str">
            <v>0934002346</v>
          </cell>
          <cell r="J699">
            <v>39806</v>
          </cell>
          <cell r="K699">
            <v>-2467.42</v>
          </cell>
          <cell r="L699" t="str">
            <v>THB</v>
          </cell>
          <cell r="M699" t="str">
            <v>ค่าประกันภัยสินค้านำเข้า INV.MORCO 02</v>
          </cell>
        </row>
        <row r="700">
          <cell r="A700" t="str">
            <v>@01@</v>
          </cell>
          <cell r="B700" t="str">
            <v>ค่าประกัน</v>
          </cell>
          <cell r="C700" t="str">
            <v>208121/0021762</v>
          </cell>
          <cell r="D700" t="str">
            <v>0830034768</v>
          </cell>
          <cell r="E700" t="str">
            <v/>
          </cell>
          <cell r="F700" t="str">
            <v>KR</v>
          </cell>
          <cell r="G700" t="str">
            <v>31</v>
          </cell>
          <cell r="H700" t="str">
            <v/>
          </cell>
          <cell r="I700" t="str">
            <v>0934002346</v>
          </cell>
          <cell r="J700">
            <v>39806</v>
          </cell>
          <cell r="K700">
            <v>-838.88</v>
          </cell>
          <cell r="L700" t="str">
            <v>THB</v>
          </cell>
          <cell r="M700" t="str">
            <v>ค่าประกันภัยสินค้านำเข้า INV.TP200897</v>
          </cell>
        </row>
        <row r="701">
          <cell r="A701" t="str">
            <v>@01@</v>
          </cell>
          <cell r="B701" t="str">
            <v>ค่าประกัน</v>
          </cell>
          <cell r="C701" t="str">
            <v>208121/0021766</v>
          </cell>
          <cell r="D701" t="str">
            <v>0830033993</v>
          </cell>
          <cell r="E701" t="str">
            <v/>
          </cell>
          <cell r="F701" t="str">
            <v>KR</v>
          </cell>
          <cell r="G701" t="str">
            <v>31</v>
          </cell>
          <cell r="H701" t="str">
            <v>V7</v>
          </cell>
          <cell r="I701" t="str">
            <v>0934002346</v>
          </cell>
          <cell r="J701">
            <v>39806</v>
          </cell>
          <cell r="K701">
            <v>-838.88</v>
          </cell>
          <cell r="L701" t="str">
            <v>THB</v>
          </cell>
          <cell r="M701" t="str">
            <v>ค่าประกันภัยสินค้านำเข้า INV.TP200898</v>
          </cell>
        </row>
        <row r="702">
          <cell r="A702" t="str">
            <v>@01@</v>
          </cell>
          <cell r="B702" t="str">
            <v>ค่าประกัน</v>
          </cell>
          <cell r="C702" t="str">
            <v>208121/0021768</v>
          </cell>
          <cell r="D702" t="str">
            <v>0830033992</v>
          </cell>
          <cell r="E702" t="str">
            <v/>
          </cell>
          <cell r="F702" t="str">
            <v>KR</v>
          </cell>
          <cell r="G702" t="str">
            <v>31</v>
          </cell>
          <cell r="H702" t="str">
            <v>V7</v>
          </cell>
          <cell r="I702" t="str">
            <v>0934002346</v>
          </cell>
          <cell r="J702">
            <v>39806</v>
          </cell>
          <cell r="K702">
            <v>-3116.91</v>
          </cell>
          <cell r="L702" t="str">
            <v>THB</v>
          </cell>
          <cell r="M702" t="str">
            <v>ค่าประกันภัยสินค้านำเข้า INV.MORCO 03</v>
          </cell>
        </row>
        <row r="703">
          <cell r="A703" t="str">
            <v>@01@</v>
          </cell>
          <cell r="B703" t="str">
            <v>ค่าประกัน</v>
          </cell>
          <cell r="C703" t="str">
            <v>208121/0021771</v>
          </cell>
          <cell r="D703" t="str">
            <v>0830033991</v>
          </cell>
          <cell r="E703" t="str">
            <v/>
          </cell>
          <cell r="F703" t="str">
            <v>KR</v>
          </cell>
          <cell r="G703" t="str">
            <v>31</v>
          </cell>
          <cell r="H703" t="str">
            <v>V7</v>
          </cell>
          <cell r="I703" t="str">
            <v>0934002346</v>
          </cell>
          <cell r="J703">
            <v>39806</v>
          </cell>
          <cell r="K703">
            <v>-2495.2399999999998</v>
          </cell>
          <cell r="L703" t="str">
            <v>THB</v>
          </cell>
          <cell r="M703" t="str">
            <v>ค่าประกันภัยสินค้านำเข้า INV.MORCO 07</v>
          </cell>
        </row>
        <row r="704">
          <cell r="A704" t="str">
            <v>@01@</v>
          </cell>
          <cell r="B704" t="str">
            <v>ค่าประกัน</v>
          </cell>
          <cell r="C704" t="str">
            <v>208121/0021775</v>
          </cell>
          <cell r="D704" t="str">
            <v>0830033990</v>
          </cell>
          <cell r="E704" t="str">
            <v/>
          </cell>
          <cell r="F704" t="str">
            <v>KR</v>
          </cell>
          <cell r="G704" t="str">
            <v>31</v>
          </cell>
          <cell r="H704" t="str">
            <v>V7</v>
          </cell>
          <cell r="I704" t="str">
            <v>0934002346</v>
          </cell>
          <cell r="J704">
            <v>39806</v>
          </cell>
          <cell r="K704">
            <v>-1413.47</v>
          </cell>
          <cell r="L704" t="str">
            <v>THB</v>
          </cell>
          <cell r="M704" t="str">
            <v>ค่าประกันภัยสินค้านำเข้า INV.TP200899</v>
          </cell>
        </row>
        <row r="705">
          <cell r="A705" t="str">
            <v>@01@</v>
          </cell>
          <cell r="B705" t="str">
            <v>ค่าประกัน</v>
          </cell>
          <cell r="C705" t="str">
            <v>208121/0023504</v>
          </cell>
          <cell r="D705" t="str">
            <v>0830034006</v>
          </cell>
          <cell r="E705" t="str">
            <v/>
          </cell>
          <cell r="F705" t="str">
            <v>KR</v>
          </cell>
          <cell r="G705" t="str">
            <v>31</v>
          </cell>
          <cell r="H705" t="str">
            <v>V7</v>
          </cell>
          <cell r="I705" t="str">
            <v>0934002346</v>
          </cell>
          <cell r="J705">
            <v>39808</v>
          </cell>
          <cell r="K705">
            <v>-1082.8399999999999</v>
          </cell>
          <cell r="L705" t="str">
            <v>THB</v>
          </cell>
          <cell r="M705" t="str">
            <v>ค่าประกันภัยสินค้านำเข้า INV.622</v>
          </cell>
        </row>
        <row r="706">
          <cell r="A706" t="str">
            <v>@01@</v>
          </cell>
          <cell r="B706" t="str">
            <v>ค่าประกัน</v>
          </cell>
          <cell r="C706" t="str">
            <v>208121/0023506</v>
          </cell>
          <cell r="D706" t="str">
            <v>0830034005</v>
          </cell>
          <cell r="E706" t="str">
            <v/>
          </cell>
          <cell r="F706" t="str">
            <v>KR</v>
          </cell>
          <cell r="G706" t="str">
            <v>31</v>
          </cell>
          <cell r="H706" t="str">
            <v>V7</v>
          </cell>
          <cell r="I706" t="str">
            <v>0934002346</v>
          </cell>
          <cell r="J706">
            <v>39808</v>
          </cell>
          <cell r="K706">
            <v>-538.21</v>
          </cell>
          <cell r="L706" t="str">
            <v>THB</v>
          </cell>
          <cell r="M706" t="str">
            <v>ค่าประกันภัยสินค้านำเข้า INV.BOT/063</v>
          </cell>
        </row>
        <row r="707">
          <cell r="A707" t="str">
            <v>@01@</v>
          </cell>
          <cell r="B707" t="str">
            <v>ค่าประกัน</v>
          </cell>
          <cell r="C707" t="str">
            <v>208121/0023507</v>
          </cell>
          <cell r="D707" t="str">
            <v>0830034004</v>
          </cell>
          <cell r="E707" t="str">
            <v/>
          </cell>
          <cell r="F707" t="str">
            <v>KR</v>
          </cell>
          <cell r="G707" t="str">
            <v>31</v>
          </cell>
          <cell r="H707" t="str">
            <v>V7</v>
          </cell>
          <cell r="I707" t="str">
            <v>0934002346</v>
          </cell>
          <cell r="J707">
            <v>39808</v>
          </cell>
          <cell r="K707">
            <v>-538.21</v>
          </cell>
          <cell r="L707" t="str">
            <v>THB</v>
          </cell>
          <cell r="M707" t="str">
            <v>ค่าประกันภัยสินค้านำเข้า INV.SF/090</v>
          </cell>
        </row>
        <row r="708">
          <cell r="A708" t="str">
            <v>@01@</v>
          </cell>
          <cell r="B708" t="str">
            <v>ค่าประกัน</v>
          </cell>
          <cell r="C708" t="str">
            <v>208121/0023563</v>
          </cell>
          <cell r="D708" t="str">
            <v>0830034002</v>
          </cell>
          <cell r="E708" t="str">
            <v/>
          </cell>
          <cell r="F708" t="str">
            <v>KR</v>
          </cell>
          <cell r="G708" t="str">
            <v>31</v>
          </cell>
          <cell r="H708" t="str">
            <v>V7</v>
          </cell>
          <cell r="I708" t="str">
            <v>0934002346</v>
          </cell>
          <cell r="J708">
            <v>39808</v>
          </cell>
          <cell r="K708">
            <v>-1584.67</v>
          </cell>
          <cell r="L708" t="str">
            <v>THB</v>
          </cell>
          <cell r="M708" t="str">
            <v>ค่าประกันภัยสินค้านำเข้า INV.TP2008101</v>
          </cell>
        </row>
        <row r="709">
          <cell r="A709" t="str">
            <v>@01@</v>
          </cell>
          <cell r="B709" t="str">
            <v>ค่าประกัน</v>
          </cell>
          <cell r="C709" t="str">
            <v>208121/0023570</v>
          </cell>
          <cell r="D709" t="str">
            <v>0830034001</v>
          </cell>
          <cell r="E709" t="str">
            <v/>
          </cell>
          <cell r="F709" t="str">
            <v>KR</v>
          </cell>
          <cell r="G709" t="str">
            <v>31</v>
          </cell>
          <cell r="H709" t="str">
            <v>V7</v>
          </cell>
          <cell r="I709" t="str">
            <v>0934002346</v>
          </cell>
          <cell r="J709">
            <v>39808</v>
          </cell>
          <cell r="K709">
            <v>-1117.08</v>
          </cell>
          <cell r="L709" t="str">
            <v>THB</v>
          </cell>
          <cell r="M709" t="str">
            <v>ค่าประกันภัยสินค้านำเข้า INV.TP2008102</v>
          </cell>
        </row>
        <row r="710">
          <cell r="A710" t="str">
            <v>@01@</v>
          </cell>
          <cell r="B710" t="str">
            <v>ค่าประกัน</v>
          </cell>
          <cell r="C710" t="str">
            <v>208121/0023574</v>
          </cell>
          <cell r="D710" t="str">
            <v>0830034000</v>
          </cell>
          <cell r="E710" t="str">
            <v/>
          </cell>
          <cell r="F710" t="str">
            <v>KR</v>
          </cell>
          <cell r="G710" t="str">
            <v>31</v>
          </cell>
          <cell r="H710" t="str">
            <v>V7</v>
          </cell>
          <cell r="I710" t="str">
            <v>0934002346</v>
          </cell>
          <cell r="J710">
            <v>39808</v>
          </cell>
          <cell r="K710">
            <v>-3124.4</v>
          </cell>
          <cell r="L710" t="str">
            <v>THB</v>
          </cell>
          <cell r="M710" t="str">
            <v>ค่าประกันภัยสินค้านำเข้า INV.MORCO 09</v>
          </cell>
        </row>
        <row r="711">
          <cell r="A711" t="str">
            <v>@01@</v>
          </cell>
          <cell r="B711" t="str">
            <v>ค่าประกัน</v>
          </cell>
          <cell r="C711" t="str">
            <v>208121/0024664</v>
          </cell>
          <cell r="D711" t="str">
            <v>0830034008</v>
          </cell>
          <cell r="E711" t="str">
            <v/>
          </cell>
          <cell r="F711" t="str">
            <v>KR</v>
          </cell>
          <cell r="G711" t="str">
            <v>31</v>
          </cell>
          <cell r="H711" t="str">
            <v>V7</v>
          </cell>
          <cell r="I711" t="str">
            <v>0934002346</v>
          </cell>
          <cell r="J711">
            <v>39811</v>
          </cell>
          <cell r="K711">
            <v>-4985.13</v>
          </cell>
          <cell r="L711" t="str">
            <v>THB</v>
          </cell>
          <cell r="M711" t="str">
            <v>ค่าประกันภัยสินค้านำเข้า INV.MORCO 10,06</v>
          </cell>
        </row>
        <row r="712">
          <cell r="A712" t="str">
            <v>@01@</v>
          </cell>
          <cell r="B712" t="str">
            <v>ค่าประกัน</v>
          </cell>
          <cell r="C712" t="str">
            <v>208121/0024522</v>
          </cell>
          <cell r="D712" t="str">
            <v>0830034007</v>
          </cell>
          <cell r="E712" t="str">
            <v/>
          </cell>
          <cell r="F712" t="str">
            <v>KR</v>
          </cell>
          <cell r="G712" t="str">
            <v>31</v>
          </cell>
          <cell r="H712" t="str">
            <v>V7</v>
          </cell>
          <cell r="I712" t="str">
            <v>0934002515</v>
          </cell>
          <cell r="J712">
            <v>39811</v>
          </cell>
          <cell r="K712">
            <v>-6657.54</v>
          </cell>
          <cell r="L712" t="str">
            <v>THB</v>
          </cell>
          <cell r="M712" t="str">
            <v>ค่าประกันภัยสินค้านำเข้า INV.081208-1</v>
          </cell>
        </row>
        <row r="713">
          <cell r="A713" t="str">
            <v>@01@</v>
          </cell>
          <cell r="B713" t="str">
            <v>ค่าประกัน</v>
          </cell>
          <cell r="C713" t="str">
            <v>208111/0013289</v>
          </cell>
          <cell r="D713" t="str">
            <v>0830030462</v>
          </cell>
          <cell r="E713" t="str">
            <v/>
          </cell>
          <cell r="F713" t="str">
            <v>KR</v>
          </cell>
          <cell r="G713" t="str">
            <v>31</v>
          </cell>
          <cell r="H713" t="str">
            <v/>
          </cell>
          <cell r="I713" t="str">
            <v>0934001073</v>
          </cell>
          <cell r="J713">
            <v>39765</v>
          </cell>
          <cell r="K713">
            <v>-1707</v>
          </cell>
          <cell r="L713" t="str">
            <v>THB</v>
          </cell>
          <cell r="M713" t="str">
            <v>ค่าประกันสินค้าส่งออก INV.3086604332</v>
          </cell>
        </row>
        <row r="714">
          <cell r="A714" t="str">
            <v>@01@</v>
          </cell>
          <cell r="B714" t="str">
            <v>ค่าประกัน</v>
          </cell>
          <cell r="C714" t="str">
            <v>208111/0013404</v>
          </cell>
          <cell r="D714" t="str">
            <v>0830030463</v>
          </cell>
          <cell r="E714" t="str">
            <v/>
          </cell>
          <cell r="F714" t="str">
            <v>KR</v>
          </cell>
          <cell r="G714" t="str">
            <v>31</v>
          </cell>
          <cell r="H714" t="str">
            <v/>
          </cell>
          <cell r="I714" t="str">
            <v>0934001073</v>
          </cell>
          <cell r="J714">
            <v>39765</v>
          </cell>
          <cell r="K714">
            <v>-1327</v>
          </cell>
          <cell r="L714" t="str">
            <v>THB</v>
          </cell>
          <cell r="M714" t="str">
            <v>ค่าประกันสินค้าส่งออก INV.3086604399</v>
          </cell>
        </row>
        <row r="715">
          <cell r="A715" t="str">
            <v>@01@</v>
          </cell>
          <cell r="B715" t="str">
            <v>ค่าประกัน</v>
          </cell>
          <cell r="C715" t="str">
            <v>208111/0016610</v>
          </cell>
          <cell r="D715" t="str">
            <v>0830030464</v>
          </cell>
          <cell r="E715" t="str">
            <v/>
          </cell>
          <cell r="F715" t="str">
            <v>KR</v>
          </cell>
          <cell r="G715" t="str">
            <v>31</v>
          </cell>
          <cell r="H715" t="str">
            <v>V7</v>
          </cell>
          <cell r="I715" t="str">
            <v>0934001073</v>
          </cell>
          <cell r="J715">
            <v>39771</v>
          </cell>
          <cell r="K715">
            <v>-544.63</v>
          </cell>
          <cell r="L715" t="str">
            <v>THB</v>
          </cell>
          <cell r="M715" t="str">
            <v>ค่าประกันสินค้านำเข้า INV.D8B-910-0</v>
          </cell>
        </row>
        <row r="716">
          <cell r="A716" t="str">
            <v>@01@</v>
          </cell>
          <cell r="B716" t="str">
            <v>ค่าประกัน</v>
          </cell>
          <cell r="C716" t="str">
            <v>208111/0016648</v>
          </cell>
          <cell r="D716" t="str">
            <v>0830030465</v>
          </cell>
          <cell r="E716" t="str">
            <v/>
          </cell>
          <cell r="F716" t="str">
            <v>KR</v>
          </cell>
          <cell r="G716" t="str">
            <v>31</v>
          </cell>
          <cell r="H716" t="str">
            <v>V7</v>
          </cell>
          <cell r="I716" t="str">
            <v>0934001073</v>
          </cell>
          <cell r="J716">
            <v>39771</v>
          </cell>
          <cell r="K716">
            <v>-538.21</v>
          </cell>
          <cell r="L716" t="str">
            <v>THB</v>
          </cell>
          <cell r="M716" t="str">
            <v>ค่าประกันสินค้านำเข้า INV.QF/94/2008-09</v>
          </cell>
        </row>
        <row r="717">
          <cell r="A717" t="str">
            <v>@01@</v>
          </cell>
          <cell r="B717" t="str">
            <v>ค่าประกัน</v>
          </cell>
          <cell r="C717" t="str">
            <v>208111/0016683</v>
          </cell>
          <cell r="D717" t="str">
            <v>0830030466</v>
          </cell>
          <cell r="E717" t="str">
            <v/>
          </cell>
          <cell r="F717" t="str">
            <v>KR</v>
          </cell>
          <cell r="G717" t="str">
            <v>31</v>
          </cell>
          <cell r="H717" t="str">
            <v>V7</v>
          </cell>
          <cell r="I717" t="str">
            <v>0934001073</v>
          </cell>
          <cell r="J717">
            <v>39771</v>
          </cell>
          <cell r="K717">
            <v>-538.21</v>
          </cell>
          <cell r="L717" t="str">
            <v>THB</v>
          </cell>
          <cell r="M717" t="str">
            <v>ค่าประกันสินค้านำเข้า INV.005003</v>
          </cell>
        </row>
        <row r="718">
          <cell r="A718" t="str">
            <v>@01@</v>
          </cell>
          <cell r="B718" t="str">
            <v>ค่าประกัน</v>
          </cell>
          <cell r="C718" t="str">
            <v>208111/0016725</v>
          </cell>
          <cell r="D718" t="str">
            <v>0830030467</v>
          </cell>
          <cell r="E718" t="str">
            <v/>
          </cell>
          <cell r="F718" t="str">
            <v>KR</v>
          </cell>
          <cell r="G718" t="str">
            <v>31</v>
          </cell>
          <cell r="H718" t="str">
            <v>V7</v>
          </cell>
          <cell r="I718" t="str">
            <v>0934001073</v>
          </cell>
          <cell r="J718">
            <v>39771</v>
          </cell>
          <cell r="K718">
            <v>-3156.5</v>
          </cell>
          <cell r="L718" t="str">
            <v>THB</v>
          </cell>
          <cell r="M718" t="str">
            <v>ค่าประกันสินค้านำเข้า INV.3961</v>
          </cell>
        </row>
        <row r="719">
          <cell r="A719" t="str">
            <v>@01@</v>
          </cell>
          <cell r="B719" t="str">
            <v>ค่าประกัน</v>
          </cell>
          <cell r="C719" t="str">
            <v>208111/0016754</v>
          </cell>
          <cell r="D719" t="str">
            <v>0830030468</v>
          </cell>
          <cell r="E719" t="str">
            <v/>
          </cell>
          <cell r="F719" t="str">
            <v>KR</v>
          </cell>
          <cell r="G719" t="str">
            <v>31</v>
          </cell>
          <cell r="H719" t="str">
            <v>V7</v>
          </cell>
          <cell r="I719" t="str">
            <v>0934001073</v>
          </cell>
          <cell r="J719">
            <v>39771</v>
          </cell>
          <cell r="K719">
            <v>-3451.82</v>
          </cell>
          <cell r="L719" t="str">
            <v>THB</v>
          </cell>
          <cell r="M719" t="str">
            <v>ค่าประกันสินค้านำเข้า INV.3962</v>
          </cell>
        </row>
        <row r="720">
          <cell r="A720" t="str">
            <v>@01@</v>
          </cell>
          <cell r="B720" t="str">
            <v>ค่าประกัน</v>
          </cell>
          <cell r="C720" t="str">
            <v>208111/0016999</v>
          </cell>
          <cell r="D720" t="str">
            <v>0830030461</v>
          </cell>
          <cell r="E720" t="str">
            <v/>
          </cell>
          <cell r="F720" t="str">
            <v>KR</v>
          </cell>
          <cell r="G720" t="str">
            <v>31</v>
          </cell>
          <cell r="H720" t="str">
            <v/>
          </cell>
          <cell r="I720" t="str">
            <v>0934001073</v>
          </cell>
          <cell r="J720">
            <v>39771</v>
          </cell>
          <cell r="K720">
            <v>-6194</v>
          </cell>
          <cell r="L720" t="str">
            <v>THB</v>
          </cell>
          <cell r="M720" t="str">
            <v>ค่าประกันสินค้าส่งออก 18/11/08</v>
          </cell>
        </row>
        <row r="721">
          <cell r="A721" t="str">
            <v>@01@</v>
          </cell>
          <cell r="B721" t="str">
            <v>ค่าประกัน</v>
          </cell>
          <cell r="C721" t="str">
            <v>208111/0017325</v>
          </cell>
          <cell r="D721" t="str">
            <v>0830030473</v>
          </cell>
          <cell r="E721" t="str">
            <v/>
          </cell>
          <cell r="F721" t="str">
            <v>KR</v>
          </cell>
          <cell r="G721" t="str">
            <v>31</v>
          </cell>
          <cell r="H721" t="str">
            <v>V7</v>
          </cell>
          <cell r="I721" t="str">
            <v>0934001073</v>
          </cell>
          <cell r="J721">
            <v>39772</v>
          </cell>
          <cell r="K721">
            <v>-2696.4</v>
          </cell>
          <cell r="L721" t="str">
            <v>THB</v>
          </cell>
          <cell r="M721" t="str">
            <v>ค่าประกันสินค้านำเข้า INV.023/IS/TUF/XI/08</v>
          </cell>
        </row>
        <row r="722">
          <cell r="A722" t="str">
            <v>@01@</v>
          </cell>
          <cell r="B722" t="str">
            <v>ค่าประกัน</v>
          </cell>
          <cell r="C722" t="str">
            <v>208111/0017332</v>
          </cell>
          <cell r="D722" t="str">
            <v>0830030472</v>
          </cell>
          <cell r="E722" t="str">
            <v/>
          </cell>
          <cell r="F722" t="str">
            <v>KR</v>
          </cell>
          <cell r="G722" t="str">
            <v>31</v>
          </cell>
          <cell r="H722" t="str">
            <v>V7</v>
          </cell>
          <cell r="I722" t="str">
            <v>0934001073</v>
          </cell>
          <cell r="J722">
            <v>39772</v>
          </cell>
          <cell r="K722">
            <v>-538.21</v>
          </cell>
          <cell r="L722" t="str">
            <v>THB</v>
          </cell>
          <cell r="M722" t="str">
            <v>ค่าประกันสินค้านำเข้า INV.BOT/048</v>
          </cell>
        </row>
        <row r="723">
          <cell r="A723" t="str">
            <v>@01@</v>
          </cell>
          <cell r="B723" t="str">
            <v>ค่าประกัน</v>
          </cell>
          <cell r="C723" t="str">
            <v>208111/0017348</v>
          </cell>
          <cell r="D723" t="str">
            <v>0830030471</v>
          </cell>
          <cell r="E723" t="str">
            <v/>
          </cell>
          <cell r="F723" t="str">
            <v>KR</v>
          </cell>
          <cell r="G723" t="str">
            <v>31</v>
          </cell>
          <cell r="H723" t="str">
            <v>V7</v>
          </cell>
          <cell r="I723" t="str">
            <v>0934001073</v>
          </cell>
          <cell r="J723">
            <v>39772</v>
          </cell>
          <cell r="K723">
            <v>-2830.15</v>
          </cell>
          <cell r="L723" t="str">
            <v>THB</v>
          </cell>
          <cell r="M723" t="str">
            <v>ค่าประกันสินค้านำเข้า INV.019/IS/TUF/X/08</v>
          </cell>
        </row>
        <row r="724">
          <cell r="A724" t="str">
            <v>@01@</v>
          </cell>
          <cell r="B724" t="str">
            <v>ค่าประกัน</v>
          </cell>
          <cell r="C724" t="str">
            <v>208111/0017635</v>
          </cell>
          <cell r="D724" t="str">
            <v>0830030470</v>
          </cell>
          <cell r="E724" t="str">
            <v/>
          </cell>
          <cell r="F724" t="str">
            <v>KR</v>
          </cell>
          <cell r="G724" t="str">
            <v>31</v>
          </cell>
          <cell r="H724" t="str">
            <v>V7</v>
          </cell>
          <cell r="I724" t="str">
            <v>0934001073</v>
          </cell>
          <cell r="J724">
            <v>39772</v>
          </cell>
          <cell r="K724">
            <v>-1404.91</v>
          </cell>
          <cell r="L724" t="str">
            <v>THB</v>
          </cell>
          <cell r="M724" t="str">
            <v>ค่าประกันสินค้านำเข้า INV.604</v>
          </cell>
        </row>
        <row r="725">
          <cell r="A725" t="str">
            <v>@01@</v>
          </cell>
          <cell r="B725" t="str">
            <v>ค่าประกัน</v>
          </cell>
          <cell r="C725" t="str">
            <v>208111/0017676</v>
          </cell>
          <cell r="D725" t="str">
            <v>0830030469</v>
          </cell>
          <cell r="E725" t="str">
            <v/>
          </cell>
          <cell r="F725" t="str">
            <v>KR</v>
          </cell>
          <cell r="G725" t="str">
            <v>31</v>
          </cell>
          <cell r="H725" t="str">
            <v>V7</v>
          </cell>
          <cell r="I725" t="str">
            <v>0934001073</v>
          </cell>
          <cell r="J725">
            <v>39772</v>
          </cell>
          <cell r="K725">
            <v>-538.21</v>
          </cell>
          <cell r="L725" t="str">
            <v>THB</v>
          </cell>
          <cell r="M725" t="str">
            <v>ค่าประกันสินค้านำเข้า INV.03748</v>
          </cell>
        </row>
        <row r="726">
          <cell r="A726" t="str">
            <v>@01@</v>
          </cell>
          <cell r="B726" t="str">
            <v>ค่าประกัน</v>
          </cell>
          <cell r="C726" t="str">
            <v>208111/0017851</v>
          </cell>
          <cell r="D726" t="str">
            <v>0830030460</v>
          </cell>
          <cell r="E726" t="str">
            <v/>
          </cell>
          <cell r="F726" t="str">
            <v>KR</v>
          </cell>
          <cell r="G726" t="str">
            <v>31</v>
          </cell>
          <cell r="H726" t="str">
            <v/>
          </cell>
          <cell r="I726" t="str">
            <v>0934001073</v>
          </cell>
          <cell r="J726">
            <v>39772</v>
          </cell>
          <cell r="K726">
            <v>-13527</v>
          </cell>
          <cell r="L726" t="str">
            <v>THB</v>
          </cell>
          <cell r="M726" t="str">
            <v>ค่าประกันสินค้าส่งออก 19/11/08</v>
          </cell>
        </row>
        <row r="727">
          <cell r="A727" t="str">
            <v>@01@</v>
          </cell>
          <cell r="B727" t="str">
            <v>ค่าประกัน</v>
          </cell>
          <cell r="C727" t="str">
            <v>208111/0018295</v>
          </cell>
          <cell r="D727" t="str">
            <v>0830030484</v>
          </cell>
          <cell r="E727" t="str">
            <v/>
          </cell>
          <cell r="F727" t="str">
            <v>KR</v>
          </cell>
          <cell r="G727" t="str">
            <v>31</v>
          </cell>
          <cell r="H727" t="str">
            <v>V7</v>
          </cell>
          <cell r="I727" t="str">
            <v>0934001073</v>
          </cell>
          <cell r="J727">
            <v>39773</v>
          </cell>
          <cell r="K727">
            <v>-4223.29</v>
          </cell>
          <cell r="L727" t="str">
            <v>THB</v>
          </cell>
          <cell r="M727" t="str">
            <v>ค่าประกันสินค้านำเข้า INV.IOF/PT/2008151/P</v>
          </cell>
        </row>
        <row r="728">
          <cell r="A728" t="str">
            <v>@01@</v>
          </cell>
          <cell r="B728" t="str">
            <v>ค่าประกัน</v>
          </cell>
          <cell r="C728" t="str">
            <v>208111/0018300</v>
          </cell>
          <cell r="D728" t="str">
            <v>0830030483</v>
          </cell>
          <cell r="E728" t="str">
            <v/>
          </cell>
          <cell r="F728" t="str">
            <v>KR</v>
          </cell>
          <cell r="G728" t="str">
            <v>31</v>
          </cell>
          <cell r="H728" t="str">
            <v>V7</v>
          </cell>
          <cell r="I728" t="str">
            <v>0934001073</v>
          </cell>
          <cell r="J728">
            <v>39773</v>
          </cell>
          <cell r="K728">
            <v>-2985.3</v>
          </cell>
          <cell r="L728" t="str">
            <v>THB</v>
          </cell>
          <cell r="M728" t="str">
            <v>ค่าประกันสินค้านำเข้า INV.IOF/PT/2008152/P</v>
          </cell>
        </row>
        <row r="729">
          <cell r="A729" t="str">
            <v>@01@</v>
          </cell>
          <cell r="B729" t="str">
            <v>ค่าประกัน</v>
          </cell>
          <cell r="C729" t="str">
            <v>208111/0018342</v>
          </cell>
          <cell r="D729" t="str">
            <v>0830030482</v>
          </cell>
          <cell r="E729" t="str">
            <v/>
          </cell>
          <cell r="F729" t="str">
            <v>KR</v>
          </cell>
          <cell r="G729" t="str">
            <v>31</v>
          </cell>
          <cell r="H729" t="str">
            <v>V7</v>
          </cell>
          <cell r="I729" t="str">
            <v>0934001073</v>
          </cell>
          <cell r="J729">
            <v>39773</v>
          </cell>
          <cell r="K729">
            <v>-8431.6</v>
          </cell>
          <cell r="L729" t="str">
            <v>THB</v>
          </cell>
          <cell r="M729" t="str">
            <v>ค่าประกันสินค้านำเข้า INV.IOF/PT/2008153/P</v>
          </cell>
        </row>
        <row r="730">
          <cell r="A730" t="str">
            <v>@01@</v>
          </cell>
          <cell r="B730" t="str">
            <v>ค่าประกัน</v>
          </cell>
          <cell r="C730" t="str">
            <v>208111/0018347</v>
          </cell>
          <cell r="D730" t="str">
            <v>0830030481</v>
          </cell>
          <cell r="E730" t="str">
            <v/>
          </cell>
          <cell r="F730" t="str">
            <v>KR</v>
          </cell>
          <cell r="G730" t="str">
            <v>31</v>
          </cell>
          <cell r="H730" t="str">
            <v>V7</v>
          </cell>
          <cell r="I730" t="str">
            <v>0934001073</v>
          </cell>
          <cell r="J730">
            <v>39773</v>
          </cell>
          <cell r="K730">
            <v>-1480.88</v>
          </cell>
          <cell r="L730" t="str">
            <v>THB</v>
          </cell>
          <cell r="M730" t="str">
            <v>ค่าประกันสินค้านำเข้า INV.IOF/PT/2008154/P</v>
          </cell>
        </row>
        <row r="731">
          <cell r="A731" t="str">
            <v>@01@</v>
          </cell>
          <cell r="B731" t="str">
            <v>ค่าประกัน</v>
          </cell>
          <cell r="C731" t="str">
            <v>208111/0018358</v>
          </cell>
          <cell r="D731" t="str">
            <v>0830030480</v>
          </cell>
          <cell r="E731" t="str">
            <v/>
          </cell>
          <cell r="F731" t="str">
            <v>KR</v>
          </cell>
          <cell r="G731" t="str">
            <v>31</v>
          </cell>
          <cell r="H731" t="str">
            <v>V7</v>
          </cell>
          <cell r="I731" t="str">
            <v>0934001073</v>
          </cell>
          <cell r="J731">
            <v>39773</v>
          </cell>
          <cell r="K731">
            <v>-3906.57</v>
          </cell>
          <cell r="L731" t="str">
            <v>THB</v>
          </cell>
          <cell r="M731" t="str">
            <v>ค่าประกันสินค้านำเข้า INV.IOF/PT/2008155/P</v>
          </cell>
        </row>
        <row r="732">
          <cell r="A732" t="str">
            <v>@01@</v>
          </cell>
          <cell r="B732" t="str">
            <v>ค่าประกัน</v>
          </cell>
          <cell r="C732" t="str">
            <v>208111/0018364</v>
          </cell>
          <cell r="D732" t="str">
            <v>0830030479</v>
          </cell>
          <cell r="E732" t="str">
            <v/>
          </cell>
          <cell r="F732" t="str">
            <v>KR</v>
          </cell>
          <cell r="G732" t="str">
            <v>31</v>
          </cell>
          <cell r="H732" t="str">
            <v>V7</v>
          </cell>
          <cell r="I732" t="str">
            <v>0934001073</v>
          </cell>
          <cell r="J732">
            <v>39773</v>
          </cell>
          <cell r="K732">
            <v>-1708.79</v>
          </cell>
          <cell r="L732" t="str">
            <v>THB</v>
          </cell>
          <cell r="M732" t="str">
            <v>ค่าประกันสินค้านำเข้า INV.IOF/PT/2008156/P</v>
          </cell>
        </row>
        <row r="733">
          <cell r="A733" t="str">
            <v>@01@</v>
          </cell>
          <cell r="B733" t="str">
            <v>ค่าประกัน</v>
          </cell>
          <cell r="C733" t="str">
            <v>208111/0018371</v>
          </cell>
          <cell r="D733" t="str">
            <v>0830030478</v>
          </cell>
          <cell r="E733" t="str">
            <v/>
          </cell>
          <cell r="F733" t="str">
            <v>KR</v>
          </cell>
          <cell r="G733" t="str">
            <v>31</v>
          </cell>
          <cell r="H733" t="str">
            <v>V7</v>
          </cell>
          <cell r="I733" t="str">
            <v>0934001073</v>
          </cell>
          <cell r="J733">
            <v>39773</v>
          </cell>
          <cell r="K733">
            <v>-6805.2</v>
          </cell>
          <cell r="L733" t="str">
            <v>THB</v>
          </cell>
          <cell r="M733" t="str">
            <v>ค่าประกันสินค้านำเข้า INV.IOF/PT/2008157/P</v>
          </cell>
        </row>
        <row r="734">
          <cell r="A734" t="str">
            <v>@01@</v>
          </cell>
          <cell r="B734" t="str">
            <v>ค่าประกัน</v>
          </cell>
          <cell r="C734" t="str">
            <v>208111/0018374</v>
          </cell>
          <cell r="D734" t="str">
            <v>0830030477</v>
          </cell>
          <cell r="E734" t="str">
            <v/>
          </cell>
          <cell r="F734" t="str">
            <v>KR</v>
          </cell>
          <cell r="G734" t="str">
            <v>31</v>
          </cell>
          <cell r="H734" t="str">
            <v>V7</v>
          </cell>
          <cell r="I734" t="str">
            <v>0934001073</v>
          </cell>
          <cell r="J734">
            <v>39773</v>
          </cell>
          <cell r="K734">
            <v>-6803.06</v>
          </cell>
          <cell r="L734" t="str">
            <v>THB</v>
          </cell>
          <cell r="M734" t="str">
            <v>ค่าประกันสินค้านำเข้า INV.IOF/PT/2008158/P</v>
          </cell>
        </row>
        <row r="735">
          <cell r="A735" t="str">
            <v>@01@</v>
          </cell>
          <cell r="B735" t="str">
            <v>ค่าประกัน</v>
          </cell>
          <cell r="C735" t="str">
            <v>208111/0018377</v>
          </cell>
          <cell r="D735" t="str">
            <v>0830030476</v>
          </cell>
          <cell r="E735" t="str">
            <v/>
          </cell>
          <cell r="F735" t="str">
            <v>KR</v>
          </cell>
          <cell r="G735" t="str">
            <v>31</v>
          </cell>
          <cell r="H735" t="str">
            <v>V7</v>
          </cell>
          <cell r="I735" t="str">
            <v>0934001073</v>
          </cell>
          <cell r="J735">
            <v>39773</v>
          </cell>
          <cell r="K735">
            <v>-2554.09</v>
          </cell>
          <cell r="L735" t="str">
            <v>THB</v>
          </cell>
          <cell r="M735" t="str">
            <v>ค่าประกันสินค้านำเข้า INV.IOF/PT/2008159/P</v>
          </cell>
        </row>
        <row r="736">
          <cell r="A736" t="str">
            <v>@01@</v>
          </cell>
          <cell r="B736" t="str">
            <v>ค่าประกัน</v>
          </cell>
          <cell r="C736" t="str">
            <v>208111/0018783</v>
          </cell>
          <cell r="D736" t="str">
            <v>0830032249</v>
          </cell>
          <cell r="E736" t="str">
            <v/>
          </cell>
          <cell r="F736" t="str">
            <v>KR</v>
          </cell>
          <cell r="G736" t="str">
            <v>31</v>
          </cell>
          <cell r="H736" t="str">
            <v/>
          </cell>
          <cell r="I736" t="str">
            <v>0934001073</v>
          </cell>
          <cell r="J736">
            <v>39773</v>
          </cell>
          <cell r="K736">
            <v>-2888</v>
          </cell>
          <cell r="L736" t="str">
            <v>THB</v>
          </cell>
          <cell r="M736" t="str">
            <v>ค่าประกันสินค้าส่งออก INV.3086604485</v>
          </cell>
        </row>
        <row r="737">
          <cell r="A737" t="str">
            <v>@01@</v>
          </cell>
          <cell r="B737" t="str">
            <v>ค่าประกัน</v>
          </cell>
          <cell r="C737" t="str">
            <v>208111/0019710</v>
          </cell>
          <cell r="D737" t="str">
            <v>0830030474</v>
          </cell>
          <cell r="E737" t="str">
            <v/>
          </cell>
          <cell r="F737" t="str">
            <v>KR</v>
          </cell>
          <cell r="G737" t="str">
            <v>31</v>
          </cell>
          <cell r="H737" t="str">
            <v>V7</v>
          </cell>
          <cell r="I737" t="str">
            <v>0934001073</v>
          </cell>
          <cell r="J737">
            <v>39776</v>
          </cell>
          <cell r="K737">
            <v>-7819.56</v>
          </cell>
          <cell r="L737" t="str">
            <v>THB</v>
          </cell>
          <cell r="M737" t="str">
            <v>ค่าประกันสินค้านำเข้า INV.IOF/PT/2008126/P</v>
          </cell>
        </row>
        <row r="738">
          <cell r="A738" t="str">
            <v>@01@</v>
          </cell>
          <cell r="B738" t="str">
            <v>ค่าประกัน</v>
          </cell>
          <cell r="C738" t="str">
            <v>208111/0019717</v>
          </cell>
          <cell r="D738" t="str">
            <v>0830030475</v>
          </cell>
          <cell r="E738" t="str">
            <v/>
          </cell>
          <cell r="F738" t="str">
            <v>KR</v>
          </cell>
          <cell r="G738" t="str">
            <v>31</v>
          </cell>
          <cell r="H738" t="str">
            <v>V7</v>
          </cell>
          <cell r="I738" t="str">
            <v>0934001073</v>
          </cell>
          <cell r="J738">
            <v>39776</v>
          </cell>
          <cell r="K738">
            <v>-4732.6099999999997</v>
          </cell>
          <cell r="L738" t="str">
            <v>THB</v>
          </cell>
          <cell r="M738" t="str">
            <v>ค่าประกันสินค้านำเข้า INV.IOF/PT/2008129/P</v>
          </cell>
        </row>
        <row r="739">
          <cell r="A739" t="str">
            <v>@01@</v>
          </cell>
          <cell r="B739" t="str">
            <v>ค่าประกัน</v>
          </cell>
          <cell r="C739" t="str">
            <v>208111/0021115</v>
          </cell>
          <cell r="D739" t="str">
            <v>0830032250</v>
          </cell>
          <cell r="E739" t="str">
            <v/>
          </cell>
          <cell r="F739" t="str">
            <v>KR</v>
          </cell>
          <cell r="G739" t="str">
            <v>31</v>
          </cell>
          <cell r="H739" t="str">
            <v/>
          </cell>
          <cell r="I739" t="str">
            <v>0934001073</v>
          </cell>
          <cell r="J739">
            <v>39778</v>
          </cell>
          <cell r="K739">
            <v>-818</v>
          </cell>
          <cell r="L739" t="str">
            <v>THB</v>
          </cell>
          <cell r="M739" t="str">
            <v>ค่าประกันสินค้าส่งออก INV.3086604527</v>
          </cell>
        </row>
        <row r="740">
          <cell r="A740" t="str">
            <v>@01@</v>
          </cell>
          <cell r="B740" t="str">
            <v>ค่าประกัน</v>
          </cell>
          <cell r="C740" t="str">
            <v>208111/0022585</v>
          </cell>
          <cell r="D740" t="str">
            <v>0830032251</v>
          </cell>
          <cell r="E740" t="str">
            <v/>
          </cell>
          <cell r="F740" t="str">
            <v>KR</v>
          </cell>
          <cell r="G740" t="str">
            <v>31</v>
          </cell>
          <cell r="H740" t="str">
            <v/>
          </cell>
          <cell r="I740" t="str">
            <v>0934001073</v>
          </cell>
          <cell r="J740">
            <v>39780</v>
          </cell>
          <cell r="K740">
            <v>-815</v>
          </cell>
          <cell r="L740" t="str">
            <v>THB</v>
          </cell>
          <cell r="M740" t="str">
            <v>ค่าประกันสินค้าส่งออก INV.3086604634</v>
          </cell>
        </row>
        <row r="741">
          <cell r="A741" t="str">
            <v>@01@</v>
          </cell>
          <cell r="B741" t="str">
            <v>ค่าประกัน</v>
          </cell>
          <cell r="C741" t="str">
            <v>208121/0006104</v>
          </cell>
          <cell r="D741" t="str">
            <v>0830032252</v>
          </cell>
          <cell r="E741" t="str">
            <v/>
          </cell>
          <cell r="F741" t="str">
            <v>KR</v>
          </cell>
          <cell r="G741" t="str">
            <v>31</v>
          </cell>
          <cell r="H741" t="str">
            <v/>
          </cell>
          <cell r="I741" t="str">
            <v>0934001407</v>
          </cell>
          <cell r="J741">
            <v>39783</v>
          </cell>
          <cell r="K741">
            <v>-6506</v>
          </cell>
          <cell r="L741" t="str">
            <v>THB</v>
          </cell>
          <cell r="M741" t="str">
            <v>ค่าประกันสินค้าส่งออก INV.3086604626,4642,4692</v>
          </cell>
        </row>
        <row r="742">
          <cell r="A742" t="str">
            <v>@01@</v>
          </cell>
          <cell r="B742" t="str">
            <v>ค่าประกัน</v>
          </cell>
          <cell r="C742" t="str">
            <v>208121/0007282</v>
          </cell>
          <cell r="D742" t="str">
            <v>0830032253</v>
          </cell>
          <cell r="E742" t="str">
            <v/>
          </cell>
          <cell r="F742" t="str">
            <v>KR</v>
          </cell>
          <cell r="G742" t="str">
            <v>31</v>
          </cell>
          <cell r="H742" t="str">
            <v/>
          </cell>
          <cell r="I742" t="str">
            <v>0934001407</v>
          </cell>
          <cell r="J742">
            <v>39784</v>
          </cell>
          <cell r="K742">
            <v>-2950</v>
          </cell>
          <cell r="L742" t="str">
            <v>THB</v>
          </cell>
          <cell r="M742" t="str">
            <v>ค่าประกันสินค้าส่งออก INV.3086604702,4760,4761</v>
          </cell>
        </row>
        <row r="743">
          <cell r="A743" t="str">
            <v>@01@</v>
          </cell>
          <cell r="B743" t="str">
            <v>ค่าประกัน</v>
          </cell>
          <cell r="C743" t="str">
            <v>208121/0008088</v>
          </cell>
          <cell r="D743" t="str">
            <v>0830032248</v>
          </cell>
          <cell r="E743" t="str">
            <v/>
          </cell>
          <cell r="F743" t="str">
            <v>KR</v>
          </cell>
          <cell r="G743" t="str">
            <v>31</v>
          </cell>
          <cell r="H743" t="str">
            <v/>
          </cell>
          <cell r="I743" t="str">
            <v>0934001607</v>
          </cell>
          <cell r="J743">
            <v>39785</v>
          </cell>
          <cell r="K743">
            <v>-2888</v>
          </cell>
          <cell r="L743" t="str">
            <v>THB</v>
          </cell>
          <cell r="M743" t="str">
            <v>ค่าประกันสินค้าส่งออก INV.3086604728</v>
          </cell>
        </row>
        <row r="744">
          <cell r="A744" t="str">
            <v>@01@</v>
          </cell>
          <cell r="B744" t="str">
            <v>ค่าประกัน</v>
          </cell>
          <cell r="C744" t="str">
            <v>208121/0009285</v>
          </cell>
          <cell r="D744" t="str">
            <v>0830032255</v>
          </cell>
          <cell r="E744" t="str">
            <v/>
          </cell>
          <cell r="F744" t="str">
            <v>KR</v>
          </cell>
          <cell r="G744" t="str">
            <v>31</v>
          </cell>
          <cell r="H744" t="str">
            <v/>
          </cell>
          <cell r="I744" t="str">
            <v>0934001407</v>
          </cell>
          <cell r="J744">
            <v>39786</v>
          </cell>
          <cell r="K744">
            <v>-4727</v>
          </cell>
          <cell r="L744" t="str">
            <v>THB</v>
          </cell>
          <cell r="M744" t="str">
            <v>ค่าประกันสินค้าส่งออก INV.3086604688,4732,4750</v>
          </cell>
        </row>
        <row r="745">
          <cell r="A745" t="str">
            <v>@01@</v>
          </cell>
          <cell r="B745" t="str">
            <v>ค่าประกัน</v>
          </cell>
          <cell r="C745" t="str">
            <v>208121/0010301</v>
          </cell>
          <cell r="D745" t="str">
            <v>0830032256</v>
          </cell>
          <cell r="E745" t="str">
            <v/>
          </cell>
          <cell r="F745" t="str">
            <v>KR</v>
          </cell>
          <cell r="G745" t="str">
            <v>31</v>
          </cell>
          <cell r="H745" t="str">
            <v/>
          </cell>
          <cell r="I745" t="str">
            <v>0934001607</v>
          </cell>
          <cell r="J745">
            <v>39790</v>
          </cell>
          <cell r="K745">
            <v>-1935</v>
          </cell>
          <cell r="L745" t="str">
            <v>THB</v>
          </cell>
          <cell r="M745" t="str">
            <v>ค่าประกันสินค้าส่งออก INV.3086604714,4720</v>
          </cell>
        </row>
        <row r="746">
          <cell r="A746" t="str">
            <v>@01@</v>
          </cell>
          <cell r="B746" t="str">
            <v>ค่าประกัน</v>
          </cell>
          <cell r="C746" t="str">
            <v>208121/0011225</v>
          </cell>
          <cell r="D746" t="str">
            <v>0830032257</v>
          </cell>
          <cell r="E746" t="str">
            <v/>
          </cell>
          <cell r="F746" t="str">
            <v>KR</v>
          </cell>
          <cell r="G746" t="str">
            <v>31</v>
          </cell>
          <cell r="H746" t="str">
            <v/>
          </cell>
          <cell r="I746" t="str">
            <v>0934001607</v>
          </cell>
          <cell r="J746">
            <v>39791</v>
          </cell>
          <cell r="K746">
            <v>-1854</v>
          </cell>
          <cell r="L746" t="str">
            <v>THB</v>
          </cell>
          <cell r="M746" t="str">
            <v>ค่าประกันสินค้าส่งออก INV.3086604751,4805</v>
          </cell>
        </row>
        <row r="747">
          <cell r="A747" t="str">
            <v>@01@</v>
          </cell>
          <cell r="B747" t="str">
            <v>ค่าประกัน</v>
          </cell>
          <cell r="C747" t="str">
            <v>208121/0012508</v>
          </cell>
          <cell r="D747" t="str">
            <v>0830032258</v>
          </cell>
          <cell r="E747" t="str">
            <v/>
          </cell>
          <cell r="F747" t="str">
            <v>KR</v>
          </cell>
          <cell r="G747" t="str">
            <v>31</v>
          </cell>
          <cell r="H747" t="str">
            <v/>
          </cell>
          <cell r="I747" t="str">
            <v>0934001607</v>
          </cell>
          <cell r="J747">
            <v>39793</v>
          </cell>
          <cell r="K747">
            <v>-4739</v>
          </cell>
          <cell r="L747" t="str">
            <v>THB</v>
          </cell>
          <cell r="M747" t="str">
            <v>ค่าประกันสินค้าส่งออก INV.3086604806,4808 4822</v>
          </cell>
        </row>
        <row r="748">
          <cell r="A748" t="str">
            <v>@01@</v>
          </cell>
          <cell r="B748" t="str">
            <v>ค่าประกัน</v>
          </cell>
          <cell r="C748" t="str">
            <v>2100043396</v>
          </cell>
          <cell r="D748" t="str">
            <v>0830034724</v>
          </cell>
          <cell r="E748" t="str">
            <v/>
          </cell>
          <cell r="F748" t="str">
            <v>KR</v>
          </cell>
          <cell r="G748" t="str">
            <v>31</v>
          </cell>
          <cell r="H748" t="str">
            <v/>
          </cell>
          <cell r="I748" t="str">
            <v>0921000365</v>
          </cell>
          <cell r="J748">
            <v>39805</v>
          </cell>
          <cell r="K748">
            <v>-2160</v>
          </cell>
          <cell r="L748" t="str">
            <v>THB</v>
          </cell>
          <cell r="M748" t="str">
            <v>ค่าประกันสินค้า 24/1-31/01/52</v>
          </cell>
        </row>
        <row r="749">
          <cell r="B749" t="str">
            <v>ค่าประกัน Total</v>
          </cell>
          <cell r="K749">
            <v>-637680.64000000025</v>
          </cell>
        </row>
        <row r="750">
          <cell r="A750" t="str">
            <v>@01@</v>
          </cell>
          <cell r="B750" t="str">
            <v>ค่าไฟฟ้า</v>
          </cell>
          <cell r="C750" t="str">
            <v>6124957</v>
          </cell>
          <cell r="D750" t="str">
            <v>0830034138</v>
          </cell>
          <cell r="E750" t="str">
            <v/>
          </cell>
          <cell r="F750" t="str">
            <v>KR</v>
          </cell>
          <cell r="G750" t="str">
            <v>31</v>
          </cell>
          <cell r="H750" t="str">
            <v>D7</v>
          </cell>
          <cell r="I750" t="str">
            <v>0933000055</v>
          </cell>
          <cell r="J750">
            <v>39813</v>
          </cell>
          <cell r="K750">
            <v>-366722.97</v>
          </cell>
          <cell r="L750" t="str">
            <v>THB</v>
          </cell>
          <cell r="M750" t="str">
            <v>ค่าไฟฟ้า 12/51 825-011120</v>
          </cell>
        </row>
        <row r="751">
          <cell r="A751" t="str">
            <v>@01@</v>
          </cell>
          <cell r="B751" t="str">
            <v>ค่าไฟฟ้า</v>
          </cell>
          <cell r="C751" t="str">
            <v>6124962</v>
          </cell>
          <cell r="D751" t="str">
            <v>0830034136</v>
          </cell>
          <cell r="E751" t="str">
            <v/>
          </cell>
          <cell r="F751" t="str">
            <v>KR</v>
          </cell>
          <cell r="G751" t="str">
            <v>31</v>
          </cell>
          <cell r="H751" t="str">
            <v>D7</v>
          </cell>
          <cell r="I751" t="str">
            <v>0933000055</v>
          </cell>
          <cell r="J751">
            <v>39813</v>
          </cell>
          <cell r="K751">
            <v>-1045830.18</v>
          </cell>
          <cell r="L751" t="str">
            <v>THB</v>
          </cell>
          <cell r="M751" t="str">
            <v>ค่าไฟฟ้า 12/51 825-012295</v>
          </cell>
        </row>
        <row r="752">
          <cell r="A752" t="str">
            <v>@01@</v>
          </cell>
          <cell r="B752" t="str">
            <v>ค่าไฟฟ้า</v>
          </cell>
          <cell r="C752" t="str">
            <v>6130915</v>
          </cell>
          <cell r="D752" t="str">
            <v>0830034135</v>
          </cell>
          <cell r="E752" t="str">
            <v/>
          </cell>
          <cell r="F752" t="str">
            <v>KR</v>
          </cell>
          <cell r="G752" t="str">
            <v>31</v>
          </cell>
          <cell r="H752" t="str">
            <v>D7</v>
          </cell>
          <cell r="I752" t="str">
            <v>0933000055</v>
          </cell>
          <cell r="J752">
            <v>39813</v>
          </cell>
          <cell r="K752">
            <v>-7913211.7000000002</v>
          </cell>
          <cell r="L752" t="str">
            <v>THB</v>
          </cell>
          <cell r="M752" t="str">
            <v>ค่าไฟฟ้า 12/51 998-002000</v>
          </cell>
        </row>
        <row r="753">
          <cell r="A753" t="str">
            <v>@01@</v>
          </cell>
          <cell r="B753" t="str">
            <v>ค่าไฟฟ้า</v>
          </cell>
          <cell r="C753" t="str">
            <v>9124958</v>
          </cell>
          <cell r="D753" t="str">
            <v>0830034137</v>
          </cell>
          <cell r="E753" t="str">
            <v/>
          </cell>
          <cell r="F753" t="str">
            <v>KR</v>
          </cell>
          <cell r="G753" t="str">
            <v>31</v>
          </cell>
          <cell r="H753" t="str">
            <v>D7</v>
          </cell>
          <cell r="I753" t="str">
            <v>0933000055</v>
          </cell>
          <cell r="J753">
            <v>39813</v>
          </cell>
          <cell r="K753">
            <v>-5325610.41</v>
          </cell>
          <cell r="L753" t="str">
            <v>THB</v>
          </cell>
          <cell r="M753" t="str">
            <v>ค่าไฟฟ้า 12/51 825-011150</v>
          </cell>
        </row>
        <row r="754">
          <cell r="A754" t="str">
            <v>@01@</v>
          </cell>
          <cell r="B754" t="str">
            <v>ค่าไฟฟ้า</v>
          </cell>
          <cell r="C754" t="str">
            <v>925-011104</v>
          </cell>
          <cell r="D754" t="str">
            <v>0730008005</v>
          </cell>
          <cell r="E754" t="str">
            <v/>
          </cell>
          <cell r="F754" t="str">
            <v>KR</v>
          </cell>
          <cell r="G754" t="str">
            <v>31</v>
          </cell>
          <cell r="H754" t="str">
            <v>D7</v>
          </cell>
          <cell r="I754" t="str">
            <v>0940014022</v>
          </cell>
          <cell r="J754">
            <v>39197</v>
          </cell>
          <cell r="K754">
            <v>-346.84</v>
          </cell>
          <cell r="L754" t="str">
            <v>THB</v>
          </cell>
          <cell r="M754" t="str">
            <v>ค่าไฟฟ้า 4/50 ยูเนี่ยนรับเบอร์</v>
          </cell>
        </row>
        <row r="755">
          <cell r="B755" t="str">
            <v>ค่าไฟฟ้า Total</v>
          </cell>
          <cell r="K755">
            <v>-14651722.1</v>
          </cell>
        </row>
        <row r="756">
          <cell r="A756" t="str">
            <v>@01@</v>
          </cell>
          <cell r="B756" t="str">
            <v>ค่าวิเคราะห์</v>
          </cell>
          <cell r="C756" t="str">
            <v>08IF142959</v>
          </cell>
          <cell r="D756" t="str">
            <v>0840080270</v>
          </cell>
          <cell r="E756" t="str">
            <v/>
          </cell>
          <cell r="F756" t="str">
            <v>RE</v>
          </cell>
          <cell r="G756" t="str">
            <v>31</v>
          </cell>
          <cell r="H756" t="str">
            <v>D7</v>
          </cell>
          <cell r="I756" t="str">
            <v>0934000465</v>
          </cell>
          <cell r="J756">
            <v>39780</v>
          </cell>
          <cell r="K756">
            <v>-6505.6</v>
          </cell>
          <cell r="L756" t="str">
            <v>THB</v>
          </cell>
          <cell r="M756" t="str">
            <v>ค่าบริการ ONSITE</v>
          </cell>
        </row>
        <row r="757">
          <cell r="A757" t="str">
            <v>@01@</v>
          </cell>
          <cell r="B757" t="str">
            <v>ค่าวิเคราะห์</v>
          </cell>
          <cell r="C757" t="str">
            <v>367/17607</v>
          </cell>
          <cell r="D757" t="str">
            <v>0830031943</v>
          </cell>
          <cell r="E757" t="str">
            <v/>
          </cell>
          <cell r="F757" t="str">
            <v>KR</v>
          </cell>
          <cell r="G757" t="str">
            <v>31</v>
          </cell>
          <cell r="H757" t="str">
            <v>D7</v>
          </cell>
          <cell r="I757" t="str">
            <v>0934000321</v>
          </cell>
          <cell r="J757">
            <v>39773</v>
          </cell>
          <cell r="K757">
            <v>-31973.74</v>
          </cell>
          <cell r="L757" t="str">
            <v>THB</v>
          </cell>
          <cell r="M757" t="str">
            <v>ค่าบริการตรวจวิเคราะห์ 8/51</v>
          </cell>
        </row>
        <row r="758">
          <cell r="A758" t="str">
            <v>@01@</v>
          </cell>
          <cell r="B758" t="str">
            <v>ค่าวิเคราะห์</v>
          </cell>
          <cell r="C758" t="str">
            <v>369/17727</v>
          </cell>
          <cell r="D758" t="str">
            <v>0830032241</v>
          </cell>
          <cell r="E758" t="str">
            <v/>
          </cell>
          <cell r="F758" t="str">
            <v>KR</v>
          </cell>
          <cell r="G758" t="str">
            <v>31</v>
          </cell>
          <cell r="H758" t="str">
            <v/>
          </cell>
          <cell r="I758" t="str">
            <v>0934000321</v>
          </cell>
          <cell r="J758">
            <v>39776</v>
          </cell>
          <cell r="K758">
            <v>-39472.51</v>
          </cell>
          <cell r="L758" t="str">
            <v>THB</v>
          </cell>
          <cell r="M758" t="str">
            <v>ค่าบริการวิเคราะห์ 9/51</v>
          </cell>
        </row>
        <row r="759">
          <cell r="B759" t="str">
            <v>ค่าวิเคราะห์ Total</v>
          </cell>
          <cell r="K759">
            <v>-77951.850000000006</v>
          </cell>
        </row>
        <row r="760">
          <cell r="A760" t="str">
            <v>@01@</v>
          </cell>
          <cell r="B760" t="str">
            <v>ค่าหัวลาก</v>
          </cell>
          <cell r="C760" t="str">
            <v>TRK 083256</v>
          </cell>
          <cell r="D760" t="str">
            <v>0840085113</v>
          </cell>
          <cell r="E760" t="str">
            <v/>
          </cell>
          <cell r="F760" t="str">
            <v>RE</v>
          </cell>
          <cell r="G760" t="str">
            <v>31</v>
          </cell>
          <cell r="H760" t="str">
            <v>V0</v>
          </cell>
          <cell r="I760" t="str">
            <v>0934000691</v>
          </cell>
          <cell r="J760">
            <v>39791</v>
          </cell>
          <cell r="K760">
            <v>-24000</v>
          </cell>
          <cell r="L760" t="str">
            <v>THB</v>
          </cell>
          <cell r="M760" t="str">
            <v>ค่าหัวลาก</v>
          </cell>
        </row>
        <row r="761">
          <cell r="A761" t="str">
            <v>@01@</v>
          </cell>
          <cell r="B761" t="str">
            <v xml:space="preserve">ค่าหัวลาก </v>
          </cell>
          <cell r="C761" t="str">
            <v>SAM2008/0274</v>
          </cell>
          <cell r="D761" t="str">
            <v>0830032024</v>
          </cell>
          <cell r="E761" t="str">
            <v/>
          </cell>
          <cell r="F761" t="str">
            <v>KR</v>
          </cell>
          <cell r="G761" t="str">
            <v>31</v>
          </cell>
          <cell r="H761" t="str">
            <v/>
          </cell>
          <cell r="I761" t="str">
            <v>0934000403</v>
          </cell>
          <cell r="J761">
            <v>39737</v>
          </cell>
          <cell r="K761">
            <v>-2736.05</v>
          </cell>
          <cell r="L761" t="str">
            <v>THB</v>
          </cell>
          <cell r="M761" t="str">
            <v>ค่าหัวลาก INV.3086604045</v>
          </cell>
        </row>
        <row r="762">
          <cell r="A762" t="str">
            <v>@01@</v>
          </cell>
          <cell r="B762" t="str">
            <v xml:space="preserve">ค่าหัวลาก </v>
          </cell>
          <cell r="C762" t="str">
            <v>SAM2008/0274</v>
          </cell>
          <cell r="D762" t="str">
            <v>0830032024</v>
          </cell>
          <cell r="E762" t="str">
            <v/>
          </cell>
          <cell r="F762" t="str">
            <v>KR</v>
          </cell>
          <cell r="G762" t="str">
            <v>31</v>
          </cell>
          <cell r="H762" t="str">
            <v/>
          </cell>
          <cell r="I762" t="str">
            <v>0934000403</v>
          </cell>
          <cell r="J762">
            <v>39737</v>
          </cell>
          <cell r="K762">
            <v>-1098</v>
          </cell>
          <cell r="L762" t="str">
            <v>THB</v>
          </cell>
          <cell r="M762" t="str">
            <v>ค่าหัวลาก INV.3086604045</v>
          </cell>
        </row>
        <row r="763">
          <cell r="A763" t="str">
            <v>@01@</v>
          </cell>
          <cell r="B763" t="str">
            <v xml:space="preserve">ค่าหัวลาก </v>
          </cell>
          <cell r="C763" t="str">
            <v>TEO 084024</v>
          </cell>
          <cell r="D763" t="str">
            <v>0830032013</v>
          </cell>
          <cell r="E763" t="str">
            <v/>
          </cell>
          <cell r="F763" t="str">
            <v>KR</v>
          </cell>
          <cell r="G763" t="str">
            <v>31</v>
          </cell>
          <cell r="H763" t="str">
            <v/>
          </cell>
          <cell r="I763" t="str">
            <v>0934000405</v>
          </cell>
          <cell r="J763">
            <v>39779</v>
          </cell>
          <cell r="K763">
            <v>-1063</v>
          </cell>
          <cell r="L763" t="str">
            <v>THB</v>
          </cell>
          <cell r="M763" t="str">
            <v>ค่าหัวลาก INV.3086604660,4662</v>
          </cell>
        </row>
        <row r="764">
          <cell r="A764" t="str">
            <v>@01@</v>
          </cell>
          <cell r="B764" t="str">
            <v xml:space="preserve">ค่าหัวลาก </v>
          </cell>
          <cell r="C764" t="str">
            <v>TEO 084024</v>
          </cell>
          <cell r="D764" t="str">
            <v>0830032013</v>
          </cell>
          <cell r="E764" t="str">
            <v/>
          </cell>
          <cell r="F764" t="str">
            <v>KR</v>
          </cell>
          <cell r="G764" t="str">
            <v>31</v>
          </cell>
          <cell r="H764" t="str">
            <v/>
          </cell>
          <cell r="I764" t="str">
            <v>0934000405</v>
          </cell>
          <cell r="J764">
            <v>39779</v>
          </cell>
          <cell r="K764">
            <v>-2200</v>
          </cell>
          <cell r="L764" t="str">
            <v>THB</v>
          </cell>
          <cell r="M764" t="str">
            <v>ค่าหัวลาก INV.3086604660,4662</v>
          </cell>
        </row>
        <row r="765">
          <cell r="A765" t="str">
            <v>@01@</v>
          </cell>
          <cell r="B765" t="str">
            <v xml:space="preserve">ค่าหัวลาก </v>
          </cell>
          <cell r="C765" t="str">
            <v>TEO 084024</v>
          </cell>
          <cell r="D765" t="str">
            <v>0830032013</v>
          </cell>
          <cell r="E765" t="str">
            <v/>
          </cell>
          <cell r="F765" t="str">
            <v>KR</v>
          </cell>
          <cell r="G765" t="str">
            <v>31</v>
          </cell>
          <cell r="H765" t="str">
            <v/>
          </cell>
          <cell r="I765" t="str">
            <v>0934000405</v>
          </cell>
          <cell r="J765">
            <v>39779</v>
          </cell>
          <cell r="K765">
            <v>-200</v>
          </cell>
          <cell r="L765" t="str">
            <v>THB</v>
          </cell>
          <cell r="M765" t="str">
            <v>ค่าหัวลาก INV.3086604660,4662</v>
          </cell>
        </row>
        <row r="766">
          <cell r="A766" t="str">
            <v>@01@</v>
          </cell>
          <cell r="B766" t="str">
            <v xml:space="preserve">ค่าหัวลาก </v>
          </cell>
          <cell r="C766" t="str">
            <v>TEO 084025</v>
          </cell>
          <cell r="D766" t="str">
            <v>0830032015</v>
          </cell>
          <cell r="E766" t="str">
            <v/>
          </cell>
          <cell r="F766" t="str">
            <v>KR</v>
          </cell>
          <cell r="G766" t="str">
            <v>31</v>
          </cell>
          <cell r="H766" t="str">
            <v/>
          </cell>
          <cell r="I766" t="str">
            <v>0934000405</v>
          </cell>
          <cell r="J766">
            <v>39779</v>
          </cell>
          <cell r="K766">
            <v>-1063</v>
          </cell>
          <cell r="L766" t="str">
            <v>THB</v>
          </cell>
          <cell r="M766" t="str">
            <v>ค่าหัวลาก INV.3086604663,4664</v>
          </cell>
        </row>
        <row r="767">
          <cell r="A767" t="str">
            <v>@01@</v>
          </cell>
          <cell r="B767" t="str">
            <v xml:space="preserve">ค่าหัวลาก </v>
          </cell>
          <cell r="C767" t="str">
            <v>TEO 084025</v>
          </cell>
          <cell r="D767" t="str">
            <v>0830032015</v>
          </cell>
          <cell r="E767" t="str">
            <v/>
          </cell>
          <cell r="F767" t="str">
            <v>KR</v>
          </cell>
          <cell r="G767" t="str">
            <v>31</v>
          </cell>
          <cell r="H767" t="str">
            <v/>
          </cell>
          <cell r="I767" t="str">
            <v>0934000405</v>
          </cell>
          <cell r="J767">
            <v>39779</v>
          </cell>
          <cell r="K767">
            <v>-2200</v>
          </cell>
          <cell r="L767" t="str">
            <v>THB</v>
          </cell>
          <cell r="M767" t="str">
            <v>ค่าหัวลาก INV.3086604663,4664</v>
          </cell>
        </row>
        <row r="768">
          <cell r="A768" t="str">
            <v>@01@</v>
          </cell>
          <cell r="B768" t="str">
            <v xml:space="preserve">ค่าหัวลาก </v>
          </cell>
          <cell r="C768" t="str">
            <v>TEO 084025</v>
          </cell>
          <cell r="D768" t="str">
            <v>0830032015</v>
          </cell>
          <cell r="E768" t="str">
            <v/>
          </cell>
          <cell r="F768" t="str">
            <v>KR</v>
          </cell>
          <cell r="G768" t="str">
            <v>31</v>
          </cell>
          <cell r="H768" t="str">
            <v/>
          </cell>
          <cell r="I768" t="str">
            <v>0934000405</v>
          </cell>
          <cell r="J768">
            <v>39779</v>
          </cell>
          <cell r="K768">
            <v>-200</v>
          </cell>
          <cell r="L768" t="str">
            <v>THB</v>
          </cell>
          <cell r="M768" t="str">
            <v>ค่าหัวลาก INV.3086604663,4664</v>
          </cell>
        </row>
        <row r="769">
          <cell r="A769" t="str">
            <v>@01@</v>
          </cell>
          <cell r="B769" t="str">
            <v xml:space="preserve">ค่าหัวลาก </v>
          </cell>
          <cell r="C769" t="str">
            <v>TEO 084026</v>
          </cell>
          <cell r="D769" t="str">
            <v>0830032017</v>
          </cell>
          <cell r="E769" t="str">
            <v/>
          </cell>
          <cell r="F769" t="str">
            <v>KR</v>
          </cell>
          <cell r="G769" t="str">
            <v>31</v>
          </cell>
          <cell r="H769" t="str">
            <v/>
          </cell>
          <cell r="I769" t="str">
            <v>0934000405</v>
          </cell>
          <cell r="J769">
            <v>39779</v>
          </cell>
          <cell r="K769">
            <v>-1063</v>
          </cell>
          <cell r="L769" t="str">
            <v>THB</v>
          </cell>
          <cell r="M769" t="str">
            <v>ค่าหัวลาก INV.3086604658</v>
          </cell>
        </row>
        <row r="770">
          <cell r="A770" t="str">
            <v>@01@</v>
          </cell>
          <cell r="B770" t="str">
            <v xml:space="preserve">ค่าหัวลาก </v>
          </cell>
          <cell r="C770" t="str">
            <v>TEO 084026</v>
          </cell>
          <cell r="D770" t="str">
            <v>0830032017</v>
          </cell>
          <cell r="E770" t="str">
            <v/>
          </cell>
          <cell r="F770" t="str">
            <v>KR</v>
          </cell>
          <cell r="G770" t="str">
            <v>31</v>
          </cell>
          <cell r="H770" t="str">
            <v/>
          </cell>
          <cell r="I770" t="str">
            <v>0934000405</v>
          </cell>
          <cell r="J770">
            <v>39779</v>
          </cell>
          <cell r="K770">
            <v>-2200</v>
          </cell>
          <cell r="L770" t="str">
            <v>THB</v>
          </cell>
          <cell r="M770" t="str">
            <v>ค่าหัวลาก INV.3086604658</v>
          </cell>
        </row>
        <row r="771">
          <cell r="A771" t="str">
            <v>@01@</v>
          </cell>
          <cell r="B771" t="str">
            <v xml:space="preserve">ค่าหัวลาก </v>
          </cell>
          <cell r="C771" t="str">
            <v>TEO 084026</v>
          </cell>
          <cell r="D771" t="str">
            <v>0830032017</v>
          </cell>
          <cell r="E771" t="str">
            <v/>
          </cell>
          <cell r="F771" t="str">
            <v>KR</v>
          </cell>
          <cell r="G771" t="str">
            <v>31</v>
          </cell>
          <cell r="H771" t="str">
            <v/>
          </cell>
          <cell r="I771" t="str">
            <v>0934000405</v>
          </cell>
          <cell r="J771">
            <v>39779</v>
          </cell>
          <cell r="K771">
            <v>-200</v>
          </cell>
          <cell r="L771" t="str">
            <v>THB</v>
          </cell>
          <cell r="M771" t="str">
            <v>ค่าหัวลาก INV.3086604658</v>
          </cell>
        </row>
        <row r="772">
          <cell r="A772" t="str">
            <v>@01@</v>
          </cell>
          <cell r="B772" t="str">
            <v xml:space="preserve">ค่าหัวลาก </v>
          </cell>
          <cell r="C772" t="str">
            <v>TEO 084027</v>
          </cell>
          <cell r="D772" t="str">
            <v>0830032019</v>
          </cell>
          <cell r="E772" t="str">
            <v/>
          </cell>
          <cell r="F772" t="str">
            <v>KR</v>
          </cell>
          <cell r="G772" t="str">
            <v>31</v>
          </cell>
          <cell r="H772" t="str">
            <v/>
          </cell>
          <cell r="I772" t="str">
            <v>0934000405</v>
          </cell>
          <cell r="J772">
            <v>39779</v>
          </cell>
          <cell r="K772">
            <v>-635</v>
          </cell>
          <cell r="L772" t="str">
            <v>THB</v>
          </cell>
          <cell r="M772" t="str">
            <v>ค่าหัวลาก INV.3086604613,4595</v>
          </cell>
        </row>
        <row r="773">
          <cell r="A773" t="str">
            <v>@01@</v>
          </cell>
          <cell r="B773" t="str">
            <v xml:space="preserve">ค่าหัวลาก </v>
          </cell>
          <cell r="C773" t="str">
            <v>TEO 084027</v>
          </cell>
          <cell r="D773" t="str">
            <v>0830032019</v>
          </cell>
          <cell r="E773" t="str">
            <v/>
          </cell>
          <cell r="F773" t="str">
            <v>KR</v>
          </cell>
          <cell r="G773" t="str">
            <v>31</v>
          </cell>
          <cell r="H773" t="str">
            <v/>
          </cell>
          <cell r="I773" t="str">
            <v>0934000405</v>
          </cell>
          <cell r="J773">
            <v>39779</v>
          </cell>
          <cell r="K773">
            <v>-1850</v>
          </cell>
          <cell r="L773" t="str">
            <v>THB</v>
          </cell>
          <cell r="M773" t="str">
            <v>ค่าหัวลาก INV.3086604613,4595</v>
          </cell>
        </row>
        <row r="774">
          <cell r="A774" t="str">
            <v>@01@</v>
          </cell>
          <cell r="B774" t="str">
            <v xml:space="preserve">ค่าหัวลาก </v>
          </cell>
          <cell r="C774" t="str">
            <v>TEO 084027</v>
          </cell>
          <cell r="D774" t="str">
            <v>0830032019</v>
          </cell>
          <cell r="E774" t="str">
            <v/>
          </cell>
          <cell r="F774" t="str">
            <v>KR</v>
          </cell>
          <cell r="G774" t="str">
            <v>31</v>
          </cell>
          <cell r="H774" t="str">
            <v/>
          </cell>
          <cell r="I774" t="str">
            <v>0934000405</v>
          </cell>
          <cell r="J774">
            <v>39779</v>
          </cell>
          <cell r="K774">
            <v>-200</v>
          </cell>
          <cell r="L774" t="str">
            <v>THB</v>
          </cell>
          <cell r="M774" t="str">
            <v>ค่าหัวลาก INV.3086604613,4595</v>
          </cell>
        </row>
        <row r="775">
          <cell r="A775" t="str">
            <v>@01@</v>
          </cell>
          <cell r="B775" t="str">
            <v xml:space="preserve">ค่าหัวลาก </v>
          </cell>
          <cell r="C775" t="str">
            <v>TEO 084045</v>
          </cell>
          <cell r="D775" t="str">
            <v>0830032021</v>
          </cell>
          <cell r="E775" t="str">
            <v/>
          </cell>
          <cell r="F775" t="str">
            <v>KR</v>
          </cell>
          <cell r="G775" t="str">
            <v>31</v>
          </cell>
          <cell r="H775" t="str">
            <v/>
          </cell>
          <cell r="I775" t="str">
            <v>0934000405</v>
          </cell>
          <cell r="J775">
            <v>39779</v>
          </cell>
          <cell r="K775">
            <v>-932.5</v>
          </cell>
          <cell r="L775" t="str">
            <v>THB</v>
          </cell>
          <cell r="M775" t="str">
            <v>ค่าหัวลาก INV.3086604684,4677,4681,4686,4670</v>
          </cell>
        </row>
        <row r="776">
          <cell r="A776" t="str">
            <v>@01@</v>
          </cell>
          <cell r="B776" t="str">
            <v xml:space="preserve">ค่าหัวลาก </v>
          </cell>
          <cell r="C776" t="str">
            <v>TEO 084045</v>
          </cell>
          <cell r="D776" t="str">
            <v>0830032021</v>
          </cell>
          <cell r="E776" t="str">
            <v/>
          </cell>
          <cell r="F776" t="str">
            <v>KR</v>
          </cell>
          <cell r="G776" t="str">
            <v>31</v>
          </cell>
          <cell r="H776" t="str">
            <v/>
          </cell>
          <cell r="I776" t="str">
            <v>0934000405</v>
          </cell>
          <cell r="J776">
            <v>39779</v>
          </cell>
          <cell r="K776">
            <v>-2200</v>
          </cell>
          <cell r="L776" t="str">
            <v>THB</v>
          </cell>
          <cell r="M776" t="str">
            <v>ค่าหัวลาก INV.3086604684,4677,4681,4686,4670</v>
          </cell>
        </row>
        <row r="777">
          <cell r="A777" t="str">
            <v>@01@</v>
          </cell>
          <cell r="B777" t="str">
            <v xml:space="preserve">ค่าหัวลาก </v>
          </cell>
          <cell r="C777" t="str">
            <v>TEO 084045</v>
          </cell>
          <cell r="D777" t="str">
            <v>0830032021</v>
          </cell>
          <cell r="E777" t="str">
            <v/>
          </cell>
          <cell r="F777" t="str">
            <v>KR</v>
          </cell>
          <cell r="G777" t="str">
            <v>31</v>
          </cell>
          <cell r="H777" t="str">
            <v/>
          </cell>
          <cell r="I777" t="str">
            <v>0934000405</v>
          </cell>
          <cell r="J777">
            <v>39779</v>
          </cell>
          <cell r="K777">
            <v>-200</v>
          </cell>
          <cell r="L777" t="str">
            <v>THB</v>
          </cell>
          <cell r="M777" t="str">
            <v>ค่าหัวลาก INV.3086604684,4677,4681,4686,4670</v>
          </cell>
        </row>
        <row r="778">
          <cell r="A778" t="str">
            <v>@01@</v>
          </cell>
          <cell r="B778" t="str">
            <v xml:space="preserve">ค่าหัวลาก </v>
          </cell>
          <cell r="C778" t="str">
            <v>SAM2008/0271</v>
          </cell>
          <cell r="D778" t="str">
            <v>0830032026</v>
          </cell>
          <cell r="E778" t="str">
            <v/>
          </cell>
          <cell r="F778" t="str">
            <v>KR</v>
          </cell>
          <cell r="G778" t="str">
            <v>31</v>
          </cell>
          <cell r="H778" t="str">
            <v/>
          </cell>
          <cell r="I778" t="str">
            <v>0934000403</v>
          </cell>
          <cell r="J778">
            <v>39780</v>
          </cell>
          <cell r="K778">
            <v>-39000</v>
          </cell>
          <cell r="L778" t="str">
            <v>THB</v>
          </cell>
          <cell r="M778" t="str">
            <v>ค่าหัวลาก INV.3086604732,7434,4736,4739,4742,4805,</v>
          </cell>
        </row>
        <row r="779">
          <cell r="A779" t="str">
            <v>@01@</v>
          </cell>
          <cell r="B779" t="str">
            <v xml:space="preserve">ค่าหัวลาก </v>
          </cell>
          <cell r="C779" t="str">
            <v>SAM2008/0271</v>
          </cell>
          <cell r="D779" t="str">
            <v>0830032026</v>
          </cell>
          <cell r="E779" t="str">
            <v/>
          </cell>
          <cell r="F779" t="str">
            <v>KR</v>
          </cell>
          <cell r="G779" t="str">
            <v>31</v>
          </cell>
          <cell r="H779" t="str">
            <v/>
          </cell>
          <cell r="I779" t="str">
            <v>0934000403</v>
          </cell>
          <cell r="J779">
            <v>39780</v>
          </cell>
          <cell r="K779">
            <v>-8356</v>
          </cell>
          <cell r="L779" t="str">
            <v>THB</v>
          </cell>
          <cell r="M779" t="str">
            <v>ค่าหัวลาก INV.3086604732,7434,4736,4739,4742,4805,</v>
          </cell>
        </row>
        <row r="780">
          <cell r="A780" t="str">
            <v>@01@</v>
          </cell>
          <cell r="B780" t="str">
            <v xml:space="preserve">ค่าหัวลาก </v>
          </cell>
          <cell r="C780" t="str">
            <v>03031914</v>
          </cell>
          <cell r="D780" t="str">
            <v>0830032686</v>
          </cell>
          <cell r="E780" t="str">
            <v/>
          </cell>
          <cell r="F780" t="str">
            <v>KR</v>
          </cell>
          <cell r="G780" t="str">
            <v>31</v>
          </cell>
          <cell r="H780" t="str">
            <v/>
          </cell>
          <cell r="I780" t="str">
            <v>0934000406</v>
          </cell>
          <cell r="J780">
            <v>39780</v>
          </cell>
          <cell r="K780">
            <v>-11100</v>
          </cell>
          <cell r="L780" t="str">
            <v>THB</v>
          </cell>
          <cell r="M780" t="str">
            <v>ค่าหัวลาก INV.3086604740,4741</v>
          </cell>
        </row>
        <row r="781">
          <cell r="A781" t="str">
            <v>@01@</v>
          </cell>
          <cell r="B781" t="str">
            <v xml:space="preserve">ค่าหัวลาก </v>
          </cell>
          <cell r="C781" t="str">
            <v>03031914</v>
          </cell>
          <cell r="D781" t="str">
            <v>0830032686</v>
          </cell>
          <cell r="E781" t="str">
            <v/>
          </cell>
          <cell r="F781" t="str">
            <v>KR</v>
          </cell>
          <cell r="G781" t="str">
            <v>31</v>
          </cell>
          <cell r="H781" t="str">
            <v/>
          </cell>
          <cell r="I781" t="str">
            <v>0934000406</v>
          </cell>
          <cell r="J781">
            <v>39780</v>
          </cell>
          <cell r="K781">
            <v>-932.49</v>
          </cell>
          <cell r="L781" t="str">
            <v>THB</v>
          </cell>
          <cell r="M781" t="str">
            <v>ค่าหัวลาก INV.3086604740,4741</v>
          </cell>
        </row>
        <row r="782">
          <cell r="A782" t="str">
            <v>@01@</v>
          </cell>
          <cell r="B782" t="str">
            <v xml:space="preserve">ค่าหัวลาก </v>
          </cell>
          <cell r="C782" t="str">
            <v>03031915</v>
          </cell>
          <cell r="D782" t="str">
            <v>0830032687</v>
          </cell>
          <cell r="E782" t="str">
            <v/>
          </cell>
          <cell r="F782" t="str">
            <v>KR</v>
          </cell>
          <cell r="G782" t="str">
            <v>31</v>
          </cell>
          <cell r="H782" t="str">
            <v/>
          </cell>
          <cell r="I782" t="str">
            <v>0934000406</v>
          </cell>
          <cell r="J782">
            <v>39780</v>
          </cell>
          <cell r="K782">
            <v>-6600</v>
          </cell>
          <cell r="L782" t="str">
            <v>THB</v>
          </cell>
          <cell r="M782" t="str">
            <v>ค่าหัวลาก INV.3086604705</v>
          </cell>
        </row>
        <row r="783">
          <cell r="A783" t="str">
            <v>@01@</v>
          </cell>
          <cell r="B783" t="str">
            <v xml:space="preserve">ค่าหัวลาก </v>
          </cell>
          <cell r="C783" t="str">
            <v>03031915</v>
          </cell>
          <cell r="D783" t="str">
            <v>0830032687</v>
          </cell>
          <cell r="E783" t="str">
            <v/>
          </cell>
          <cell r="F783" t="str">
            <v>KR</v>
          </cell>
          <cell r="G783" t="str">
            <v>31</v>
          </cell>
          <cell r="H783" t="str">
            <v/>
          </cell>
          <cell r="I783" t="str">
            <v>0934000406</v>
          </cell>
          <cell r="J783">
            <v>39780</v>
          </cell>
          <cell r="K783">
            <v>-1097.99</v>
          </cell>
          <cell r="L783" t="str">
            <v>THB</v>
          </cell>
          <cell r="M783" t="str">
            <v>ค่าหัวลาก INV.3086604705</v>
          </cell>
        </row>
        <row r="784">
          <cell r="A784" t="str">
            <v>@01@</v>
          </cell>
          <cell r="B784" t="str">
            <v xml:space="preserve">ค่าหัวลาก </v>
          </cell>
          <cell r="C784" t="str">
            <v>TEO 084080</v>
          </cell>
          <cell r="D784" t="str">
            <v>0830032668</v>
          </cell>
          <cell r="E784" t="str">
            <v/>
          </cell>
          <cell r="F784" t="str">
            <v>KR</v>
          </cell>
          <cell r="G784" t="str">
            <v>31</v>
          </cell>
          <cell r="H784" t="str">
            <v/>
          </cell>
          <cell r="I784" t="str">
            <v>0934000405</v>
          </cell>
          <cell r="J784">
            <v>39781</v>
          </cell>
          <cell r="K784">
            <v>-1063</v>
          </cell>
          <cell r="L784" t="str">
            <v>THB</v>
          </cell>
          <cell r="M784" t="str">
            <v>ค่าหัวลาก INV.3086604658,4659</v>
          </cell>
        </row>
        <row r="785">
          <cell r="A785" t="str">
            <v>@01@</v>
          </cell>
          <cell r="B785" t="str">
            <v xml:space="preserve">ค่าหัวลาก </v>
          </cell>
          <cell r="C785" t="str">
            <v>TEO 084080</v>
          </cell>
          <cell r="D785" t="str">
            <v>0830032668</v>
          </cell>
          <cell r="E785" t="str">
            <v/>
          </cell>
          <cell r="F785" t="str">
            <v>KR</v>
          </cell>
          <cell r="G785" t="str">
            <v>31</v>
          </cell>
          <cell r="H785" t="str">
            <v/>
          </cell>
          <cell r="I785" t="str">
            <v>0934000405</v>
          </cell>
          <cell r="J785">
            <v>39781</v>
          </cell>
          <cell r="K785">
            <v>-2200</v>
          </cell>
          <cell r="L785" t="str">
            <v>THB</v>
          </cell>
          <cell r="M785" t="str">
            <v>ค่าหัวลาก INV.3086604658,4659</v>
          </cell>
        </row>
        <row r="786">
          <cell r="A786" t="str">
            <v>@01@</v>
          </cell>
          <cell r="B786" t="str">
            <v xml:space="preserve">ค่าหัวลาก </v>
          </cell>
          <cell r="C786" t="str">
            <v>TEO 084080</v>
          </cell>
          <cell r="D786" t="str">
            <v>0830032668</v>
          </cell>
          <cell r="E786" t="str">
            <v/>
          </cell>
          <cell r="F786" t="str">
            <v>KR</v>
          </cell>
          <cell r="G786" t="str">
            <v>31</v>
          </cell>
          <cell r="H786" t="str">
            <v/>
          </cell>
          <cell r="I786" t="str">
            <v>0934000405</v>
          </cell>
          <cell r="J786">
            <v>39781</v>
          </cell>
          <cell r="K786">
            <v>-200</v>
          </cell>
          <cell r="L786" t="str">
            <v>THB</v>
          </cell>
          <cell r="M786" t="str">
            <v>ค่าหัวลาก INV.3086604658,4659</v>
          </cell>
        </row>
        <row r="787">
          <cell r="A787" t="str">
            <v>@01@</v>
          </cell>
          <cell r="B787" t="str">
            <v xml:space="preserve">ค่าหัวลาก </v>
          </cell>
          <cell r="C787" t="str">
            <v>TEO 084081</v>
          </cell>
          <cell r="D787" t="str">
            <v>0830032670</v>
          </cell>
          <cell r="E787" t="str">
            <v/>
          </cell>
          <cell r="F787" t="str">
            <v>KR</v>
          </cell>
          <cell r="G787" t="str">
            <v>31</v>
          </cell>
          <cell r="H787" t="str">
            <v/>
          </cell>
          <cell r="I787" t="str">
            <v>0934000405</v>
          </cell>
          <cell r="J787">
            <v>39781</v>
          </cell>
          <cell r="K787">
            <v>-1063</v>
          </cell>
          <cell r="L787" t="str">
            <v>THB</v>
          </cell>
          <cell r="M787" t="str">
            <v>ค่าหัวลาก INV.3086604641</v>
          </cell>
        </row>
        <row r="788">
          <cell r="A788" t="str">
            <v>@01@</v>
          </cell>
          <cell r="B788" t="str">
            <v xml:space="preserve">ค่าหัวลาก </v>
          </cell>
          <cell r="C788" t="str">
            <v>TEO 084081</v>
          </cell>
          <cell r="D788" t="str">
            <v>0830032670</v>
          </cell>
          <cell r="E788" t="str">
            <v/>
          </cell>
          <cell r="F788" t="str">
            <v>KR</v>
          </cell>
          <cell r="G788" t="str">
            <v>31</v>
          </cell>
          <cell r="H788" t="str">
            <v/>
          </cell>
          <cell r="I788" t="str">
            <v>0934000405</v>
          </cell>
          <cell r="J788">
            <v>39781</v>
          </cell>
          <cell r="K788">
            <v>-2200</v>
          </cell>
          <cell r="L788" t="str">
            <v>THB</v>
          </cell>
          <cell r="M788" t="str">
            <v>ค่าหัวลาก INV.3086604641</v>
          </cell>
        </row>
        <row r="789">
          <cell r="A789" t="str">
            <v>@01@</v>
          </cell>
          <cell r="B789" t="str">
            <v xml:space="preserve">ค่าหัวลาก </v>
          </cell>
          <cell r="C789" t="str">
            <v>TEO 084081</v>
          </cell>
          <cell r="D789" t="str">
            <v>0830032670</v>
          </cell>
          <cell r="E789" t="str">
            <v/>
          </cell>
          <cell r="F789" t="str">
            <v>KR</v>
          </cell>
          <cell r="G789" t="str">
            <v>31</v>
          </cell>
          <cell r="H789" t="str">
            <v/>
          </cell>
          <cell r="I789" t="str">
            <v>0934000405</v>
          </cell>
          <cell r="J789">
            <v>39781</v>
          </cell>
          <cell r="K789">
            <v>-200</v>
          </cell>
          <cell r="L789" t="str">
            <v>THB</v>
          </cell>
          <cell r="M789" t="str">
            <v>ค่าหัวลาก INV.3086604641</v>
          </cell>
        </row>
        <row r="790">
          <cell r="A790" t="str">
            <v>@01@</v>
          </cell>
          <cell r="B790" t="str">
            <v xml:space="preserve">ค่าหัวลาก </v>
          </cell>
          <cell r="C790" t="str">
            <v>TEO 084082</v>
          </cell>
          <cell r="D790" t="str">
            <v>0830032672</v>
          </cell>
          <cell r="E790" t="str">
            <v/>
          </cell>
          <cell r="F790" t="str">
            <v>KR</v>
          </cell>
          <cell r="G790" t="str">
            <v>31</v>
          </cell>
          <cell r="H790" t="str">
            <v/>
          </cell>
          <cell r="I790" t="str">
            <v>0934000405</v>
          </cell>
          <cell r="J790">
            <v>39781</v>
          </cell>
          <cell r="K790">
            <v>-1063</v>
          </cell>
          <cell r="L790" t="str">
            <v>THB</v>
          </cell>
          <cell r="M790" t="str">
            <v>ค่าหัวลาก INV.3086604660,4662</v>
          </cell>
        </row>
        <row r="791">
          <cell r="A791" t="str">
            <v>@01@</v>
          </cell>
          <cell r="B791" t="str">
            <v xml:space="preserve">ค่าหัวลาก </v>
          </cell>
          <cell r="C791" t="str">
            <v>TEO 084082</v>
          </cell>
          <cell r="D791" t="str">
            <v>0830032672</v>
          </cell>
          <cell r="E791" t="str">
            <v/>
          </cell>
          <cell r="F791" t="str">
            <v>KR</v>
          </cell>
          <cell r="G791" t="str">
            <v>31</v>
          </cell>
          <cell r="H791" t="str">
            <v/>
          </cell>
          <cell r="I791" t="str">
            <v>0934000405</v>
          </cell>
          <cell r="J791">
            <v>39781</v>
          </cell>
          <cell r="K791">
            <v>-2200</v>
          </cell>
          <cell r="L791" t="str">
            <v>THB</v>
          </cell>
          <cell r="M791" t="str">
            <v>ค่าหัวลาก INV.3086604660,4662</v>
          </cell>
        </row>
        <row r="792">
          <cell r="A792" t="str">
            <v>@01@</v>
          </cell>
          <cell r="B792" t="str">
            <v xml:space="preserve">ค่าหัวลาก </v>
          </cell>
          <cell r="C792" t="str">
            <v>TEO 084082</v>
          </cell>
          <cell r="D792" t="str">
            <v>0830032672</v>
          </cell>
          <cell r="E792" t="str">
            <v/>
          </cell>
          <cell r="F792" t="str">
            <v>KR</v>
          </cell>
          <cell r="G792" t="str">
            <v>31</v>
          </cell>
          <cell r="H792" t="str">
            <v/>
          </cell>
          <cell r="I792" t="str">
            <v>0934000405</v>
          </cell>
          <cell r="J792">
            <v>39781</v>
          </cell>
          <cell r="K792">
            <v>-200</v>
          </cell>
          <cell r="L792" t="str">
            <v>THB</v>
          </cell>
          <cell r="M792" t="str">
            <v>ค่าหัวลาก INV.3086604660,4662</v>
          </cell>
        </row>
        <row r="793">
          <cell r="A793" t="str">
            <v>@01@</v>
          </cell>
          <cell r="B793" t="str">
            <v xml:space="preserve">ค่าหัวลาก </v>
          </cell>
          <cell r="C793" t="str">
            <v>TEO 084083</v>
          </cell>
          <cell r="D793" t="str">
            <v>0830032674</v>
          </cell>
          <cell r="E793" t="str">
            <v/>
          </cell>
          <cell r="F793" t="str">
            <v>KR</v>
          </cell>
          <cell r="G793" t="str">
            <v>31</v>
          </cell>
          <cell r="H793" t="str">
            <v/>
          </cell>
          <cell r="I793" t="str">
            <v>0934000405</v>
          </cell>
          <cell r="J793">
            <v>39781</v>
          </cell>
          <cell r="K793">
            <v>-2126</v>
          </cell>
          <cell r="L793" t="str">
            <v>THB</v>
          </cell>
          <cell r="M793" t="str">
            <v>ค่าหัวลาก INV.3086604683,4673,4672,4674</v>
          </cell>
        </row>
        <row r="794">
          <cell r="A794" t="str">
            <v>@01@</v>
          </cell>
          <cell r="B794" t="str">
            <v xml:space="preserve">ค่าหัวลาก </v>
          </cell>
          <cell r="C794" t="str">
            <v>TEO 084083</v>
          </cell>
          <cell r="D794" t="str">
            <v>0830032674</v>
          </cell>
          <cell r="E794" t="str">
            <v/>
          </cell>
          <cell r="F794" t="str">
            <v>KR</v>
          </cell>
          <cell r="G794" t="str">
            <v>31</v>
          </cell>
          <cell r="H794" t="str">
            <v/>
          </cell>
          <cell r="I794" t="str">
            <v>0934000405</v>
          </cell>
          <cell r="J794">
            <v>39781</v>
          </cell>
          <cell r="K794">
            <v>-4400</v>
          </cell>
          <cell r="L794" t="str">
            <v>THB</v>
          </cell>
          <cell r="M794" t="str">
            <v>ค่าหัวลาก INV.3086604683,4673,4672,4674</v>
          </cell>
        </row>
        <row r="795">
          <cell r="A795" t="str">
            <v>@01@</v>
          </cell>
          <cell r="B795" t="str">
            <v xml:space="preserve">ค่าหัวลาก </v>
          </cell>
          <cell r="C795" t="str">
            <v>TEO 084083</v>
          </cell>
          <cell r="D795" t="str">
            <v>0830032674</v>
          </cell>
          <cell r="E795" t="str">
            <v/>
          </cell>
          <cell r="F795" t="str">
            <v>KR</v>
          </cell>
          <cell r="G795" t="str">
            <v>31</v>
          </cell>
          <cell r="H795" t="str">
            <v/>
          </cell>
          <cell r="I795" t="str">
            <v>0934000405</v>
          </cell>
          <cell r="J795">
            <v>39781</v>
          </cell>
          <cell r="K795">
            <v>-400</v>
          </cell>
          <cell r="L795" t="str">
            <v>THB</v>
          </cell>
          <cell r="M795" t="str">
            <v>ค่าหัวลาก INV.3086604683,4673,4672,4674</v>
          </cell>
        </row>
        <row r="796">
          <cell r="A796" t="str">
            <v>@01@</v>
          </cell>
          <cell r="B796" t="str">
            <v xml:space="preserve">ค่าหัวลาก </v>
          </cell>
          <cell r="C796" t="str">
            <v>TEO 084093</v>
          </cell>
          <cell r="D796" t="str">
            <v>0830032677</v>
          </cell>
          <cell r="E796" t="str">
            <v/>
          </cell>
          <cell r="F796" t="str">
            <v>KR</v>
          </cell>
          <cell r="G796" t="str">
            <v>31</v>
          </cell>
          <cell r="H796" t="str">
            <v/>
          </cell>
          <cell r="I796" t="str">
            <v>0934000405</v>
          </cell>
          <cell r="J796">
            <v>39781</v>
          </cell>
          <cell r="K796">
            <v>-635</v>
          </cell>
          <cell r="L796" t="str">
            <v>THB</v>
          </cell>
          <cell r="M796" t="str">
            <v>ค่าหัวลาก INV.3086604637</v>
          </cell>
        </row>
        <row r="797">
          <cell r="A797" t="str">
            <v>@01@</v>
          </cell>
          <cell r="B797" t="str">
            <v xml:space="preserve">ค่าหัวลาก </v>
          </cell>
          <cell r="C797" t="str">
            <v>TEO 084093</v>
          </cell>
          <cell r="D797" t="str">
            <v>0830032677</v>
          </cell>
          <cell r="E797" t="str">
            <v/>
          </cell>
          <cell r="F797" t="str">
            <v>KR</v>
          </cell>
          <cell r="G797" t="str">
            <v>31</v>
          </cell>
          <cell r="H797" t="str">
            <v/>
          </cell>
          <cell r="I797" t="str">
            <v>0934000405</v>
          </cell>
          <cell r="J797">
            <v>39781</v>
          </cell>
          <cell r="K797">
            <v>-1850</v>
          </cell>
          <cell r="L797" t="str">
            <v>THB</v>
          </cell>
          <cell r="M797" t="str">
            <v>ค่าหัวลาก INV.3086604637</v>
          </cell>
        </row>
        <row r="798">
          <cell r="A798" t="str">
            <v>@01@</v>
          </cell>
          <cell r="B798" t="str">
            <v xml:space="preserve">ค่าหัวลาก </v>
          </cell>
          <cell r="C798" t="str">
            <v>TEO 084093</v>
          </cell>
          <cell r="D798" t="str">
            <v>0830032677</v>
          </cell>
          <cell r="E798" t="str">
            <v/>
          </cell>
          <cell r="F798" t="str">
            <v>KR</v>
          </cell>
          <cell r="G798" t="str">
            <v>31</v>
          </cell>
          <cell r="H798" t="str">
            <v/>
          </cell>
          <cell r="I798" t="str">
            <v>0934000405</v>
          </cell>
          <cell r="J798">
            <v>39781</v>
          </cell>
          <cell r="K798">
            <v>-200</v>
          </cell>
          <cell r="L798" t="str">
            <v>THB</v>
          </cell>
          <cell r="M798" t="str">
            <v>ค่าหัวลาก INV.3086604637</v>
          </cell>
        </row>
        <row r="799">
          <cell r="A799" t="str">
            <v>@01@</v>
          </cell>
          <cell r="B799" t="str">
            <v xml:space="preserve">ค่าหัวลาก </v>
          </cell>
          <cell r="C799" t="str">
            <v>TEO 084111</v>
          </cell>
          <cell r="D799" t="str">
            <v>0830032679</v>
          </cell>
          <cell r="E799" t="str">
            <v/>
          </cell>
          <cell r="F799" t="str">
            <v>KR</v>
          </cell>
          <cell r="G799" t="str">
            <v>31</v>
          </cell>
          <cell r="H799" t="str">
            <v/>
          </cell>
          <cell r="I799" t="str">
            <v>0934000405</v>
          </cell>
          <cell r="J799">
            <v>39781</v>
          </cell>
          <cell r="K799">
            <v>-1865</v>
          </cell>
          <cell r="L799" t="str">
            <v>THB</v>
          </cell>
          <cell r="M799" t="str">
            <v>ค่าหัวลาก INV.3086604670,4679</v>
          </cell>
        </row>
        <row r="800">
          <cell r="A800" t="str">
            <v>@01@</v>
          </cell>
          <cell r="B800" t="str">
            <v xml:space="preserve">ค่าหัวลาก </v>
          </cell>
          <cell r="C800" t="str">
            <v>TEO 084111</v>
          </cell>
          <cell r="D800" t="str">
            <v>0830032679</v>
          </cell>
          <cell r="E800" t="str">
            <v/>
          </cell>
          <cell r="F800" t="str">
            <v>KR</v>
          </cell>
          <cell r="G800" t="str">
            <v>31</v>
          </cell>
          <cell r="H800" t="str">
            <v/>
          </cell>
          <cell r="I800" t="str">
            <v>0934000405</v>
          </cell>
          <cell r="J800">
            <v>39781</v>
          </cell>
          <cell r="K800">
            <v>-4400</v>
          </cell>
          <cell r="L800" t="str">
            <v>THB</v>
          </cell>
          <cell r="M800" t="str">
            <v>ค่าหัวลาก INV.3086604670,4679</v>
          </cell>
        </row>
        <row r="801">
          <cell r="A801" t="str">
            <v>@01@</v>
          </cell>
          <cell r="B801" t="str">
            <v xml:space="preserve">ค่าหัวลาก </v>
          </cell>
          <cell r="C801" t="str">
            <v>TEO 084111</v>
          </cell>
          <cell r="D801" t="str">
            <v>0830032679</v>
          </cell>
          <cell r="E801" t="str">
            <v/>
          </cell>
          <cell r="F801" t="str">
            <v>KR</v>
          </cell>
          <cell r="G801" t="str">
            <v>31</v>
          </cell>
          <cell r="H801" t="str">
            <v/>
          </cell>
          <cell r="I801" t="str">
            <v>0934000405</v>
          </cell>
          <cell r="J801">
            <v>39781</v>
          </cell>
          <cell r="K801">
            <v>-400</v>
          </cell>
          <cell r="L801" t="str">
            <v>THB</v>
          </cell>
          <cell r="M801" t="str">
            <v>ค่าหัวลาก INV.3086604670,4679</v>
          </cell>
        </row>
        <row r="802">
          <cell r="A802" t="str">
            <v>@01@</v>
          </cell>
          <cell r="B802" t="str">
            <v xml:space="preserve">ค่าหัวลาก </v>
          </cell>
          <cell r="C802" t="str">
            <v>TEO 084118</v>
          </cell>
          <cell r="D802" t="str">
            <v>0830032684</v>
          </cell>
          <cell r="E802" t="str">
            <v/>
          </cell>
          <cell r="F802" t="str">
            <v>KR</v>
          </cell>
          <cell r="G802" t="str">
            <v>31</v>
          </cell>
          <cell r="H802" t="str">
            <v/>
          </cell>
          <cell r="I802" t="str">
            <v>0934000405</v>
          </cell>
          <cell r="J802">
            <v>39781</v>
          </cell>
          <cell r="K802">
            <v>-1063</v>
          </cell>
          <cell r="L802" t="str">
            <v>THB</v>
          </cell>
          <cell r="M802" t="str">
            <v>ค่าหัวลาก INV.3086604783,4781</v>
          </cell>
        </row>
        <row r="803">
          <cell r="A803" t="str">
            <v>@01@</v>
          </cell>
          <cell r="B803" t="str">
            <v xml:space="preserve">ค่าหัวลาก </v>
          </cell>
          <cell r="C803" t="str">
            <v>TEO 084118</v>
          </cell>
          <cell r="D803" t="str">
            <v>0830032684</v>
          </cell>
          <cell r="E803" t="str">
            <v/>
          </cell>
          <cell r="F803" t="str">
            <v>KR</v>
          </cell>
          <cell r="G803" t="str">
            <v>31</v>
          </cell>
          <cell r="H803" t="str">
            <v/>
          </cell>
          <cell r="I803" t="str">
            <v>0934000405</v>
          </cell>
          <cell r="J803">
            <v>39781</v>
          </cell>
          <cell r="K803">
            <v>-2200</v>
          </cell>
          <cell r="L803" t="str">
            <v>THB</v>
          </cell>
          <cell r="M803" t="str">
            <v>ค่าหัวลาก INV.3086604783,4781</v>
          </cell>
        </row>
        <row r="804">
          <cell r="A804" t="str">
            <v>@01@</v>
          </cell>
          <cell r="B804" t="str">
            <v xml:space="preserve">ค่าหัวลาก </v>
          </cell>
          <cell r="C804" t="str">
            <v>TEO 084118</v>
          </cell>
          <cell r="D804" t="str">
            <v>0830032684</v>
          </cell>
          <cell r="E804" t="str">
            <v/>
          </cell>
          <cell r="F804" t="str">
            <v>KR</v>
          </cell>
          <cell r="G804" t="str">
            <v>31</v>
          </cell>
          <cell r="H804" t="str">
            <v/>
          </cell>
          <cell r="I804" t="str">
            <v>0934000405</v>
          </cell>
          <cell r="J804">
            <v>39781</v>
          </cell>
          <cell r="K804">
            <v>-200</v>
          </cell>
          <cell r="L804" t="str">
            <v>THB</v>
          </cell>
          <cell r="M804" t="str">
            <v>ค่าหัวลาก INV.3086604783,4781</v>
          </cell>
        </row>
        <row r="805">
          <cell r="A805" t="str">
            <v>@01@</v>
          </cell>
          <cell r="B805" t="str">
            <v xml:space="preserve">ค่าหัวลาก </v>
          </cell>
          <cell r="C805" t="str">
            <v>16158</v>
          </cell>
          <cell r="D805" t="str">
            <v>0830032045</v>
          </cell>
          <cell r="E805" t="str">
            <v/>
          </cell>
          <cell r="F805" t="str">
            <v>KR</v>
          </cell>
          <cell r="G805" t="str">
            <v>31</v>
          </cell>
          <cell r="H805" t="str">
            <v/>
          </cell>
          <cell r="I805" t="str">
            <v>0934000408</v>
          </cell>
          <cell r="J805">
            <v>39781</v>
          </cell>
          <cell r="K805">
            <v>-3800</v>
          </cell>
          <cell r="L805" t="str">
            <v>THB</v>
          </cell>
          <cell r="M805" t="str">
            <v>ค่าหัวลาก INV.3086604731</v>
          </cell>
        </row>
        <row r="806">
          <cell r="A806" t="str">
            <v>@01@</v>
          </cell>
          <cell r="B806" t="str">
            <v xml:space="preserve">ค่าหัวลาก </v>
          </cell>
          <cell r="C806" t="str">
            <v>16158</v>
          </cell>
          <cell r="D806" t="str">
            <v>0830032045</v>
          </cell>
          <cell r="E806" t="str">
            <v/>
          </cell>
          <cell r="F806" t="str">
            <v>KR</v>
          </cell>
          <cell r="G806" t="str">
            <v>31</v>
          </cell>
          <cell r="H806" t="str">
            <v/>
          </cell>
          <cell r="I806" t="str">
            <v>0934000408</v>
          </cell>
          <cell r="J806">
            <v>39781</v>
          </cell>
          <cell r="K806">
            <v>-670</v>
          </cell>
          <cell r="L806" t="str">
            <v>THB</v>
          </cell>
          <cell r="M806" t="str">
            <v>ค่าหัวลาก INV.3086604731</v>
          </cell>
        </row>
        <row r="807">
          <cell r="A807" t="str">
            <v>@01@</v>
          </cell>
          <cell r="B807" t="str">
            <v xml:space="preserve">ค่าหัวลาก </v>
          </cell>
          <cell r="C807" t="str">
            <v>16167</v>
          </cell>
          <cell r="D807" t="str">
            <v>0830032047</v>
          </cell>
          <cell r="E807" t="str">
            <v/>
          </cell>
          <cell r="F807" t="str">
            <v>KR</v>
          </cell>
          <cell r="G807" t="str">
            <v>31</v>
          </cell>
          <cell r="H807" t="str">
            <v/>
          </cell>
          <cell r="I807" t="str">
            <v>0934000408</v>
          </cell>
          <cell r="J807">
            <v>39781</v>
          </cell>
          <cell r="K807">
            <v>-23600</v>
          </cell>
          <cell r="L807" t="str">
            <v>THB</v>
          </cell>
          <cell r="M807" t="str">
            <v>ค่าหัวลาก INV.3086604715,4693,4723</v>
          </cell>
        </row>
        <row r="808">
          <cell r="A808" t="str">
            <v>@01@</v>
          </cell>
          <cell r="B808" t="str">
            <v xml:space="preserve">ค่าหัวลาก </v>
          </cell>
          <cell r="C808" t="str">
            <v>16167</v>
          </cell>
          <cell r="D808" t="str">
            <v>0830032047</v>
          </cell>
          <cell r="E808" t="str">
            <v/>
          </cell>
          <cell r="F808" t="str">
            <v>KR</v>
          </cell>
          <cell r="G808" t="str">
            <v>31</v>
          </cell>
          <cell r="H808" t="str">
            <v/>
          </cell>
          <cell r="I808" t="str">
            <v>0934000408</v>
          </cell>
          <cell r="J808">
            <v>39781</v>
          </cell>
          <cell r="K808">
            <v>-4151.5</v>
          </cell>
          <cell r="L808" t="str">
            <v>THB</v>
          </cell>
          <cell r="M808" t="str">
            <v>ค่าหัวลาก INV.3086604715,4693,4723</v>
          </cell>
        </row>
        <row r="809">
          <cell r="A809" t="str">
            <v>@01@</v>
          </cell>
          <cell r="B809" t="str">
            <v xml:space="preserve">ค่าหัวลาก </v>
          </cell>
          <cell r="C809" t="str">
            <v>EXS 084491</v>
          </cell>
          <cell r="D809" t="str">
            <v>0830032009</v>
          </cell>
          <cell r="E809" t="str">
            <v/>
          </cell>
          <cell r="F809" t="str">
            <v>KR</v>
          </cell>
          <cell r="G809" t="str">
            <v>31</v>
          </cell>
          <cell r="H809" t="str">
            <v/>
          </cell>
          <cell r="I809" t="str">
            <v>0934000409</v>
          </cell>
          <cell r="J809">
            <v>39781</v>
          </cell>
          <cell r="K809">
            <v>-932.5</v>
          </cell>
          <cell r="L809" t="str">
            <v>THB</v>
          </cell>
          <cell r="M809" t="str">
            <v>ค่าหัวลาก INV.3086604687</v>
          </cell>
        </row>
        <row r="810">
          <cell r="A810" t="str">
            <v>@01@</v>
          </cell>
          <cell r="B810" t="str">
            <v xml:space="preserve">ค่าหัวลาก </v>
          </cell>
          <cell r="C810" t="str">
            <v>EXS 084492</v>
          </cell>
          <cell r="D810" t="str">
            <v>0830032010</v>
          </cell>
          <cell r="E810" t="str">
            <v/>
          </cell>
          <cell r="F810" t="str">
            <v>KR</v>
          </cell>
          <cell r="G810" t="str">
            <v>31</v>
          </cell>
          <cell r="H810" t="str">
            <v/>
          </cell>
          <cell r="I810" t="str">
            <v>0934000409</v>
          </cell>
          <cell r="J810">
            <v>39781</v>
          </cell>
          <cell r="K810">
            <v>-932.5</v>
          </cell>
          <cell r="L810" t="str">
            <v>THB</v>
          </cell>
          <cell r="M810" t="str">
            <v>ค่าหัวลาก INV.3086604704</v>
          </cell>
        </row>
        <row r="811">
          <cell r="A811" t="str">
            <v>@01@</v>
          </cell>
          <cell r="B811" t="str">
            <v xml:space="preserve">ค่าหัวลาก </v>
          </cell>
          <cell r="C811" t="str">
            <v>03032054</v>
          </cell>
          <cell r="D811" t="str">
            <v>0830032688</v>
          </cell>
          <cell r="E811" t="str">
            <v/>
          </cell>
          <cell r="F811" t="str">
            <v>KR</v>
          </cell>
          <cell r="G811" t="str">
            <v>31</v>
          </cell>
          <cell r="H811" t="str">
            <v/>
          </cell>
          <cell r="I811" t="str">
            <v>0934000406</v>
          </cell>
          <cell r="J811">
            <v>39784</v>
          </cell>
          <cell r="K811">
            <v>-13200</v>
          </cell>
          <cell r="L811" t="str">
            <v>THB</v>
          </cell>
          <cell r="M811" t="str">
            <v>ค่าหัวลาก INV.3086604763</v>
          </cell>
        </row>
        <row r="812">
          <cell r="A812" t="str">
            <v>@01@</v>
          </cell>
          <cell r="B812" t="str">
            <v xml:space="preserve">ค่าหัวลาก </v>
          </cell>
          <cell r="C812" t="str">
            <v>03032054</v>
          </cell>
          <cell r="D812" t="str">
            <v>0830032688</v>
          </cell>
          <cell r="E812" t="str">
            <v/>
          </cell>
          <cell r="F812" t="str">
            <v>KR</v>
          </cell>
          <cell r="G812" t="str">
            <v>31</v>
          </cell>
          <cell r="H812" t="str">
            <v/>
          </cell>
          <cell r="I812" t="str">
            <v>0934000406</v>
          </cell>
          <cell r="J812">
            <v>39784</v>
          </cell>
          <cell r="K812">
            <v>-1864.99</v>
          </cell>
          <cell r="L812" t="str">
            <v>THB</v>
          </cell>
          <cell r="M812" t="str">
            <v>ค่าหัวลาก INV.3086604763</v>
          </cell>
        </row>
        <row r="813">
          <cell r="A813" t="str">
            <v>@01@</v>
          </cell>
          <cell r="B813" t="str">
            <v xml:space="preserve">ค่าหัวลาก </v>
          </cell>
          <cell r="C813" t="str">
            <v>03032055</v>
          </cell>
          <cell r="D813" t="str">
            <v>0830032689</v>
          </cell>
          <cell r="E813" t="str">
            <v/>
          </cell>
          <cell r="F813" t="str">
            <v>KR</v>
          </cell>
          <cell r="G813" t="str">
            <v>31</v>
          </cell>
          <cell r="H813" t="str">
            <v/>
          </cell>
          <cell r="I813" t="str">
            <v>0934000406</v>
          </cell>
          <cell r="J813">
            <v>39784</v>
          </cell>
          <cell r="K813">
            <v>-7000</v>
          </cell>
          <cell r="L813" t="str">
            <v>THB</v>
          </cell>
          <cell r="M813" t="str">
            <v>ค่าหัวลาก INV.3086604724</v>
          </cell>
        </row>
        <row r="814">
          <cell r="A814" t="str">
            <v>@01@</v>
          </cell>
          <cell r="B814" t="str">
            <v xml:space="preserve">ค่าหัวลาก </v>
          </cell>
          <cell r="C814" t="str">
            <v>03032055</v>
          </cell>
          <cell r="D814" t="str">
            <v>0830032689</v>
          </cell>
          <cell r="E814" t="str">
            <v/>
          </cell>
          <cell r="F814" t="str">
            <v>KR</v>
          </cell>
          <cell r="G814" t="str">
            <v>31</v>
          </cell>
          <cell r="H814" t="str">
            <v/>
          </cell>
          <cell r="I814" t="str">
            <v>0934000406</v>
          </cell>
          <cell r="J814">
            <v>39784</v>
          </cell>
          <cell r="K814">
            <v>-681.3</v>
          </cell>
          <cell r="L814" t="str">
            <v>THB</v>
          </cell>
          <cell r="M814" t="str">
            <v>ค่าหัวลาก INV.3086604724</v>
          </cell>
        </row>
        <row r="815">
          <cell r="A815" t="str">
            <v>@01@</v>
          </cell>
          <cell r="B815" t="str">
            <v xml:space="preserve">ค่าหัวลาก </v>
          </cell>
          <cell r="C815" t="str">
            <v>03032056</v>
          </cell>
          <cell r="D815" t="str">
            <v>0830032690</v>
          </cell>
          <cell r="E815" t="str">
            <v/>
          </cell>
          <cell r="F815" t="str">
            <v>KR</v>
          </cell>
          <cell r="G815" t="str">
            <v>31</v>
          </cell>
          <cell r="H815" t="str">
            <v/>
          </cell>
          <cell r="I815" t="str">
            <v>0934000406</v>
          </cell>
          <cell r="J815">
            <v>39784</v>
          </cell>
          <cell r="K815">
            <v>-6600</v>
          </cell>
          <cell r="L815" t="str">
            <v>THB</v>
          </cell>
          <cell r="M815" t="str">
            <v>ค่าหัวลาก INV.3086604756,4759</v>
          </cell>
        </row>
        <row r="816">
          <cell r="A816" t="str">
            <v>@01@</v>
          </cell>
          <cell r="B816" t="str">
            <v xml:space="preserve">ค่าหัวลาก </v>
          </cell>
          <cell r="C816" t="str">
            <v>03032056</v>
          </cell>
          <cell r="D816" t="str">
            <v>0830032690</v>
          </cell>
          <cell r="E816" t="str">
            <v/>
          </cell>
          <cell r="F816" t="str">
            <v>KR</v>
          </cell>
          <cell r="G816" t="str">
            <v>31</v>
          </cell>
          <cell r="H816" t="str">
            <v/>
          </cell>
          <cell r="I816" t="str">
            <v>0934000406</v>
          </cell>
          <cell r="J816">
            <v>39784</v>
          </cell>
          <cell r="K816">
            <v>-664.99</v>
          </cell>
          <cell r="L816" t="str">
            <v>THB</v>
          </cell>
          <cell r="M816" t="str">
            <v>ค่าหัวลาก INV.3086604756,4759</v>
          </cell>
        </row>
        <row r="817">
          <cell r="A817" t="str">
            <v>@01@</v>
          </cell>
          <cell r="B817" t="str">
            <v xml:space="preserve">ค่าหัวลาก </v>
          </cell>
          <cell r="C817" t="str">
            <v>03032057</v>
          </cell>
          <cell r="D817" t="str">
            <v>0830032691</v>
          </cell>
          <cell r="E817" t="str">
            <v/>
          </cell>
          <cell r="F817" t="str">
            <v>KR</v>
          </cell>
          <cell r="G817" t="str">
            <v>31</v>
          </cell>
          <cell r="H817" t="str">
            <v>V7</v>
          </cell>
          <cell r="I817" t="str">
            <v>0934000406</v>
          </cell>
          <cell r="J817">
            <v>39784</v>
          </cell>
          <cell r="K817">
            <v>-932.49</v>
          </cell>
          <cell r="L817" t="str">
            <v>THB</v>
          </cell>
          <cell r="M817" t="str">
            <v>ค่าหัวลาก INV.3086604735</v>
          </cell>
        </row>
        <row r="818">
          <cell r="A818" t="str">
            <v>@01@</v>
          </cell>
          <cell r="B818" t="str">
            <v xml:space="preserve">ค่าหัวลาก </v>
          </cell>
          <cell r="C818" t="str">
            <v>03032058</v>
          </cell>
          <cell r="D818" t="str">
            <v>0830032692</v>
          </cell>
          <cell r="E818" t="str">
            <v/>
          </cell>
          <cell r="F818" t="str">
            <v>KR</v>
          </cell>
          <cell r="G818" t="str">
            <v>31</v>
          </cell>
          <cell r="H818" t="str">
            <v/>
          </cell>
          <cell r="I818" t="str">
            <v>0934000406</v>
          </cell>
          <cell r="J818">
            <v>39784</v>
          </cell>
          <cell r="K818">
            <v>-13200</v>
          </cell>
          <cell r="L818" t="str">
            <v>THB</v>
          </cell>
          <cell r="M818" t="str">
            <v>ค่าหัวลาก INV.3086604755</v>
          </cell>
        </row>
        <row r="819">
          <cell r="A819" t="str">
            <v>@01@</v>
          </cell>
          <cell r="B819" t="str">
            <v xml:space="preserve">ค่าหัวลาก </v>
          </cell>
          <cell r="C819" t="str">
            <v>03032058</v>
          </cell>
          <cell r="D819" t="str">
            <v>0830032692</v>
          </cell>
          <cell r="E819" t="str">
            <v/>
          </cell>
          <cell r="F819" t="str">
            <v>KR</v>
          </cell>
          <cell r="G819" t="str">
            <v>31</v>
          </cell>
          <cell r="H819" t="str">
            <v/>
          </cell>
          <cell r="I819" t="str">
            <v>0934000406</v>
          </cell>
          <cell r="J819">
            <v>39784</v>
          </cell>
          <cell r="K819">
            <v>-1864.99</v>
          </cell>
          <cell r="L819" t="str">
            <v>THB</v>
          </cell>
          <cell r="M819" t="str">
            <v>ค่าหัวลาก INV.3086604755</v>
          </cell>
        </row>
        <row r="820">
          <cell r="A820" t="str">
            <v>@01@</v>
          </cell>
          <cell r="B820" t="str">
            <v xml:space="preserve">ค่าหัวลาก </v>
          </cell>
          <cell r="C820" t="str">
            <v>03032059</v>
          </cell>
          <cell r="D820" t="str">
            <v>0830032693</v>
          </cell>
          <cell r="E820" t="str">
            <v/>
          </cell>
          <cell r="F820" t="str">
            <v>KR</v>
          </cell>
          <cell r="G820" t="str">
            <v>31</v>
          </cell>
          <cell r="H820" t="str">
            <v/>
          </cell>
          <cell r="I820" t="str">
            <v>0934000406</v>
          </cell>
          <cell r="J820">
            <v>39784</v>
          </cell>
          <cell r="K820">
            <v>-19800</v>
          </cell>
          <cell r="L820" t="str">
            <v>THB</v>
          </cell>
          <cell r="M820" t="str">
            <v>ค่าหัวลาก INV.3086604747</v>
          </cell>
        </row>
        <row r="821">
          <cell r="A821" t="str">
            <v>@01@</v>
          </cell>
          <cell r="B821" t="str">
            <v xml:space="preserve">ค่าหัวลาก </v>
          </cell>
          <cell r="C821" t="str">
            <v>03032059</v>
          </cell>
          <cell r="D821" t="str">
            <v>0830032693</v>
          </cell>
          <cell r="E821" t="str">
            <v/>
          </cell>
          <cell r="F821" t="str">
            <v>KR</v>
          </cell>
          <cell r="G821" t="str">
            <v>31</v>
          </cell>
          <cell r="H821" t="str">
            <v/>
          </cell>
          <cell r="I821" t="str">
            <v>0934000406</v>
          </cell>
          <cell r="J821">
            <v>39784</v>
          </cell>
          <cell r="K821">
            <v>-2797.48</v>
          </cell>
          <cell r="L821" t="str">
            <v>THB</v>
          </cell>
          <cell r="M821" t="str">
            <v>ค่าหัวลาก INV.3086604747</v>
          </cell>
        </row>
        <row r="822">
          <cell r="A822" t="str">
            <v>@01@</v>
          </cell>
          <cell r="B822" t="str">
            <v xml:space="preserve">ค่าหัวลาก </v>
          </cell>
          <cell r="C822" t="str">
            <v>03032060</v>
          </cell>
          <cell r="D822" t="str">
            <v>0830032694</v>
          </cell>
          <cell r="E822" t="str">
            <v/>
          </cell>
          <cell r="F822" t="str">
            <v>KR</v>
          </cell>
          <cell r="G822" t="str">
            <v>31</v>
          </cell>
          <cell r="H822" t="str">
            <v/>
          </cell>
          <cell r="I822" t="str">
            <v>0934000406</v>
          </cell>
          <cell r="J822">
            <v>39784</v>
          </cell>
          <cell r="K822">
            <v>-6600</v>
          </cell>
          <cell r="L822" t="str">
            <v>THB</v>
          </cell>
          <cell r="M822" t="str">
            <v>ค่าหัวลาก INV.3086604773</v>
          </cell>
        </row>
        <row r="823">
          <cell r="A823" t="str">
            <v>@01@</v>
          </cell>
          <cell r="B823" t="str">
            <v xml:space="preserve">ค่าหัวลาก </v>
          </cell>
          <cell r="C823" t="str">
            <v>03032060</v>
          </cell>
          <cell r="D823" t="str">
            <v>0830032694</v>
          </cell>
          <cell r="E823" t="str">
            <v/>
          </cell>
          <cell r="F823" t="str">
            <v>KR</v>
          </cell>
          <cell r="G823" t="str">
            <v>31</v>
          </cell>
          <cell r="H823" t="str">
            <v/>
          </cell>
          <cell r="I823" t="str">
            <v>0934000406</v>
          </cell>
          <cell r="J823">
            <v>39784</v>
          </cell>
          <cell r="K823">
            <v>-932.49</v>
          </cell>
          <cell r="L823" t="str">
            <v>THB</v>
          </cell>
          <cell r="M823" t="str">
            <v>ค่าหัวลาก INV.3086604773</v>
          </cell>
        </row>
        <row r="824">
          <cell r="A824" t="str">
            <v>@01@</v>
          </cell>
          <cell r="B824" t="str">
            <v xml:space="preserve">ค่าหัวลาก </v>
          </cell>
          <cell r="C824" t="str">
            <v>03032061</v>
          </cell>
          <cell r="D824" t="str">
            <v>0830032695</v>
          </cell>
          <cell r="E824" t="str">
            <v/>
          </cell>
          <cell r="F824" t="str">
            <v>KR</v>
          </cell>
          <cell r="G824" t="str">
            <v>31</v>
          </cell>
          <cell r="H824" t="str">
            <v/>
          </cell>
          <cell r="I824" t="str">
            <v>0934000406</v>
          </cell>
          <cell r="J824">
            <v>39784</v>
          </cell>
          <cell r="K824">
            <v>-7000</v>
          </cell>
          <cell r="L824" t="str">
            <v>THB</v>
          </cell>
          <cell r="M824" t="str">
            <v>ค่าหัวลาก INV.3086604728</v>
          </cell>
        </row>
        <row r="825">
          <cell r="A825" t="str">
            <v>@01@</v>
          </cell>
          <cell r="B825" t="str">
            <v xml:space="preserve">ค่าหัวลาก </v>
          </cell>
          <cell r="C825" t="str">
            <v>03032061</v>
          </cell>
          <cell r="D825" t="str">
            <v>0830032695</v>
          </cell>
          <cell r="E825" t="str">
            <v/>
          </cell>
          <cell r="F825" t="str">
            <v>KR</v>
          </cell>
          <cell r="G825" t="str">
            <v>31</v>
          </cell>
          <cell r="H825" t="str">
            <v/>
          </cell>
          <cell r="I825" t="str">
            <v>0934000406</v>
          </cell>
          <cell r="J825">
            <v>39784</v>
          </cell>
          <cell r="K825">
            <v>-1097.99</v>
          </cell>
          <cell r="L825" t="str">
            <v>THB</v>
          </cell>
          <cell r="M825" t="str">
            <v>ค่าหัวลาก INV.3086604728</v>
          </cell>
        </row>
        <row r="826">
          <cell r="A826" t="str">
            <v>@01@</v>
          </cell>
          <cell r="B826" t="str">
            <v xml:space="preserve">ค่าหัวลาก </v>
          </cell>
          <cell r="C826" t="str">
            <v>03032062</v>
          </cell>
          <cell r="D826" t="str">
            <v>0830032696</v>
          </cell>
          <cell r="E826" t="str">
            <v/>
          </cell>
          <cell r="F826" t="str">
            <v>KR</v>
          </cell>
          <cell r="G826" t="str">
            <v>31</v>
          </cell>
          <cell r="H826" t="str">
            <v/>
          </cell>
          <cell r="I826" t="str">
            <v>0934000406</v>
          </cell>
          <cell r="J826">
            <v>39784</v>
          </cell>
          <cell r="K826">
            <v>-7000</v>
          </cell>
          <cell r="L826" t="str">
            <v>THB</v>
          </cell>
          <cell r="M826" t="str">
            <v>ค่าหัวลาก INV.3086604702</v>
          </cell>
        </row>
        <row r="827">
          <cell r="A827" t="str">
            <v>@01@</v>
          </cell>
          <cell r="B827" t="str">
            <v xml:space="preserve">ค่าหัวลาก </v>
          </cell>
          <cell r="C827" t="str">
            <v>03032062</v>
          </cell>
          <cell r="D827" t="str">
            <v>0830032696</v>
          </cell>
          <cell r="E827" t="str">
            <v/>
          </cell>
          <cell r="F827" t="str">
            <v>KR</v>
          </cell>
          <cell r="G827" t="str">
            <v>31</v>
          </cell>
          <cell r="H827" t="str">
            <v/>
          </cell>
          <cell r="I827" t="str">
            <v>0934000406</v>
          </cell>
          <cell r="J827">
            <v>39784</v>
          </cell>
          <cell r="K827">
            <v>-1097.99</v>
          </cell>
          <cell r="L827" t="str">
            <v>THB</v>
          </cell>
          <cell r="M827" t="str">
            <v>ค่าหัวลาก INV.3086604702</v>
          </cell>
        </row>
        <row r="828">
          <cell r="A828" t="str">
            <v>@01@</v>
          </cell>
          <cell r="B828" t="str">
            <v xml:space="preserve">ค่าหัวลาก </v>
          </cell>
          <cell r="C828" t="str">
            <v>03032063</v>
          </cell>
          <cell r="D828" t="str">
            <v>0830032697</v>
          </cell>
          <cell r="E828" t="str">
            <v/>
          </cell>
          <cell r="F828" t="str">
            <v>KR</v>
          </cell>
          <cell r="G828" t="str">
            <v>31</v>
          </cell>
          <cell r="H828" t="str">
            <v/>
          </cell>
          <cell r="I828" t="str">
            <v>0934000406</v>
          </cell>
          <cell r="J828">
            <v>39784</v>
          </cell>
          <cell r="K828">
            <v>-13200</v>
          </cell>
          <cell r="L828" t="str">
            <v>THB</v>
          </cell>
          <cell r="M828" t="str">
            <v>ค่าหัวลาก INV.3086604774</v>
          </cell>
        </row>
        <row r="829">
          <cell r="A829" t="str">
            <v>@01@</v>
          </cell>
          <cell r="B829" t="str">
            <v xml:space="preserve">ค่าหัวลาก </v>
          </cell>
          <cell r="C829" t="str">
            <v>03032063</v>
          </cell>
          <cell r="D829" t="str">
            <v>0830032697</v>
          </cell>
          <cell r="E829" t="str">
            <v/>
          </cell>
          <cell r="F829" t="str">
            <v>KR</v>
          </cell>
          <cell r="G829" t="str">
            <v>31</v>
          </cell>
          <cell r="H829" t="str">
            <v/>
          </cell>
          <cell r="I829" t="str">
            <v>0934000406</v>
          </cell>
          <cell r="J829">
            <v>39784</v>
          </cell>
          <cell r="K829">
            <v>-1864.99</v>
          </cell>
          <cell r="L829" t="str">
            <v>THB</v>
          </cell>
          <cell r="M829" t="str">
            <v>ค่าหัวลาก INV.3086604774</v>
          </cell>
        </row>
        <row r="830">
          <cell r="A830" t="str">
            <v>@01@</v>
          </cell>
          <cell r="B830" t="str">
            <v xml:space="preserve">ค่าหัวลาก </v>
          </cell>
          <cell r="C830" t="str">
            <v>16174</v>
          </cell>
          <cell r="D830" t="str">
            <v>0830032058</v>
          </cell>
          <cell r="E830" t="str">
            <v/>
          </cell>
          <cell r="F830" t="str">
            <v>KR</v>
          </cell>
          <cell r="G830" t="str">
            <v>31</v>
          </cell>
          <cell r="H830" t="str">
            <v/>
          </cell>
          <cell r="I830" t="str">
            <v>0934000408</v>
          </cell>
          <cell r="J830">
            <v>39784</v>
          </cell>
          <cell r="K830">
            <v>-27300</v>
          </cell>
          <cell r="L830" t="str">
            <v>THB</v>
          </cell>
          <cell r="M830" t="str">
            <v>ค่าหัวลาก INV.3086604748,4723,4750,4751</v>
          </cell>
        </row>
        <row r="831">
          <cell r="A831" t="str">
            <v>@01@</v>
          </cell>
          <cell r="B831" t="str">
            <v xml:space="preserve">ค่าหัวลาก </v>
          </cell>
          <cell r="C831" t="str">
            <v>16174</v>
          </cell>
          <cell r="D831" t="str">
            <v>0830032058</v>
          </cell>
          <cell r="E831" t="str">
            <v/>
          </cell>
          <cell r="F831" t="str">
            <v>KR</v>
          </cell>
          <cell r="G831" t="str">
            <v>31</v>
          </cell>
          <cell r="H831" t="str">
            <v/>
          </cell>
          <cell r="I831" t="str">
            <v>0934000408</v>
          </cell>
          <cell r="J831">
            <v>39784</v>
          </cell>
          <cell r="K831">
            <v>-4060</v>
          </cell>
          <cell r="L831" t="str">
            <v>THB</v>
          </cell>
          <cell r="M831" t="str">
            <v>ค่าหัวลาก INV.3086604748,4723,4750,4751</v>
          </cell>
        </row>
        <row r="832">
          <cell r="A832" t="str">
            <v>@01@</v>
          </cell>
          <cell r="B832" t="str">
            <v xml:space="preserve">ค่าหัวลาก </v>
          </cell>
          <cell r="C832" t="str">
            <v>03032159</v>
          </cell>
          <cell r="D832" t="str">
            <v>0830032698</v>
          </cell>
          <cell r="E832" t="str">
            <v/>
          </cell>
          <cell r="F832" t="str">
            <v>KR</v>
          </cell>
          <cell r="G832" t="str">
            <v>31</v>
          </cell>
          <cell r="H832" t="str">
            <v/>
          </cell>
          <cell r="I832" t="str">
            <v>0934000406</v>
          </cell>
          <cell r="J832">
            <v>39785</v>
          </cell>
          <cell r="K832">
            <v>-6600</v>
          </cell>
          <cell r="L832" t="str">
            <v>THB</v>
          </cell>
          <cell r="M832" t="str">
            <v>ค่าหัวลาก INV.3086604809</v>
          </cell>
        </row>
        <row r="833">
          <cell r="A833" t="str">
            <v>@01@</v>
          </cell>
          <cell r="B833" t="str">
            <v xml:space="preserve">ค่าหัวลาก </v>
          </cell>
          <cell r="C833" t="str">
            <v>03032159</v>
          </cell>
          <cell r="D833" t="str">
            <v>0830032698</v>
          </cell>
          <cell r="E833" t="str">
            <v/>
          </cell>
          <cell r="F833" t="str">
            <v>KR</v>
          </cell>
          <cell r="G833" t="str">
            <v>31</v>
          </cell>
          <cell r="H833" t="str">
            <v/>
          </cell>
          <cell r="I833" t="str">
            <v>0934000406</v>
          </cell>
          <cell r="J833">
            <v>39785</v>
          </cell>
          <cell r="K833">
            <v>-1095</v>
          </cell>
          <cell r="L833" t="str">
            <v>THB</v>
          </cell>
          <cell r="M833" t="str">
            <v>ค่าหัวลาก INV.3086604809</v>
          </cell>
        </row>
        <row r="834">
          <cell r="A834" t="str">
            <v>@01@</v>
          </cell>
          <cell r="B834" t="str">
            <v xml:space="preserve">ค่าหัวลาก </v>
          </cell>
          <cell r="C834" t="str">
            <v>03032160</v>
          </cell>
          <cell r="D834" t="str">
            <v>0830032699</v>
          </cell>
          <cell r="E834" t="str">
            <v/>
          </cell>
          <cell r="F834" t="str">
            <v>KR</v>
          </cell>
          <cell r="G834" t="str">
            <v>31</v>
          </cell>
          <cell r="H834" t="str">
            <v/>
          </cell>
          <cell r="I834" t="str">
            <v>0934000406</v>
          </cell>
          <cell r="J834">
            <v>39785</v>
          </cell>
          <cell r="K834">
            <v>-6600</v>
          </cell>
          <cell r="L834" t="str">
            <v>THB</v>
          </cell>
          <cell r="M834" t="str">
            <v>ค่าหัวลาก INV.3086604814,4812,4813,4811,4810</v>
          </cell>
        </row>
        <row r="835">
          <cell r="A835" t="str">
            <v>@01@</v>
          </cell>
          <cell r="B835" t="str">
            <v xml:space="preserve">ค่าหัวลาก </v>
          </cell>
          <cell r="C835" t="str">
            <v>03032160</v>
          </cell>
          <cell r="D835" t="str">
            <v>0830032699</v>
          </cell>
          <cell r="E835" t="str">
            <v/>
          </cell>
          <cell r="F835" t="str">
            <v>KR</v>
          </cell>
          <cell r="G835" t="str">
            <v>31</v>
          </cell>
          <cell r="H835" t="str">
            <v/>
          </cell>
          <cell r="I835" t="str">
            <v>0934000406</v>
          </cell>
          <cell r="J835">
            <v>39785</v>
          </cell>
          <cell r="K835">
            <v>-1097.99</v>
          </cell>
          <cell r="L835" t="str">
            <v>THB</v>
          </cell>
          <cell r="M835" t="str">
            <v>ค่าหัวลาก INV.3086604814,4812,4813,4811,4810</v>
          </cell>
        </row>
        <row r="836">
          <cell r="A836" t="str">
            <v>@01@</v>
          </cell>
          <cell r="B836" t="str">
            <v xml:space="preserve">ค่าหัวลาก </v>
          </cell>
          <cell r="C836" t="str">
            <v>16176</v>
          </cell>
          <cell r="D836" t="str">
            <v>0830032069</v>
          </cell>
          <cell r="E836" t="str">
            <v/>
          </cell>
          <cell r="F836" t="str">
            <v>KR</v>
          </cell>
          <cell r="G836" t="str">
            <v>31</v>
          </cell>
          <cell r="H836" t="str">
            <v/>
          </cell>
          <cell r="I836" t="str">
            <v>0934000408</v>
          </cell>
          <cell r="J836">
            <v>39785</v>
          </cell>
          <cell r="K836">
            <v>-3800</v>
          </cell>
          <cell r="L836" t="str">
            <v>THB</v>
          </cell>
          <cell r="M836" t="str">
            <v>ค่าหัวลาก INV.3086604784</v>
          </cell>
        </row>
        <row r="837">
          <cell r="A837" t="str">
            <v>@01@</v>
          </cell>
          <cell r="B837" t="str">
            <v xml:space="preserve">ค่าหัวลาก </v>
          </cell>
          <cell r="C837" t="str">
            <v>16176</v>
          </cell>
          <cell r="D837" t="str">
            <v>0830032069</v>
          </cell>
          <cell r="E837" t="str">
            <v/>
          </cell>
          <cell r="F837" t="str">
            <v>KR</v>
          </cell>
          <cell r="G837" t="str">
            <v>31</v>
          </cell>
          <cell r="H837" t="str">
            <v/>
          </cell>
          <cell r="I837" t="str">
            <v>0934000408</v>
          </cell>
          <cell r="J837">
            <v>39785</v>
          </cell>
          <cell r="K837">
            <v>-770</v>
          </cell>
          <cell r="L837" t="str">
            <v>THB</v>
          </cell>
          <cell r="M837" t="str">
            <v>ค่าหัวลาก INV.3086604784</v>
          </cell>
        </row>
        <row r="838">
          <cell r="A838" t="str">
            <v>@01@</v>
          </cell>
          <cell r="B838" t="str">
            <v xml:space="preserve">ค่าหัวลาก </v>
          </cell>
          <cell r="C838" t="str">
            <v>16180</v>
          </cell>
          <cell r="D838" t="str">
            <v>0830032072</v>
          </cell>
          <cell r="E838" t="str">
            <v/>
          </cell>
          <cell r="F838" t="str">
            <v>KR</v>
          </cell>
          <cell r="G838" t="str">
            <v>31</v>
          </cell>
          <cell r="H838" t="str">
            <v/>
          </cell>
          <cell r="I838" t="str">
            <v>0934000408</v>
          </cell>
          <cell r="J838">
            <v>39785</v>
          </cell>
          <cell r="K838">
            <v>-26700</v>
          </cell>
          <cell r="L838" t="str">
            <v>THB</v>
          </cell>
          <cell r="M838" t="str">
            <v>ค่าหัวลาก INV.3086604767,4770,4771</v>
          </cell>
        </row>
        <row r="839">
          <cell r="A839" t="str">
            <v>@01@</v>
          </cell>
          <cell r="B839" t="str">
            <v xml:space="preserve">ค่าหัวลาก </v>
          </cell>
          <cell r="C839" t="str">
            <v>16180</v>
          </cell>
          <cell r="D839" t="str">
            <v>0830032072</v>
          </cell>
          <cell r="E839" t="str">
            <v/>
          </cell>
          <cell r="F839" t="str">
            <v>KR</v>
          </cell>
          <cell r="G839" t="str">
            <v>31</v>
          </cell>
          <cell r="H839" t="str">
            <v/>
          </cell>
          <cell r="I839" t="str">
            <v>0934000408</v>
          </cell>
          <cell r="J839">
            <v>39785</v>
          </cell>
          <cell r="K839">
            <v>-5344.1</v>
          </cell>
          <cell r="L839" t="str">
            <v>THB</v>
          </cell>
          <cell r="M839" t="str">
            <v>ค่าหัวลาก INV.3086604767,4770,4771</v>
          </cell>
        </row>
        <row r="840">
          <cell r="A840" t="str">
            <v>@01@</v>
          </cell>
          <cell r="B840" t="str">
            <v xml:space="preserve">ค่าหัวลาก </v>
          </cell>
          <cell r="C840" t="str">
            <v>16187</v>
          </cell>
          <cell r="D840" t="str">
            <v>0830032085</v>
          </cell>
          <cell r="E840" t="str">
            <v/>
          </cell>
          <cell r="F840" t="str">
            <v>KR</v>
          </cell>
          <cell r="G840" t="str">
            <v>31</v>
          </cell>
          <cell r="H840" t="str">
            <v/>
          </cell>
          <cell r="I840" t="str">
            <v>0934000408</v>
          </cell>
          <cell r="J840">
            <v>39786</v>
          </cell>
          <cell r="K840">
            <v>-21400</v>
          </cell>
          <cell r="L840" t="str">
            <v>THB</v>
          </cell>
          <cell r="M840" t="str">
            <v>ค่าหัวลาก INV.3086604771,4779</v>
          </cell>
        </row>
        <row r="841">
          <cell r="A841" t="str">
            <v>@01@</v>
          </cell>
          <cell r="B841" t="str">
            <v xml:space="preserve">ค่าหัวลาก </v>
          </cell>
          <cell r="C841" t="str">
            <v>16187</v>
          </cell>
          <cell r="D841" t="str">
            <v>0830032085</v>
          </cell>
          <cell r="E841" t="str">
            <v/>
          </cell>
          <cell r="F841" t="str">
            <v>KR</v>
          </cell>
          <cell r="G841" t="str">
            <v>31</v>
          </cell>
          <cell r="H841" t="str">
            <v/>
          </cell>
          <cell r="I841" t="str">
            <v>0934000408</v>
          </cell>
          <cell r="J841">
            <v>39786</v>
          </cell>
          <cell r="K841">
            <v>-3112.9</v>
          </cell>
          <cell r="L841" t="str">
            <v>THB</v>
          </cell>
          <cell r="M841" t="str">
            <v>ค่าหัวลาก INV.3086604771,4779</v>
          </cell>
        </row>
        <row r="842">
          <cell r="A842" t="str">
            <v>@01@</v>
          </cell>
          <cell r="B842" t="str">
            <v xml:space="preserve">ค่าหัวลาก </v>
          </cell>
          <cell r="C842" t="str">
            <v>16188</v>
          </cell>
          <cell r="D842" t="str">
            <v>0830032094</v>
          </cell>
          <cell r="E842" t="str">
            <v/>
          </cell>
          <cell r="F842" t="str">
            <v>KR</v>
          </cell>
          <cell r="G842" t="str">
            <v>31</v>
          </cell>
          <cell r="H842" t="str">
            <v/>
          </cell>
          <cell r="I842" t="str">
            <v>0934000408</v>
          </cell>
          <cell r="J842">
            <v>39786</v>
          </cell>
          <cell r="K842">
            <v>-13800</v>
          </cell>
          <cell r="L842" t="str">
            <v>THB</v>
          </cell>
          <cell r="M842" t="str">
            <v>ค่าหัวลาก INV.3086604771</v>
          </cell>
        </row>
        <row r="843">
          <cell r="A843" t="str">
            <v>@01@</v>
          </cell>
          <cell r="B843" t="str">
            <v xml:space="preserve">ค่าหัวลาก </v>
          </cell>
          <cell r="C843" t="str">
            <v>16188</v>
          </cell>
          <cell r="D843" t="str">
            <v>0830032094</v>
          </cell>
          <cell r="E843" t="str">
            <v/>
          </cell>
          <cell r="F843" t="str">
            <v>KR</v>
          </cell>
          <cell r="G843" t="str">
            <v>31</v>
          </cell>
          <cell r="H843" t="str">
            <v/>
          </cell>
          <cell r="I843" t="str">
            <v>0934000408</v>
          </cell>
          <cell r="J843">
            <v>39786</v>
          </cell>
          <cell r="K843">
            <v>-1572.9</v>
          </cell>
          <cell r="L843" t="str">
            <v>THB</v>
          </cell>
          <cell r="M843" t="str">
            <v>ค่าหัวลาก INV.3086604771</v>
          </cell>
        </row>
        <row r="844">
          <cell r="A844" t="str">
            <v>@01@</v>
          </cell>
          <cell r="B844" t="str">
            <v xml:space="preserve">ค่าหัวลาก </v>
          </cell>
          <cell r="C844" t="str">
            <v>16201</v>
          </cell>
          <cell r="D844" t="str">
            <v>0830032098</v>
          </cell>
          <cell r="E844" t="str">
            <v/>
          </cell>
          <cell r="F844" t="str">
            <v>KR</v>
          </cell>
          <cell r="G844" t="str">
            <v>31</v>
          </cell>
          <cell r="H844" t="str">
            <v/>
          </cell>
          <cell r="I844" t="str">
            <v>0934000408</v>
          </cell>
          <cell r="J844">
            <v>39788</v>
          </cell>
          <cell r="K844">
            <v>-19000</v>
          </cell>
          <cell r="L844" t="str">
            <v>THB</v>
          </cell>
          <cell r="M844" t="str">
            <v>ค่าหัวลาก INV.3086604786</v>
          </cell>
        </row>
        <row r="845">
          <cell r="A845" t="str">
            <v>@01@</v>
          </cell>
          <cell r="B845" t="str">
            <v xml:space="preserve">ค่าหัวลาก </v>
          </cell>
          <cell r="C845" t="str">
            <v>16201</v>
          </cell>
          <cell r="D845" t="str">
            <v>0830032098</v>
          </cell>
          <cell r="E845" t="str">
            <v/>
          </cell>
          <cell r="F845" t="str">
            <v>KR</v>
          </cell>
          <cell r="G845" t="str">
            <v>31</v>
          </cell>
          <cell r="H845" t="str">
            <v/>
          </cell>
          <cell r="I845" t="str">
            <v>0934000408</v>
          </cell>
          <cell r="J845">
            <v>39788</v>
          </cell>
          <cell r="K845">
            <v>-3550</v>
          </cell>
          <cell r="L845" t="str">
            <v>THB</v>
          </cell>
          <cell r="M845" t="str">
            <v>ค่าหัวลาก INV.3086604786</v>
          </cell>
        </row>
        <row r="846">
          <cell r="A846" t="str">
            <v>@01@</v>
          </cell>
          <cell r="B846" t="str">
            <v xml:space="preserve">ค่าหัวลาก </v>
          </cell>
          <cell r="C846" t="str">
            <v>16202</v>
          </cell>
          <cell r="D846" t="str">
            <v>0830032108</v>
          </cell>
          <cell r="E846" t="str">
            <v/>
          </cell>
          <cell r="F846" t="str">
            <v>KR</v>
          </cell>
          <cell r="G846" t="str">
            <v>31</v>
          </cell>
          <cell r="H846" t="str">
            <v/>
          </cell>
          <cell r="I846" t="str">
            <v>0934000408</v>
          </cell>
          <cell r="J846">
            <v>39788</v>
          </cell>
          <cell r="K846">
            <v>-15200</v>
          </cell>
          <cell r="L846" t="str">
            <v>THB</v>
          </cell>
          <cell r="M846" t="str">
            <v>ค่าหัวลาก INV.3086604786,4832</v>
          </cell>
        </row>
        <row r="847">
          <cell r="A847" t="str">
            <v>@01@</v>
          </cell>
          <cell r="B847" t="str">
            <v xml:space="preserve">ค่าหัวลาก </v>
          </cell>
          <cell r="C847" t="str">
            <v>16202</v>
          </cell>
          <cell r="D847" t="str">
            <v>0830032108</v>
          </cell>
          <cell r="E847" t="str">
            <v/>
          </cell>
          <cell r="F847" t="str">
            <v>KR</v>
          </cell>
          <cell r="G847" t="str">
            <v>31</v>
          </cell>
          <cell r="H847" t="str">
            <v/>
          </cell>
          <cell r="I847" t="str">
            <v>0934000408</v>
          </cell>
          <cell r="J847">
            <v>39788</v>
          </cell>
          <cell r="K847">
            <v>-2930</v>
          </cell>
          <cell r="L847" t="str">
            <v>THB</v>
          </cell>
          <cell r="M847" t="str">
            <v>ค่าหัวลาก INV.3086604786,4832</v>
          </cell>
        </row>
        <row r="848">
          <cell r="A848" t="str">
            <v>@01@</v>
          </cell>
          <cell r="B848" t="str">
            <v xml:space="preserve">ค่าหัวลาก </v>
          </cell>
          <cell r="C848" t="str">
            <v>SAM2008/0281</v>
          </cell>
          <cell r="D848" t="str">
            <v>0830032587</v>
          </cell>
          <cell r="E848" t="str">
            <v/>
          </cell>
          <cell r="F848" t="str">
            <v>KR</v>
          </cell>
          <cell r="G848" t="str">
            <v>31</v>
          </cell>
          <cell r="H848" t="str">
            <v/>
          </cell>
          <cell r="I848" t="str">
            <v>0934000403</v>
          </cell>
          <cell r="J848">
            <v>39791</v>
          </cell>
          <cell r="K848">
            <v>-27100</v>
          </cell>
          <cell r="L848" t="str">
            <v>THB</v>
          </cell>
          <cell r="M848" t="str">
            <v>ค่าหัวลาก INV.3086604851,4852,59,60,73,95</v>
          </cell>
        </row>
        <row r="849">
          <cell r="A849" t="str">
            <v>@01@</v>
          </cell>
          <cell r="B849" t="str">
            <v xml:space="preserve">ค่าหัวลาก </v>
          </cell>
          <cell r="C849" t="str">
            <v>SAM2008/0281</v>
          </cell>
          <cell r="D849" t="str">
            <v>0830032587</v>
          </cell>
          <cell r="E849" t="str">
            <v/>
          </cell>
          <cell r="F849" t="str">
            <v>KR</v>
          </cell>
          <cell r="G849" t="str">
            <v>31</v>
          </cell>
          <cell r="H849" t="str">
            <v/>
          </cell>
          <cell r="I849" t="str">
            <v>0934000403</v>
          </cell>
          <cell r="J849">
            <v>39791</v>
          </cell>
          <cell r="K849">
            <v>-5618</v>
          </cell>
          <cell r="L849" t="str">
            <v>THB</v>
          </cell>
          <cell r="M849" t="str">
            <v>ค่าหัวลาก INV.3086604851,4852,59,60,73,95</v>
          </cell>
        </row>
        <row r="850">
          <cell r="A850" t="str">
            <v>@01@</v>
          </cell>
          <cell r="B850" t="str">
            <v xml:space="preserve">ค่าหัวลาก </v>
          </cell>
          <cell r="C850" t="str">
            <v>TEO 084162</v>
          </cell>
          <cell r="D850" t="str">
            <v>0830033268</v>
          </cell>
          <cell r="E850" t="str">
            <v/>
          </cell>
          <cell r="F850" t="str">
            <v>KR</v>
          </cell>
          <cell r="G850" t="str">
            <v>31</v>
          </cell>
          <cell r="H850" t="str">
            <v/>
          </cell>
          <cell r="I850" t="str">
            <v>0934000691</v>
          </cell>
          <cell r="J850">
            <v>39791</v>
          </cell>
          <cell r="K850">
            <v>-1865</v>
          </cell>
          <cell r="L850" t="str">
            <v>THB</v>
          </cell>
          <cell r="M850" t="str">
            <v>ค่าหัวลาก INV.3086604790,4791,4795,97,96,93,92</v>
          </cell>
        </row>
        <row r="851">
          <cell r="A851" t="str">
            <v>@01@</v>
          </cell>
          <cell r="B851" t="str">
            <v xml:space="preserve">ค่าหัวลาก </v>
          </cell>
          <cell r="C851" t="str">
            <v>TEO 084162</v>
          </cell>
          <cell r="D851" t="str">
            <v>0830033268</v>
          </cell>
          <cell r="E851" t="str">
            <v/>
          </cell>
          <cell r="F851" t="str">
            <v>KR</v>
          </cell>
          <cell r="G851" t="str">
            <v>31</v>
          </cell>
          <cell r="H851" t="str">
            <v/>
          </cell>
          <cell r="I851" t="str">
            <v>0934000691</v>
          </cell>
          <cell r="J851">
            <v>39791</v>
          </cell>
          <cell r="K851">
            <v>-4400</v>
          </cell>
          <cell r="L851" t="str">
            <v>THB</v>
          </cell>
          <cell r="M851" t="str">
            <v>ค่าหัวลาก INV.3086604790,4791,4795,97,96,93,92</v>
          </cell>
        </row>
        <row r="852">
          <cell r="A852" t="str">
            <v>@01@</v>
          </cell>
          <cell r="B852" t="str">
            <v xml:space="preserve">ค่าหัวลาก </v>
          </cell>
          <cell r="C852" t="str">
            <v>TEO 084162</v>
          </cell>
          <cell r="D852" t="str">
            <v>0830033268</v>
          </cell>
          <cell r="E852" t="str">
            <v/>
          </cell>
          <cell r="F852" t="str">
            <v>KR</v>
          </cell>
          <cell r="G852" t="str">
            <v>31</v>
          </cell>
          <cell r="H852" t="str">
            <v/>
          </cell>
          <cell r="I852" t="str">
            <v>0934000691</v>
          </cell>
          <cell r="J852">
            <v>39791</v>
          </cell>
          <cell r="K852">
            <v>-400</v>
          </cell>
          <cell r="L852" t="str">
            <v>THB</v>
          </cell>
          <cell r="M852" t="str">
            <v>ค่าหัวลาก INV.3086604790,4791,4795,97,96,93,92</v>
          </cell>
        </row>
        <row r="853">
          <cell r="A853" t="str">
            <v>@01@</v>
          </cell>
          <cell r="B853" t="str">
            <v xml:space="preserve">ค่าหัวลาก </v>
          </cell>
          <cell r="C853" t="str">
            <v>TEO 084165</v>
          </cell>
          <cell r="D853" t="str">
            <v>0830033273</v>
          </cell>
          <cell r="E853" t="str">
            <v/>
          </cell>
          <cell r="F853" t="str">
            <v>KR</v>
          </cell>
          <cell r="G853" t="str">
            <v>31</v>
          </cell>
          <cell r="H853" t="str">
            <v/>
          </cell>
          <cell r="I853" t="str">
            <v>0934000691</v>
          </cell>
          <cell r="J853">
            <v>39791</v>
          </cell>
          <cell r="K853">
            <v>-1063</v>
          </cell>
          <cell r="L853" t="str">
            <v>THB</v>
          </cell>
          <cell r="M853" t="str">
            <v>ค่าหัวลาก INV.3086604781,4783,4789,4788,4787</v>
          </cell>
        </row>
        <row r="854">
          <cell r="A854" t="str">
            <v>@01@</v>
          </cell>
          <cell r="B854" t="str">
            <v xml:space="preserve">ค่าหัวลาก </v>
          </cell>
          <cell r="C854" t="str">
            <v>TEO 084165</v>
          </cell>
          <cell r="D854" t="str">
            <v>0830033273</v>
          </cell>
          <cell r="E854" t="str">
            <v/>
          </cell>
          <cell r="F854" t="str">
            <v>KR</v>
          </cell>
          <cell r="G854" t="str">
            <v>31</v>
          </cell>
          <cell r="H854" t="str">
            <v/>
          </cell>
          <cell r="I854" t="str">
            <v>0934000691</v>
          </cell>
          <cell r="J854">
            <v>39791</v>
          </cell>
          <cell r="K854">
            <v>-2200</v>
          </cell>
          <cell r="L854" t="str">
            <v>THB</v>
          </cell>
          <cell r="M854" t="str">
            <v>ค่าหัวลาก INV.3086604781,4783,4789,4788,4787</v>
          </cell>
        </row>
        <row r="855">
          <cell r="A855" t="str">
            <v>@01@</v>
          </cell>
          <cell r="B855" t="str">
            <v xml:space="preserve">ค่าหัวลาก </v>
          </cell>
          <cell r="C855" t="str">
            <v>TEO 084165</v>
          </cell>
          <cell r="D855" t="str">
            <v>0830033273</v>
          </cell>
          <cell r="E855" t="str">
            <v/>
          </cell>
          <cell r="F855" t="str">
            <v>KR</v>
          </cell>
          <cell r="G855" t="str">
            <v>31</v>
          </cell>
          <cell r="H855" t="str">
            <v/>
          </cell>
          <cell r="I855" t="str">
            <v>0934000691</v>
          </cell>
          <cell r="J855">
            <v>39791</v>
          </cell>
          <cell r="K855">
            <v>-200</v>
          </cell>
          <cell r="L855" t="str">
            <v>THB</v>
          </cell>
          <cell r="M855" t="str">
            <v>ค่าหัวลาก INV.3086604781,4783,4789,4788,4787</v>
          </cell>
        </row>
        <row r="856">
          <cell r="A856" t="str">
            <v>@01@</v>
          </cell>
          <cell r="B856" t="str">
            <v xml:space="preserve">ค่าหัวลาก </v>
          </cell>
          <cell r="C856" t="str">
            <v>TEO 084169</v>
          </cell>
          <cell r="D856" t="str">
            <v>0830033275</v>
          </cell>
          <cell r="E856" t="str">
            <v/>
          </cell>
          <cell r="F856" t="str">
            <v>KR</v>
          </cell>
          <cell r="G856" t="str">
            <v>31</v>
          </cell>
          <cell r="H856" t="str">
            <v/>
          </cell>
          <cell r="I856" t="str">
            <v>0934000691</v>
          </cell>
          <cell r="J856">
            <v>39791</v>
          </cell>
          <cell r="K856">
            <v>-2797.5</v>
          </cell>
          <cell r="L856" t="str">
            <v>THB</v>
          </cell>
          <cell r="M856" t="str">
            <v>ค่าหัวลาก INV.3086604797,4795,4816,15,4791,4790</v>
          </cell>
        </row>
        <row r="857">
          <cell r="A857" t="str">
            <v>@01@</v>
          </cell>
          <cell r="B857" t="str">
            <v xml:space="preserve">ค่าหัวลาก </v>
          </cell>
          <cell r="C857" t="str">
            <v>TEO 084169</v>
          </cell>
          <cell r="D857" t="str">
            <v>0830033275</v>
          </cell>
          <cell r="E857" t="str">
            <v/>
          </cell>
          <cell r="F857" t="str">
            <v>KR</v>
          </cell>
          <cell r="G857" t="str">
            <v>31</v>
          </cell>
          <cell r="H857" t="str">
            <v/>
          </cell>
          <cell r="I857" t="str">
            <v>0934000691</v>
          </cell>
          <cell r="J857">
            <v>39791</v>
          </cell>
          <cell r="K857">
            <v>-6600</v>
          </cell>
          <cell r="L857" t="str">
            <v>THB</v>
          </cell>
          <cell r="M857" t="str">
            <v>ค่าหัวลาก INV.3086604797,4795,4816,15,4791,4790</v>
          </cell>
        </row>
        <row r="858">
          <cell r="A858" t="str">
            <v>@01@</v>
          </cell>
          <cell r="B858" t="str">
            <v xml:space="preserve">ค่าหัวลาก </v>
          </cell>
          <cell r="C858" t="str">
            <v>TEO 084169</v>
          </cell>
          <cell r="D858" t="str">
            <v>0830033275</v>
          </cell>
          <cell r="E858" t="str">
            <v/>
          </cell>
          <cell r="F858" t="str">
            <v>KR</v>
          </cell>
          <cell r="G858" t="str">
            <v>31</v>
          </cell>
          <cell r="H858" t="str">
            <v/>
          </cell>
          <cell r="I858" t="str">
            <v>0934000691</v>
          </cell>
          <cell r="J858">
            <v>39791</v>
          </cell>
          <cell r="K858">
            <v>-600</v>
          </cell>
          <cell r="L858" t="str">
            <v>THB</v>
          </cell>
          <cell r="M858" t="str">
            <v>ค่าหัวลาก INV.3086604797,4795,4816,15,4791,4790</v>
          </cell>
        </row>
        <row r="859">
          <cell r="A859" t="str">
            <v>@01@</v>
          </cell>
          <cell r="B859" t="str">
            <v xml:space="preserve">ค่าหัวลาก </v>
          </cell>
          <cell r="C859" t="str">
            <v>TEO 084172</v>
          </cell>
          <cell r="D859" t="str">
            <v>0830033281</v>
          </cell>
          <cell r="E859" t="str">
            <v/>
          </cell>
          <cell r="F859" t="str">
            <v>KR</v>
          </cell>
          <cell r="G859" t="str">
            <v>31</v>
          </cell>
          <cell r="H859" t="str">
            <v/>
          </cell>
          <cell r="I859" t="str">
            <v>0934000691</v>
          </cell>
          <cell r="J859">
            <v>39791</v>
          </cell>
          <cell r="K859">
            <v>-3730</v>
          </cell>
          <cell r="L859" t="str">
            <v>THB</v>
          </cell>
          <cell r="M859" t="str">
            <v>ค่าหัวลาก INV.3086604766</v>
          </cell>
        </row>
        <row r="860">
          <cell r="A860" t="str">
            <v>@01@</v>
          </cell>
          <cell r="B860" t="str">
            <v xml:space="preserve">ค่าหัวลาก </v>
          </cell>
          <cell r="C860" t="str">
            <v>TEO 084172</v>
          </cell>
          <cell r="D860" t="str">
            <v>0830033281</v>
          </cell>
          <cell r="E860" t="str">
            <v/>
          </cell>
          <cell r="F860" t="str">
            <v>KR</v>
          </cell>
          <cell r="G860" t="str">
            <v>31</v>
          </cell>
          <cell r="H860" t="str">
            <v/>
          </cell>
          <cell r="I860" t="str">
            <v>0934000691</v>
          </cell>
          <cell r="J860">
            <v>39791</v>
          </cell>
          <cell r="K860">
            <v>-8800</v>
          </cell>
          <cell r="L860" t="str">
            <v>THB</v>
          </cell>
          <cell r="M860" t="str">
            <v>ค่าหัวลาก INV.3086604766</v>
          </cell>
        </row>
        <row r="861">
          <cell r="A861" t="str">
            <v>@01@</v>
          </cell>
          <cell r="B861" t="str">
            <v xml:space="preserve">ค่าหัวลาก </v>
          </cell>
          <cell r="C861" t="str">
            <v>TEO 084172</v>
          </cell>
          <cell r="D861" t="str">
            <v>0830033281</v>
          </cell>
          <cell r="E861" t="str">
            <v/>
          </cell>
          <cell r="F861" t="str">
            <v>KR</v>
          </cell>
          <cell r="G861" t="str">
            <v>31</v>
          </cell>
          <cell r="H861" t="str">
            <v/>
          </cell>
          <cell r="I861" t="str">
            <v>0934000691</v>
          </cell>
          <cell r="J861">
            <v>39791</v>
          </cell>
          <cell r="K861">
            <v>-800</v>
          </cell>
          <cell r="L861" t="str">
            <v>THB</v>
          </cell>
          <cell r="M861" t="str">
            <v>ค่าหัวลาก INV.3086604766</v>
          </cell>
        </row>
        <row r="862">
          <cell r="A862" t="str">
            <v>@01@</v>
          </cell>
          <cell r="B862" t="str">
            <v xml:space="preserve">ค่าหัวลาก </v>
          </cell>
          <cell r="C862" t="str">
            <v>TEO 084179</v>
          </cell>
          <cell r="D862" t="str">
            <v>0830033290</v>
          </cell>
          <cell r="E862" t="str">
            <v/>
          </cell>
          <cell r="F862" t="str">
            <v>KR</v>
          </cell>
          <cell r="G862" t="str">
            <v>31</v>
          </cell>
          <cell r="H862" t="str">
            <v/>
          </cell>
          <cell r="I862" t="str">
            <v>0934000691</v>
          </cell>
          <cell r="J862">
            <v>39791</v>
          </cell>
          <cell r="K862">
            <v>-1865</v>
          </cell>
          <cell r="L862" t="str">
            <v>THB</v>
          </cell>
          <cell r="M862" t="str">
            <v>ค่าหัวลาก INV.3086604766</v>
          </cell>
        </row>
        <row r="863">
          <cell r="A863" t="str">
            <v>@01@</v>
          </cell>
          <cell r="B863" t="str">
            <v xml:space="preserve">ค่าหัวลาก </v>
          </cell>
          <cell r="C863" t="str">
            <v>TEO 084179</v>
          </cell>
          <cell r="D863" t="str">
            <v>0830033290</v>
          </cell>
          <cell r="E863" t="str">
            <v/>
          </cell>
          <cell r="F863" t="str">
            <v>KR</v>
          </cell>
          <cell r="G863" t="str">
            <v>31</v>
          </cell>
          <cell r="H863" t="str">
            <v/>
          </cell>
          <cell r="I863" t="str">
            <v>0934000691</v>
          </cell>
          <cell r="J863">
            <v>39791</v>
          </cell>
          <cell r="K863">
            <v>-4400</v>
          </cell>
          <cell r="L863" t="str">
            <v>THB</v>
          </cell>
          <cell r="M863" t="str">
            <v>ค่าหัวลาก INV.3086604766</v>
          </cell>
        </row>
        <row r="864">
          <cell r="A864" t="str">
            <v>@01@</v>
          </cell>
          <cell r="B864" t="str">
            <v xml:space="preserve">ค่าหัวลาก </v>
          </cell>
          <cell r="C864" t="str">
            <v>TEO 084179</v>
          </cell>
          <cell r="D864" t="str">
            <v>0830033290</v>
          </cell>
          <cell r="E864" t="str">
            <v/>
          </cell>
          <cell r="F864" t="str">
            <v>KR</v>
          </cell>
          <cell r="G864" t="str">
            <v>31</v>
          </cell>
          <cell r="H864" t="str">
            <v/>
          </cell>
          <cell r="I864" t="str">
            <v>0934000691</v>
          </cell>
          <cell r="J864">
            <v>39791</v>
          </cell>
          <cell r="K864">
            <v>-400</v>
          </cell>
          <cell r="L864" t="str">
            <v>THB</v>
          </cell>
          <cell r="M864" t="str">
            <v>ค่าหัวลาก INV.3086604766</v>
          </cell>
        </row>
        <row r="865">
          <cell r="A865" t="str">
            <v>@01@</v>
          </cell>
          <cell r="B865" t="str">
            <v xml:space="preserve">ค่าหัวลาก </v>
          </cell>
          <cell r="C865" t="str">
            <v>1541/08</v>
          </cell>
          <cell r="D865" t="str">
            <v>0830033453</v>
          </cell>
          <cell r="E865" t="str">
            <v/>
          </cell>
          <cell r="F865" t="str">
            <v>KR</v>
          </cell>
          <cell r="G865" t="str">
            <v>31</v>
          </cell>
          <cell r="H865" t="str">
            <v/>
          </cell>
          <cell r="I865" t="str">
            <v>0934000692</v>
          </cell>
          <cell r="J865">
            <v>39791</v>
          </cell>
          <cell r="K865">
            <v>-685</v>
          </cell>
          <cell r="L865" t="str">
            <v>THB</v>
          </cell>
          <cell r="M865" t="str">
            <v>ค่าหัวลาก INV.3086604847</v>
          </cell>
        </row>
        <row r="866">
          <cell r="A866" t="str">
            <v>@01@</v>
          </cell>
          <cell r="B866" t="str">
            <v xml:space="preserve">ค่าหัวลาก </v>
          </cell>
          <cell r="C866" t="str">
            <v>16212</v>
          </cell>
          <cell r="D866" t="str">
            <v>0830032395</v>
          </cell>
          <cell r="E866" t="str">
            <v/>
          </cell>
          <cell r="F866" t="str">
            <v>KR</v>
          </cell>
          <cell r="G866" t="str">
            <v>31</v>
          </cell>
          <cell r="H866" t="str">
            <v/>
          </cell>
          <cell r="I866" t="str">
            <v>0934000690</v>
          </cell>
          <cell r="J866">
            <v>39792</v>
          </cell>
          <cell r="K866">
            <v>-22200</v>
          </cell>
          <cell r="L866" t="str">
            <v>THB</v>
          </cell>
          <cell r="M866" t="str">
            <v>ค่าหัวลาก INV.3086604841,49</v>
          </cell>
        </row>
        <row r="867">
          <cell r="A867" t="str">
            <v>@01@</v>
          </cell>
          <cell r="B867" t="str">
            <v xml:space="preserve">ค่าหัวลาก </v>
          </cell>
          <cell r="C867" t="str">
            <v>16212</v>
          </cell>
          <cell r="D867" t="str">
            <v>0830032395</v>
          </cell>
          <cell r="E867" t="str">
            <v/>
          </cell>
          <cell r="F867" t="str">
            <v>KR</v>
          </cell>
          <cell r="G867" t="str">
            <v>31</v>
          </cell>
          <cell r="H867" t="str">
            <v/>
          </cell>
          <cell r="I867" t="str">
            <v>0934000690</v>
          </cell>
          <cell r="J867">
            <v>39792</v>
          </cell>
          <cell r="K867">
            <v>-3326</v>
          </cell>
          <cell r="L867" t="str">
            <v>THB</v>
          </cell>
          <cell r="M867" t="str">
            <v>ค่าหัวลาก INV.3086604841,49</v>
          </cell>
        </row>
        <row r="868">
          <cell r="A868" t="str">
            <v>@01@</v>
          </cell>
          <cell r="B868" t="str">
            <v xml:space="preserve">ค่าหัวลาก </v>
          </cell>
          <cell r="C868" t="str">
            <v>IV0800900</v>
          </cell>
          <cell r="D868" t="str">
            <v>0830032432</v>
          </cell>
          <cell r="E868" t="str">
            <v/>
          </cell>
          <cell r="F868" t="str">
            <v>KR</v>
          </cell>
          <cell r="G868" t="str">
            <v>31</v>
          </cell>
          <cell r="H868" t="str">
            <v/>
          </cell>
          <cell r="I868" t="str">
            <v>0934000402</v>
          </cell>
          <cell r="J868">
            <v>39793</v>
          </cell>
          <cell r="K868">
            <v>-8100</v>
          </cell>
          <cell r="L868" t="str">
            <v>THB</v>
          </cell>
          <cell r="M868" t="str">
            <v>ค่าหัวลาก INV.3086604875,4689</v>
          </cell>
        </row>
        <row r="869">
          <cell r="A869" t="str">
            <v>@01@</v>
          </cell>
          <cell r="B869" t="str">
            <v xml:space="preserve">ค่าหัวลาก </v>
          </cell>
          <cell r="C869" t="str">
            <v>IV0800900</v>
          </cell>
          <cell r="D869" t="str">
            <v>0830032432</v>
          </cell>
          <cell r="E869" t="str">
            <v/>
          </cell>
          <cell r="F869" t="str">
            <v>KR</v>
          </cell>
          <cell r="G869" t="str">
            <v>31</v>
          </cell>
          <cell r="H869" t="str">
            <v/>
          </cell>
          <cell r="I869" t="str">
            <v>0934000402</v>
          </cell>
          <cell r="J869">
            <v>39793</v>
          </cell>
          <cell r="K869">
            <v>-1371.5</v>
          </cell>
          <cell r="L869" t="str">
            <v>THB</v>
          </cell>
          <cell r="M869" t="str">
            <v>ค่าหัวลาก INV.3086604875,4689</v>
          </cell>
        </row>
        <row r="870">
          <cell r="A870" t="str">
            <v>@01@</v>
          </cell>
          <cell r="B870" t="str">
            <v xml:space="preserve">ค่าหัวลาก </v>
          </cell>
          <cell r="C870" t="str">
            <v>IV0800901</v>
          </cell>
          <cell r="D870" t="str">
            <v>0830032438</v>
          </cell>
          <cell r="E870" t="str">
            <v/>
          </cell>
          <cell r="F870" t="str">
            <v>KR</v>
          </cell>
          <cell r="G870" t="str">
            <v>31</v>
          </cell>
          <cell r="H870" t="str">
            <v/>
          </cell>
          <cell r="I870" t="str">
            <v>0934000402</v>
          </cell>
          <cell r="J870">
            <v>39793</v>
          </cell>
          <cell r="K870">
            <v>-15200</v>
          </cell>
          <cell r="L870" t="str">
            <v>THB</v>
          </cell>
          <cell r="M870" t="str">
            <v>ค่าหัวลาก INV.3086604785,4735,4685</v>
          </cell>
        </row>
        <row r="871">
          <cell r="A871" t="str">
            <v>@01@</v>
          </cell>
          <cell r="B871" t="str">
            <v xml:space="preserve">ค่าหัวลาก </v>
          </cell>
          <cell r="C871" t="str">
            <v>IV0800901</v>
          </cell>
          <cell r="D871" t="str">
            <v>0830032438</v>
          </cell>
          <cell r="E871" t="str">
            <v/>
          </cell>
          <cell r="F871" t="str">
            <v>KR</v>
          </cell>
          <cell r="G871" t="str">
            <v>31</v>
          </cell>
          <cell r="H871" t="str">
            <v/>
          </cell>
          <cell r="I871" t="str">
            <v>0934000402</v>
          </cell>
          <cell r="J871">
            <v>39793</v>
          </cell>
          <cell r="K871">
            <v>-2740</v>
          </cell>
          <cell r="L871" t="str">
            <v>THB</v>
          </cell>
          <cell r="M871" t="str">
            <v>ค่าหัวลาก INV.3086604785,4735,4685</v>
          </cell>
        </row>
        <row r="872">
          <cell r="A872" t="str">
            <v>@01@</v>
          </cell>
          <cell r="B872" t="str">
            <v xml:space="preserve">ค่าหัวลาก </v>
          </cell>
          <cell r="C872" t="str">
            <v>IV0800902</v>
          </cell>
          <cell r="D872" t="str">
            <v>0830032447</v>
          </cell>
          <cell r="E872" t="str">
            <v/>
          </cell>
          <cell r="F872" t="str">
            <v>KR</v>
          </cell>
          <cell r="G872" t="str">
            <v>31</v>
          </cell>
          <cell r="H872" t="str">
            <v/>
          </cell>
          <cell r="I872" t="str">
            <v>0934000402</v>
          </cell>
          <cell r="J872">
            <v>39793</v>
          </cell>
          <cell r="K872">
            <v>-11400</v>
          </cell>
          <cell r="L872" t="str">
            <v>THB</v>
          </cell>
          <cell r="M872" t="str">
            <v>ค่าหัวลาก INV.3086604761,4760,4713</v>
          </cell>
        </row>
        <row r="873">
          <cell r="A873" t="str">
            <v>@01@</v>
          </cell>
          <cell r="B873" t="str">
            <v xml:space="preserve">ค่าหัวลาก </v>
          </cell>
          <cell r="C873" t="str">
            <v>IV0800902</v>
          </cell>
          <cell r="D873" t="str">
            <v>0830032447</v>
          </cell>
          <cell r="E873" t="str">
            <v/>
          </cell>
          <cell r="F873" t="str">
            <v>KR</v>
          </cell>
          <cell r="G873" t="str">
            <v>31</v>
          </cell>
          <cell r="H873" t="str">
            <v/>
          </cell>
          <cell r="I873" t="str">
            <v>0934000402</v>
          </cell>
          <cell r="J873">
            <v>39793</v>
          </cell>
          <cell r="K873">
            <v>-2055</v>
          </cell>
          <cell r="L873" t="str">
            <v>THB</v>
          </cell>
          <cell r="M873" t="str">
            <v>ค่าหัวลาก INV.3086604761,4760,4713</v>
          </cell>
        </row>
        <row r="874">
          <cell r="A874" t="str">
            <v>@01@</v>
          </cell>
          <cell r="B874" t="str">
            <v xml:space="preserve">ค่าหัวลาก </v>
          </cell>
          <cell r="C874" t="str">
            <v>IV0800903</v>
          </cell>
          <cell r="D874" t="str">
            <v>0830032453</v>
          </cell>
          <cell r="E874" t="str">
            <v/>
          </cell>
          <cell r="F874" t="str">
            <v>KR</v>
          </cell>
          <cell r="G874" t="str">
            <v>31</v>
          </cell>
          <cell r="H874" t="str">
            <v/>
          </cell>
          <cell r="I874" t="str">
            <v>0934000402</v>
          </cell>
          <cell r="J874">
            <v>39793</v>
          </cell>
          <cell r="K874">
            <v>-17200</v>
          </cell>
          <cell r="L874" t="str">
            <v>THB</v>
          </cell>
          <cell r="M874" t="str">
            <v>ค่าหัวลาก INV.3086604771</v>
          </cell>
        </row>
        <row r="875">
          <cell r="A875" t="str">
            <v>@01@</v>
          </cell>
          <cell r="B875" t="str">
            <v xml:space="preserve">ค่าหัวลาก </v>
          </cell>
          <cell r="C875" t="str">
            <v>IV0800903</v>
          </cell>
          <cell r="D875" t="str">
            <v>0830032453</v>
          </cell>
          <cell r="E875" t="str">
            <v/>
          </cell>
          <cell r="F875" t="str">
            <v>KR</v>
          </cell>
          <cell r="G875" t="str">
            <v>31</v>
          </cell>
          <cell r="H875" t="str">
            <v/>
          </cell>
          <cell r="I875" t="str">
            <v>0934000402</v>
          </cell>
          <cell r="J875">
            <v>39793</v>
          </cell>
          <cell r="K875">
            <v>-2297.1999999999998</v>
          </cell>
          <cell r="L875" t="str">
            <v>THB</v>
          </cell>
          <cell r="M875" t="str">
            <v>ค่าหัวลาก INV.3086604771</v>
          </cell>
        </row>
        <row r="876">
          <cell r="A876" t="str">
            <v>@01@</v>
          </cell>
          <cell r="B876" t="str">
            <v xml:space="preserve">ค่าหัวลาก </v>
          </cell>
          <cell r="C876" t="str">
            <v>IV0800904</v>
          </cell>
          <cell r="D876" t="str">
            <v>0830032462</v>
          </cell>
          <cell r="E876" t="str">
            <v/>
          </cell>
          <cell r="F876" t="str">
            <v>KR</v>
          </cell>
          <cell r="G876" t="str">
            <v>31</v>
          </cell>
          <cell r="H876" t="str">
            <v/>
          </cell>
          <cell r="I876" t="str">
            <v>0934000402</v>
          </cell>
          <cell r="J876">
            <v>39793</v>
          </cell>
          <cell r="K876">
            <v>-17200</v>
          </cell>
          <cell r="L876" t="str">
            <v>THB</v>
          </cell>
          <cell r="M876" t="str">
            <v>ค่าหัวลาก INV.3086604706</v>
          </cell>
        </row>
        <row r="877">
          <cell r="A877" t="str">
            <v>@01@</v>
          </cell>
          <cell r="B877" t="str">
            <v xml:space="preserve">ค่าหัวลาก </v>
          </cell>
          <cell r="C877" t="str">
            <v>IV0800904</v>
          </cell>
          <cell r="D877" t="str">
            <v>0830032462</v>
          </cell>
          <cell r="E877" t="str">
            <v/>
          </cell>
          <cell r="F877" t="str">
            <v>KR</v>
          </cell>
          <cell r="G877" t="str">
            <v>31</v>
          </cell>
          <cell r="H877" t="str">
            <v/>
          </cell>
          <cell r="I877" t="str">
            <v>0934000402</v>
          </cell>
          <cell r="J877">
            <v>39793</v>
          </cell>
          <cell r="K877">
            <v>-2556</v>
          </cell>
          <cell r="L877" t="str">
            <v>THB</v>
          </cell>
          <cell r="M877" t="str">
            <v>ค่าหัวลาก INV.3086604706</v>
          </cell>
        </row>
        <row r="878">
          <cell r="A878" t="str">
            <v>@01@</v>
          </cell>
          <cell r="B878" t="str">
            <v xml:space="preserve">ค่าหัวลาก </v>
          </cell>
          <cell r="C878" t="str">
            <v>IV0800905</v>
          </cell>
          <cell r="D878" t="str">
            <v>0830032474</v>
          </cell>
          <cell r="E878" t="str">
            <v/>
          </cell>
          <cell r="F878" t="str">
            <v>KR</v>
          </cell>
          <cell r="G878" t="str">
            <v>31</v>
          </cell>
          <cell r="H878" t="str">
            <v/>
          </cell>
          <cell r="I878" t="str">
            <v>0934000402</v>
          </cell>
          <cell r="J878">
            <v>39793</v>
          </cell>
          <cell r="K878">
            <v>-12900</v>
          </cell>
          <cell r="L878" t="str">
            <v>THB</v>
          </cell>
          <cell r="M878" t="str">
            <v>ค่าหัวลาก INV.3086604769</v>
          </cell>
        </row>
        <row r="879">
          <cell r="A879" t="str">
            <v>@01@</v>
          </cell>
          <cell r="B879" t="str">
            <v xml:space="preserve">ค่าหัวลาก </v>
          </cell>
          <cell r="C879" t="str">
            <v>IV0800905</v>
          </cell>
          <cell r="D879" t="str">
            <v>0830032474</v>
          </cell>
          <cell r="E879" t="str">
            <v/>
          </cell>
          <cell r="F879" t="str">
            <v>KR</v>
          </cell>
          <cell r="G879" t="str">
            <v>31</v>
          </cell>
          <cell r="H879" t="str">
            <v/>
          </cell>
          <cell r="I879" t="str">
            <v>0934000402</v>
          </cell>
          <cell r="J879">
            <v>39793</v>
          </cell>
          <cell r="K879">
            <v>-1954.5</v>
          </cell>
          <cell r="L879" t="str">
            <v>THB</v>
          </cell>
          <cell r="M879" t="str">
            <v>ค่าหัวลาก INV.3086604769</v>
          </cell>
        </row>
        <row r="880">
          <cell r="A880" t="str">
            <v>@01@</v>
          </cell>
          <cell r="B880" t="str">
            <v xml:space="preserve">ค่าหัวลาก </v>
          </cell>
          <cell r="C880" t="str">
            <v>IV0800906</v>
          </cell>
          <cell r="D880" t="str">
            <v>0830032484</v>
          </cell>
          <cell r="E880" t="str">
            <v/>
          </cell>
          <cell r="F880" t="str">
            <v>KR</v>
          </cell>
          <cell r="G880" t="str">
            <v>31</v>
          </cell>
          <cell r="H880" t="str">
            <v/>
          </cell>
          <cell r="I880" t="str">
            <v>0934000402</v>
          </cell>
          <cell r="J880">
            <v>39793</v>
          </cell>
          <cell r="K880">
            <v>-17200</v>
          </cell>
          <cell r="L880" t="str">
            <v>THB</v>
          </cell>
          <cell r="M880" t="str">
            <v>ค่าหัวลาก INV.3086604769</v>
          </cell>
        </row>
        <row r="881">
          <cell r="A881" t="str">
            <v>@01@</v>
          </cell>
          <cell r="B881" t="str">
            <v xml:space="preserve">ค่าหัวลาก </v>
          </cell>
          <cell r="C881" t="str">
            <v>IV0800906</v>
          </cell>
          <cell r="D881" t="str">
            <v>0830032484</v>
          </cell>
          <cell r="E881" t="str">
            <v/>
          </cell>
          <cell r="F881" t="str">
            <v>KR</v>
          </cell>
          <cell r="G881" t="str">
            <v>31</v>
          </cell>
          <cell r="H881" t="str">
            <v/>
          </cell>
          <cell r="I881" t="str">
            <v>0934000402</v>
          </cell>
          <cell r="J881">
            <v>39793</v>
          </cell>
          <cell r="K881">
            <v>-2606</v>
          </cell>
          <cell r="L881" t="str">
            <v>THB</v>
          </cell>
          <cell r="M881" t="str">
            <v>ค่าหัวลาก INV.3086604769</v>
          </cell>
        </row>
        <row r="882">
          <cell r="A882" t="str">
            <v>@01@</v>
          </cell>
          <cell r="B882" t="str">
            <v xml:space="preserve">ค่าหัวลาก </v>
          </cell>
          <cell r="C882" t="str">
            <v>IV0800907</v>
          </cell>
          <cell r="D882" t="str">
            <v>0830032497</v>
          </cell>
          <cell r="E882" t="str">
            <v/>
          </cell>
          <cell r="F882" t="str">
            <v>KR</v>
          </cell>
          <cell r="G882" t="str">
            <v>31</v>
          </cell>
          <cell r="H882" t="str">
            <v/>
          </cell>
          <cell r="I882" t="str">
            <v>0934000402</v>
          </cell>
          <cell r="J882">
            <v>39793</v>
          </cell>
          <cell r="K882">
            <v>-12900</v>
          </cell>
          <cell r="L882" t="str">
            <v>THB</v>
          </cell>
          <cell r="M882" t="str">
            <v>ค่าหัวลาก INV.3086604769</v>
          </cell>
        </row>
        <row r="883">
          <cell r="A883" t="str">
            <v>@01@</v>
          </cell>
          <cell r="B883" t="str">
            <v xml:space="preserve">ค่าหัวลาก </v>
          </cell>
          <cell r="C883" t="str">
            <v>IV0800907</v>
          </cell>
          <cell r="D883" t="str">
            <v>0830032497</v>
          </cell>
          <cell r="E883" t="str">
            <v/>
          </cell>
          <cell r="F883" t="str">
            <v>KR</v>
          </cell>
          <cell r="G883" t="str">
            <v>31</v>
          </cell>
          <cell r="H883" t="str">
            <v/>
          </cell>
          <cell r="I883" t="str">
            <v>0934000402</v>
          </cell>
          <cell r="J883">
            <v>39793</v>
          </cell>
          <cell r="K883">
            <v>-1954.5</v>
          </cell>
          <cell r="L883" t="str">
            <v>THB</v>
          </cell>
          <cell r="M883" t="str">
            <v>ค่าหัวลาก INV.3086604769</v>
          </cell>
        </row>
        <row r="884">
          <cell r="A884" t="str">
            <v>@01@</v>
          </cell>
          <cell r="B884" t="str">
            <v xml:space="preserve">ค่าหัวลาก </v>
          </cell>
          <cell r="C884" t="str">
            <v>IV0800908</v>
          </cell>
          <cell r="D884" t="str">
            <v>0830032507</v>
          </cell>
          <cell r="E884" t="str">
            <v/>
          </cell>
          <cell r="F884" t="str">
            <v>KR</v>
          </cell>
          <cell r="G884" t="str">
            <v>31</v>
          </cell>
          <cell r="H884" t="str">
            <v/>
          </cell>
          <cell r="I884" t="str">
            <v>0934000402</v>
          </cell>
          <cell r="J884">
            <v>39793</v>
          </cell>
          <cell r="K884">
            <v>-8600</v>
          </cell>
          <cell r="L884" t="str">
            <v>THB</v>
          </cell>
          <cell r="M884" t="str">
            <v>ค่าหัวลาก INV.3086604769</v>
          </cell>
        </row>
        <row r="885">
          <cell r="A885" t="str">
            <v>@01@</v>
          </cell>
          <cell r="B885" t="str">
            <v xml:space="preserve">ค่าหัวลาก </v>
          </cell>
          <cell r="C885" t="str">
            <v>IV0800908</v>
          </cell>
          <cell r="D885" t="str">
            <v>0830032507</v>
          </cell>
          <cell r="E885" t="str">
            <v/>
          </cell>
          <cell r="F885" t="str">
            <v>KR</v>
          </cell>
          <cell r="G885" t="str">
            <v>31</v>
          </cell>
          <cell r="H885" t="str">
            <v/>
          </cell>
          <cell r="I885" t="str">
            <v>0934000402</v>
          </cell>
          <cell r="J885">
            <v>39793</v>
          </cell>
          <cell r="K885">
            <v>-1303</v>
          </cell>
          <cell r="L885" t="str">
            <v>THB</v>
          </cell>
          <cell r="M885" t="str">
            <v>ค่าหัวลาก INV.3086604769</v>
          </cell>
        </row>
        <row r="886">
          <cell r="A886" t="str">
            <v>@01@</v>
          </cell>
          <cell r="B886" t="str">
            <v xml:space="preserve">ค่าหัวลาก </v>
          </cell>
          <cell r="C886" t="str">
            <v>IV0800909</v>
          </cell>
          <cell r="D886" t="str">
            <v>0830032514</v>
          </cell>
          <cell r="E886" t="str">
            <v/>
          </cell>
          <cell r="F886" t="str">
            <v>KR</v>
          </cell>
          <cell r="G886" t="str">
            <v>31</v>
          </cell>
          <cell r="H886" t="str">
            <v/>
          </cell>
          <cell r="I886" t="str">
            <v>0934000402</v>
          </cell>
          <cell r="J886">
            <v>39793</v>
          </cell>
          <cell r="K886">
            <v>-12900</v>
          </cell>
          <cell r="L886" t="str">
            <v>THB</v>
          </cell>
          <cell r="M886" t="str">
            <v>ค่าหัวลาก INV.3086604706,4689</v>
          </cell>
        </row>
        <row r="887">
          <cell r="A887" t="str">
            <v>@01@</v>
          </cell>
          <cell r="B887" t="str">
            <v xml:space="preserve">ค่าหัวลาก </v>
          </cell>
          <cell r="C887" t="str">
            <v>IV0800909</v>
          </cell>
          <cell r="D887" t="str">
            <v>0830032514</v>
          </cell>
          <cell r="E887" t="str">
            <v/>
          </cell>
          <cell r="F887" t="str">
            <v>KR</v>
          </cell>
          <cell r="G887" t="str">
            <v>31</v>
          </cell>
          <cell r="H887" t="str">
            <v/>
          </cell>
          <cell r="I887" t="str">
            <v>0934000402</v>
          </cell>
          <cell r="J887">
            <v>39793</v>
          </cell>
          <cell r="K887">
            <v>-1854.5</v>
          </cell>
          <cell r="L887" t="str">
            <v>THB</v>
          </cell>
          <cell r="M887" t="str">
            <v>ค่าหัวลาก INV.3086604706,4689</v>
          </cell>
        </row>
        <row r="888">
          <cell r="A888" t="str">
            <v>@01@</v>
          </cell>
          <cell r="B888" t="str">
            <v xml:space="preserve">ค่าหัวลาก </v>
          </cell>
          <cell r="C888" t="str">
            <v>IV0800910</v>
          </cell>
          <cell r="D888" t="str">
            <v>0830032522</v>
          </cell>
          <cell r="E888" t="str">
            <v/>
          </cell>
          <cell r="F888" t="str">
            <v>KR</v>
          </cell>
          <cell r="G888" t="str">
            <v>31</v>
          </cell>
          <cell r="H888" t="str">
            <v/>
          </cell>
          <cell r="I888" t="str">
            <v>0934000402</v>
          </cell>
          <cell r="J888">
            <v>39793</v>
          </cell>
          <cell r="K888">
            <v>-15200</v>
          </cell>
          <cell r="L888" t="str">
            <v>THB</v>
          </cell>
          <cell r="M888" t="str">
            <v>ค่าหัวลาก INV.3086604669,4695,4694</v>
          </cell>
        </row>
        <row r="889">
          <cell r="A889" t="str">
            <v>@01@</v>
          </cell>
          <cell r="B889" t="str">
            <v xml:space="preserve">ค่าหัวลาก </v>
          </cell>
          <cell r="C889" t="str">
            <v>IV0800910</v>
          </cell>
          <cell r="D889" t="str">
            <v>0830032522</v>
          </cell>
          <cell r="E889" t="str">
            <v/>
          </cell>
          <cell r="F889" t="str">
            <v>KR</v>
          </cell>
          <cell r="G889" t="str">
            <v>31</v>
          </cell>
          <cell r="H889" t="str">
            <v/>
          </cell>
          <cell r="I889" t="str">
            <v>0934000402</v>
          </cell>
          <cell r="J889">
            <v>39793</v>
          </cell>
          <cell r="K889">
            <v>-3080</v>
          </cell>
          <cell r="L889" t="str">
            <v>THB</v>
          </cell>
          <cell r="M889" t="str">
            <v>ค่าหัวลาก INV.3086604669,4695,4694</v>
          </cell>
        </row>
        <row r="890">
          <cell r="A890" t="str">
            <v>@01@</v>
          </cell>
          <cell r="B890" t="str">
            <v xml:space="preserve">ค่าหัวลาก </v>
          </cell>
          <cell r="C890" t="str">
            <v>IV0800911</v>
          </cell>
          <cell r="D890" t="str">
            <v>0830032531</v>
          </cell>
          <cell r="E890" t="str">
            <v/>
          </cell>
          <cell r="F890" t="str">
            <v>KR</v>
          </cell>
          <cell r="G890" t="str">
            <v>31</v>
          </cell>
          <cell r="H890" t="str">
            <v/>
          </cell>
          <cell r="I890" t="str">
            <v>0934000402</v>
          </cell>
          <cell r="J890">
            <v>39793</v>
          </cell>
          <cell r="K890">
            <v>-15200</v>
          </cell>
          <cell r="L890" t="str">
            <v>THB</v>
          </cell>
          <cell r="M890" t="str">
            <v>ค่าหัวลาก INV.3086604712,4778,4753,4754</v>
          </cell>
        </row>
        <row r="891">
          <cell r="A891" t="str">
            <v>@01@</v>
          </cell>
          <cell r="B891" t="str">
            <v xml:space="preserve">ค่าหัวลาก </v>
          </cell>
          <cell r="C891" t="str">
            <v>IV0800911</v>
          </cell>
          <cell r="D891" t="str">
            <v>0830032531</v>
          </cell>
          <cell r="E891" t="str">
            <v/>
          </cell>
          <cell r="F891" t="str">
            <v>KR</v>
          </cell>
          <cell r="G891" t="str">
            <v>31</v>
          </cell>
          <cell r="H891" t="str">
            <v/>
          </cell>
          <cell r="I891" t="str">
            <v>0934000402</v>
          </cell>
          <cell r="J891">
            <v>39793</v>
          </cell>
          <cell r="K891">
            <v>-3080</v>
          </cell>
          <cell r="L891" t="str">
            <v>THB</v>
          </cell>
          <cell r="M891" t="str">
            <v>ค่าหัวลาก INV.3086604712,4778,4753,4754</v>
          </cell>
        </row>
        <row r="892">
          <cell r="A892" t="str">
            <v>@01@</v>
          </cell>
          <cell r="B892" t="str">
            <v xml:space="preserve">ค่าหัวลาก </v>
          </cell>
          <cell r="C892" t="str">
            <v>IV0800912</v>
          </cell>
          <cell r="D892" t="str">
            <v>0830032541</v>
          </cell>
          <cell r="E892" t="str">
            <v/>
          </cell>
          <cell r="F892" t="str">
            <v>KR</v>
          </cell>
          <cell r="G892" t="str">
            <v>31</v>
          </cell>
          <cell r="H892" t="str">
            <v/>
          </cell>
          <cell r="I892" t="str">
            <v>0934000402</v>
          </cell>
          <cell r="J892">
            <v>39793</v>
          </cell>
          <cell r="K892">
            <v>-22800</v>
          </cell>
          <cell r="L892" t="str">
            <v>THB</v>
          </cell>
          <cell r="M892" t="str">
            <v>ค่าหัวลาก INV.3086604777,4776,4768,4782,4831,4832</v>
          </cell>
        </row>
        <row r="893">
          <cell r="A893" t="str">
            <v>@01@</v>
          </cell>
          <cell r="B893" t="str">
            <v xml:space="preserve">ค่าหัวลาก </v>
          </cell>
          <cell r="C893" t="str">
            <v>IV0800912</v>
          </cell>
          <cell r="D893" t="str">
            <v>0830032541</v>
          </cell>
          <cell r="E893" t="str">
            <v/>
          </cell>
          <cell r="F893" t="str">
            <v>KR</v>
          </cell>
          <cell r="G893" t="str">
            <v>31</v>
          </cell>
          <cell r="H893" t="str">
            <v/>
          </cell>
          <cell r="I893" t="str">
            <v>0934000402</v>
          </cell>
          <cell r="J893">
            <v>39793</v>
          </cell>
          <cell r="K893">
            <v>-4620</v>
          </cell>
          <cell r="L893" t="str">
            <v>THB</v>
          </cell>
          <cell r="M893" t="str">
            <v>ค่าหัวลาก INV.3086604777,4776,4768,4782,4831,4832</v>
          </cell>
        </row>
        <row r="894">
          <cell r="A894" t="str">
            <v>@01@</v>
          </cell>
          <cell r="B894" t="str">
            <v xml:space="preserve">ค่าหัวลาก </v>
          </cell>
          <cell r="C894" t="str">
            <v>IV0800913</v>
          </cell>
          <cell r="D894" t="str">
            <v>0830032554</v>
          </cell>
          <cell r="E894" t="str">
            <v/>
          </cell>
          <cell r="F894" t="str">
            <v>KR</v>
          </cell>
          <cell r="G894" t="str">
            <v>31</v>
          </cell>
          <cell r="H894" t="str">
            <v/>
          </cell>
          <cell r="I894" t="str">
            <v>0934000402</v>
          </cell>
          <cell r="J894">
            <v>39793</v>
          </cell>
          <cell r="K894">
            <v>-11400</v>
          </cell>
          <cell r="L894" t="str">
            <v>THB</v>
          </cell>
          <cell r="M894" t="str">
            <v>ค่าหัวลาก INV.3086604807,4803</v>
          </cell>
        </row>
        <row r="895">
          <cell r="A895" t="str">
            <v>@01@</v>
          </cell>
          <cell r="B895" t="str">
            <v xml:space="preserve">ค่าหัวลาก </v>
          </cell>
          <cell r="C895" t="str">
            <v>IV0800913</v>
          </cell>
          <cell r="D895" t="str">
            <v>0830032554</v>
          </cell>
          <cell r="E895" t="str">
            <v/>
          </cell>
          <cell r="F895" t="str">
            <v>KR</v>
          </cell>
          <cell r="G895" t="str">
            <v>31</v>
          </cell>
          <cell r="H895" t="str">
            <v/>
          </cell>
          <cell r="I895" t="str">
            <v>0934000402</v>
          </cell>
          <cell r="J895">
            <v>39793</v>
          </cell>
          <cell r="K895">
            <v>-2310</v>
          </cell>
          <cell r="L895" t="str">
            <v>THB</v>
          </cell>
          <cell r="M895" t="str">
            <v>ค่าหัวลาก INV.3086604807,4803</v>
          </cell>
        </row>
        <row r="896">
          <cell r="A896" t="str">
            <v>@01@</v>
          </cell>
          <cell r="B896" t="str">
            <v xml:space="preserve">ค่าหัวลาก </v>
          </cell>
          <cell r="C896" t="str">
            <v>IV0800914</v>
          </cell>
          <cell r="D896" t="str">
            <v>0830032562</v>
          </cell>
          <cell r="E896" t="str">
            <v/>
          </cell>
          <cell r="F896" t="str">
            <v>KR</v>
          </cell>
          <cell r="G896" t="str">
            <v>31</v>
          </cell>
          <cell r="H896" t="str">
            <v/>
          </cell>
          <cell r="I896" t="str">
            <v>0934000402</v>
          </cell>
          <cell r="J896">
            <v>39793</v>
          </cell>
          <cell r="K896">
            <v>-19000</v>
          </cell>
          <cell r="L896" t="str">
            <v>THB</v>
          </cell>
          <cell r="M896" t="str">
            <v>ค่าหัวลาก INV.3086604723</v>
          </cell>
        </row>
        <row r="897">
          <cell r="A897" t="str">
            <v>@01@</v>
          </cell>
          <cell r="B897" t="str">
            <v xml:space="preserve">ค่าหัวลาก </v>
          </cell>
          <cell r="C897" t="str">
            <v>IV0800914</v>
          </cell>
          <cell r="D897" t="str">
            <v>0830032562</v>
          </cell>
          <cell r="E897" t="str">
            <v/>
          </cell>
          <cell r="F897" t="str">
            <v>KR</v>
          </cell>
          <cell r="G897" t="str">
            <v>31</v>
          </cell>
          <cell r="H897" t="str">
            <v/>
          </cell>
          <cell r="I897" t="str">
            <v>0934000402</v>
          </cell>
          <cell r="J897">
            <v>39793</v>
          </cell>
          <cell r="K897">
            <v>-3600</v>
          </cell>
          <cell r="L897" t="str">
            <v>THB</v>
          </cell>
          <cell r="M897" t="str">
            <v>ค่าหัวลาก INV.3086604723</v>
          </cell>
        </row>
        <row r="898">
          <cell r="A898" t="str">
            <v>@01@</v>
          </cell>
          <cell r="B898" t="str">
            <v xml:space="preserve">ค่าหัวลาก </v>
          </cell>
          <cell r="C898" t="str">
            <v>IV0800915</v>
          </cell>
          <cell r="D898" t="str">
            <v>0830032580</v>
          </cell>
          <cell r="E898" t="str">
            <v/>
          </cell>
          <cell r="F898" t="str">
            <v>KR</v>
          </cell>
          <cell r="G898" t="str">
            <v>31</v>
          </cell>
          <cell r="H898" t="str">
            <v/>
          </cell>
          <cell r="I898" t="str">
            <v>0934000402</v>
          </cell>
          <cell r="J898">
            <v>39793</v>
          </cell>
          <cell r="K898">
            <v>-11400</v>
          </cell>
          <cell r="L898" t="str">
            <v>THB</v>
          </cell>
          <cell r="M898" t="str">
            <v>ค่าหัวลาก INV.3086604786</v>
          </cell>
        </row>
        <row r="899">
          <cell r="A899" t="str">
            <v>@01@</v>
          </cell>
          <cell r="B899" t="str">
            <v xml:space="preserve">ค่าหัวลาก </v>
          </cell>
          <cell r="C899" t="str">
            <v>IV0800915</v>
          </cell>
          <cell r="D899" t="str">
            <v>0830032580</v>
          </cell>
          <cell r="E899" t="str">
            <v/>
          </cell>
          <cell r="F899" t="str">
            <v>KR</v>
          </cell>
          <cell r="G899" t="str">
            <v>31</v>
          </cell>
          <cell r="H899" t="str">
            <v/>
          </cell>
          <cell r="I899" t="str">
            <v>0934000402</v>
          </cell>
          <cell r="J899">
            <v>39793</v>
          </cell>
          <cell r="K899">
            <v>-2160</v>
          </cell>
          <cell r="L899" t="str">
            <v>THB</v>
          </cell>
          <cell r="M899" t="str">
            <v>ค่าหัวลาก INV.3086604786</v>
          </cell>
        </row>
        <row r="900">
          <cell r="A900" t="str">
            <v>@01@</v>
          </cell>
          <cell r="B900" t="str">
            <v xml:space="preserve">ค่าหัวลาก </v>
          </cell>
          <cell r="C900" t="str">
            <v>16213</v>
          </cell>
          <cell r="D900" t="str">
            <v>0830032409</v>
          </cell>
          <cell r="E900" t="str">
            <v/>
          </cell>
          <cell r="F900" t="str">
            <v>KR</v>
          </cell>
          <cell r="G900" t="str">
            <v>31</v>
          </cell>
          <cell r="H900" t="str">
            <v/>
          </cell>
          <cell r="I900" t="str">
            <v>0934000690</v>
          </cell>
          <cell r="J900">
            <v>39794</v>
          </cell>
          <cell r="K900">
            <v>-11400</v>
          </cell>
          <cell r="L900" t="str">
            <v>THB</v>
          </cell>
          <cell r="M900" t="str">
            <v>ค่าหัวลาก INV.3086604841,4847</v>
          </cell>
        </row>
        <row r="901">
          <cell r="A901" t="str">
            <v>@01@</v>
          </cell>
          <cell r="B901" t="str">
            <v xml:space="preserve">ค่าหัวลาก </v>
          </cell>
          <cell r="C901" t="str">
            <v>16213</v>
          </cell>
          <cell r="D901" t="str">
            <v>0830032409</v>
          </cell>
          <cell r="E901" t="str">
            <v/>
          </cell>
          <cell r="F901" t="str">
            <v>KR</v>
          </cell>
          <cell r="G901" t="str">
            <v>31</v>
          </cell>
          <cell r="H901" t="str">
            <v/>
          </cell>
          <cell r="I901" t="str">
            <v>0934000690</v>
          </cell>
          <cell r="J901">
            <v>39794</v>
          </cell>
          <cell r="K901">
            <v>-2140</v>
          </cell>
          <cell r="L901" t="str">
            <v>THB</v>
          </cell>
          <cell r="M901" t="str">
            <v>ค่าหัวลาก INV.3086604841,4847</v>
          </cell>
        </row>
        <row r="902">
          <cell r="A902" t="str">
            <v>@01@</v>
          </cell>
          <cell r="B902" t="str">
            <v xml:space="preserve">ค่าหัวลาก </v>
          </cell>
          <cell r="C902" t="str">
            <v>16214</v>
          </cell>
          <cell r="D902" t="str">
            <v>0830032417</v>
          </cell>
          <cell r="E902" t="str">
            <v/>
          </cell>
          <cell r="F902" t="str">
            <v>KR</v>
          </cell>
          <cell r="G902" t="str">
            <v>31</v>
          </cell>
          <cell r="H902" t="str">
            <v/>
          </cell>
          <cell r="I902" t="str">
            <v>0934000690</v>
          </cell>
          <cell r="J902">
            <v>39794</v>
          </cell>
          <cell r="K902">
            <v>-3800</v>
          </cell>
          <cell r="L902" t="str">
            <v>THB</v>
          </cell>
          <cell r="M902" t="str">
            <v>ค่าหัวลาก INV.3086604875</v>
          </cell>
        </row>
        <row r="903">
          <cell r="A903" t="str">
            <v>@01@</v>
          </cell>
          <cell r="B903" t="str">
            <v xml:space="preserve">ค่าหัวลาก </v>
          </cell>
          <cell r="C903" t="str">
            <v>16214</v>
          </cell>
          <cell r="D903" t="str">
            <v>0830032417</v>
          </cell>
          <cell r="E903" t="str">
            <v/>
          </cell>
          <cell r="F903" t="str">
            <v>KR</v>
          </cell>
          <cell r="G903" t="str">
            <v>31</v>
          </cell>
          <cell r="H903" t="str">
            <v/>
          </cell>
          <cell r="I903" t="str">
            <v>0934000690</v>
          </cell>
          <cell r="J903">
            <v>39794</v>
          </cell>
          <cell r="K903">
            <v>-770</v>
          </cell>
          <cell r="L903" t="str">
            <v>THB</v>
          </cell>
          <cell r="M903" t="str">
            <v>ค่าหัวลาก INV.3086604875</v>
          </cell>
        </row>
        <row r="904">
          <cell r="A904" t="str">
            <v>@01@</v>
          </cell>
          <cell r="B904" t="str">
            <v xml:space="preserve">ค่าหัวลาก </v>
          </cell>
          <cell r="C904" t="str">
            <v>16216</v>
          </cell>
          <cell r="D904" t="str">
            <v>0830033162</v>
          </cell>
          <cell r="E904" t="str">
            <v/>
          </cell>
          <cell r="F904" t="str">
            <v>KR</v>
          </cell>
          <cell r="G904" t="str">
            <v>31</v>
          </cell>
          <cell r="H904" t="str">
            <v/>
          </cell>
          <cell r="I904" t="str">
            <v>0934000690</v>
          </cell>
          <cell r="J904">
            <v>39794</v>
          </cell>
          <cell r="K904">
            <v>-15200</v>
          </cell>
          <cell r="L904" t="str">
            <v>THB</v>
          </cell>
          <cell r="M904" t="str">
            <v>ค่าหัวลาก INV.3086604847,4858,4865</v>
          </cell>
        </row>
        <row r="905">
          <cell r="A905" t="str">
            <v>@01@</v>
          </cell>
          <cell r="B905" t="str">
            <v xml:space="preserve">ค่าหัวลาก </v>
          </cell>
          <cell r="C905" t="str">
            <v>16216</v>
          </cell>
          <cell r="D905" t="str">
            <v>0830033162</v>
          </cell>
          <cell r="E905" t="str">
            <v/>
          </cell>
          <cell r="F905" t="str">
            <v>KR</v>
          </cell>
          <cell r="G905" t="str">
            <v>31</v>
          </cell>
          <cell r="H905" t="str">
            <v/>
          </cell>
          <cell r="I905" t="str">
            <v>0934000690</v>
          </cell>
          <cell r="J905">
            <v>39794</v>
          </cell>
          <cell r="K905">
            <v>-2810</v>
          </cell>
          <cell r="L905" t="str">
            <v>THB</v>
          </cell>
          <cell r="M905" t="str">
            <v>ค่าหัวลาก INV.3086604847,4858,4865</v>
          </cell>
        </row>
        <row r="906">
          <cell r="A906" t="str">
            <v>@01@</v>
          </cell>
          <cell r="B906" t="str">
            <v xml:space="preserve">ค่าหัวลาก </v>
          </cell>
          <cell r="C906" t="str">
            <v>16217</v>
          </cell>
          <cell r="D906" t="str">
            <v>0830032420</v>
          </cell>
          <cell r="E906" t="str">
            <v/>
          </cell>
          <cell r="F906" t="str">
            <v>KR</v>
          </cell>
          <cell r="G906" t="str">
            <v>31</v>
          </cell>
          <cell r="H906" t="str">
            <v/>
          </cell>
          <cell r="I906" t="str">
            <v>0934000690</v>
          </cell>
          <cell r="J906">
            <v>39794</v>
          </cell>
          <cell r="K906">
            <v>-24400</v>
          </cell>
          <cell r="L906" t="str">
            <v>THB</v>
          </cell>
          <cell r="M906" t="str">
            <v>ค่าหัวลาก INV.3086604849,4847,4875</v>
          </cell>
        </row>
        <row r="907">
          <cell r="A907" t="str">
            <v>@01@</v>
          </cell>
          <cell r="B907" t="str">
            <v xml:space="preserve">ค่าหัวลาก </v>
          </cell>
          <cell r="C907" t="str">
            <v>16217</v>
          </cell>
          <cell r="D907" t="str">
            <v>0830032420</v>
          </cell>
          <cell r="E907" t="str">
            <v/>
          </cell>
          <cell r="F907" t="str">
            <v>KR</v>
          </cell>
          <cell r="G907" t="str">
            <v>31</v>
          </cell>
          <cell r="H907" t="str">
            <v/>
          </cell>
          <cell r="I907" t="str">
            <v>0934000690</v>
          </cell>
          <cell r="J907">
            <v>39794</v>
          </cell>
          <cell r="K907">
            <v>-4048</v>
          </cell>
          <cell r="L907" t="str">
            <v>THB</v>
          </cell>
          <cell r="M907" t="str">
            <v>ค่าหัวลาก INV.3086604849,4847,4875</v>
          </cell>
        </row>
        <row r="908">
          <cell r="A908" t="str">
            <v>@01@</v>
          </cell>
          <cell r="B908" t="str">
            <v xml:space="preserve">ค่าหัวลาก </v>
          </cell>
          <cell r="C908" t="str">
            <v>SAM2008/0287</v>
          </cell>
          <cell r="D908" t="str">
            <v>0830033245</v>
          </cell>
          <cell r="E908" t="str">
            <v/>
          </cell>
          <cell r="F908" t="str">
            <v>KR</v>
          </cell>
          <cell r="G908" t="str">
            <v>31</v>
          </cell>
          <cell r="H908" t="str">
            <v/>
          </cell>
          <cell r="I908" t="str">
            <v>0934000695</v>
          </cell>
          <cell r="J908">
            <v>39794</v>
          </cell>
          <cell r="K908">
            <v>-43800</v>
          </cell>
          <cell r="L908" t="str">
            <v>THB</v>
          </cell>
          <cell r="M908" t="str">
            <v>ค่าหัวลาก INV.3086604872,4914,15,21,41,42,77,78,89</v>
          </cell>
        </row>
        <row r="909">
          <cell r="A909" t="str">
            <v>@01@</v>
          </cell>
          <cell r="B909" t="str">
            <v xml:space="preserve">ค่าหัวลาก </v>
          </cell>
          <cell r="C909" t="str">
            <v>SAM2008/0287</v>
          </cell>
          <cell r="D909" t="str">
            <v>0830033245</v>
          </cell>
          <cell r="E909" t="str">
            <v/>
          </cell>
          <cell r="F909" t="str">
            <v>KR</v>
          </cell>
          <cell r="G909" t="str">
            <v>31</v>
          </cell>
          <cell r="H909" t="str">
            <v/>
          </cell>
          <cell r="I909" t="str">
            <v>0934000695</v>
          </cell>
          <cell r="J909">
            <v>39794</v>
          </cell>
          <cell r="K909">
            <v>-9040</v>
          </cell>
          <cell r="L909" t="str">
            <v>THB</v>
          </cell>
          <cell r="M909" t="str">
            <v>ค่าหัวลาก INV.3086604872,4914,15,21,41,42,77,78,89</v>
          </cell>
        </row>
        <row r="910">
          <cell r="A910" t="str">
            <v>@01@</v>
          </cell>
          <cell r="B910" t="str">
            <v xml:space="preserve">ค่าหัวลาก </v>
          </cell>
          <cell r="C910" t="str">
            <v>SAM2008/0290</v>
          </cell>
          <cell r="D910" t="str">
            <v>0830033912</v>
          </cell>
          <cell r="E910" t="str">
            <v/>
          </cell>
          <cell r="F910" t="str">
            <v>KR</v>
          </cell>
          <cell r="G910" t="str">
            <v>31</v>
          </cell>
          <cell r="H910" t="str">
            <v/>
          </cell>
          <cell r="I910" t="str">
            <v>0934000912</v>
          </cell>
          <cell r="J910">
            <v>39794</v>
          </cell>
          <cell r="K910">
            <v>-51000</v>
          </cell>
          <cell r="L910" t="str">
            <v>THB</v>
          </cell>
          <cell r="M910" t="str">
            <v>ค่าหัวลาก INV.4896,97,98,5009,10,24,43,70,79,84,23</v>
          </cell>
        </row>
        <row r="911">
          <cell r="A911" t="str">
            <v>@01@</v>
          </cell>
          <cell r="B911" t="str">
            <v xml:space="preserve">ค่าหัวลาก </v>
          </cell>
          <cell r="C911" t="str">
            <v>SAM2008/0290</v>
          </cell>
          <cell r="D911" t="str">
            <v>0830033912</v>
          </cell>
          <cell r="E911" t="str">
            <v/>
          </cell>
          <cell r="F911" t="str">
            <v>KR</v>
          </cell>
          <cell r="G911" t="str">
            <v>31</v>
          </cell>
          <cell r="H911" t="str">
            <v/>
          </cell>
          <cell r="I911" t="str">
            <v>0934000912</v>
          </cell>
          <cell r="J911">
            <v>39794</v>
          </cell>
          <cell r="K911">
            <v>-10595</v>
          </cell>
          <cell r="L911" t="str">
            <v>THB</v>
          </cell>
          <cell r="M911" t="str">
            <v>ค่าหัวลาก INV.4896,97,98,5009,10,24,43,70,79,84,23</v>
          </cell>
        </row>
        <row r="912">
          <cell r="A912" t="str">
            <v>@01@</v>
          </cell>
          <cell r="B912" t="str">
            <v xml:space="preserve">ค่าหัวลาก </v>
          </cell>
          <cell r="C912" t="str">
            <v>16231</v>
          </cell>
          <cell r="D912" t="str">
            <v>0830033170</v>
          </cell>
          <cell r="E912" t="str">
            <v/>
          </cell>
          <cell r="F912" t="str">
            <v>KR</v>
          </cell>
          <cell r="G912" t="str">
            <v>31</v>
          </cell>
          <cell r="H912" t="str">
            <v/>
          </cell>
          <cell r="I912" t="str">
            <v>0934000690</v>
          </cell>
          <cell r="J912">
            <v>39795</v>
          </cell>
          <cell r="K912">
            <v>-11400</v>
          </cell>
          <cell r="L912" t="str">
            <v>THB</v>
          </cell>
          <cell r="M912" t="str">
            <v>ค่าหัวลาก INV.3086604894,4899</v>
          </cell>
        </row>
        <row r="913">
          <cell r="A913" t="str">
            <v>@01@</v>
          </cell>
          <cell r="B913" t="str">
            <v xml:space="preserve">ค่าหัวลาก </v>
          </cell>
          <cell r="C913" t="str">
            <v>16231</v>
          </cell>
          <cell r="D913" t="str">
            <v>0830033170</v>
          </cell>
          <cell r="E913" t="str">
            <v/>
          </cell>
          <cell r="F913" t="str">
            <v>KR</v>
          </cell>
          <cell r="G913" t="str">
            <v>31</v>
          </cell>
          <cell r="H913" t="str">
            <v/>
          </cell>
          <cell r="I913" t="str">
            <v>0934000690</v>
          </cell>
          <cell r="J913">
            <v>39795</v>
          </cell>
          <cell r="K913">
            <v>-2075</v>
          </cell>
          <cell r="L913" t="str">
            <v>THB</v>
          </cell>
          <cell r="M913" t="str">
            <v>ค่าหัวลาก INV.3086604894,4899</v>
          </cell>
        </row>
        <row r="914">
          <cell r="A914" t="str">
            <v>@01@</v>
          </cell>
          <cell r="B914" t="str">
            <v xml:space="preserve">ค่าหัวลาก </v>
          </cell>
          <cell r="C914" t="str">
            <v>16232</v>
          </cell>
          <cell r="D914" t="str">
            <v>0830033175</v>
          </cell>
          <cell r="E914" t="str">
            <v/>
          </cell>
          <cell r="F914" t="str">
            <v>KR</v>
          </cell>
          <cell r="G914" t="str">
            <v>31</v>
          </cell>
          <cell r="H914" t="str">
            <v/>
          </cell>
          <cell r="I914" t="str">
            <v>0934000690</v>
          </cell>
          <cell r="J914">
            <v>39795</v>
          </cell>
          <cell r="K914">
            <v>-23600</v>
          </cell>
          <cell r="L914" t="str">
            <v>THB</v>
          </cell>
          <cell r="M914" t="str">
            <v>ค่าหัวลาก INV.3086604850,4894</v>
          </cell>
        </row>
        <row r="915">
          <cell r="A915" t="str">
            <v>@01@</v>
          </cell>
          <cell r="B915" t="str">
            <v xml:space="preserve">ค่าหัวลาก </v>
          </cell>
          <cell r="C915" t="str">
            <v>16232</v>
          </cell>
          <cell r="D915" t="str">
            <v>0830033175</v>
          </cell>
          <cell r="E915" t="str">
            <v/>
          </cell>
          <cell r="F915" t="str">
            <v>KR</v>
          </cell>
          <cell r="G915" t="str">
            <v>31</v>
          </cell>
          <cell r="H915" t="str">
            <v/>
          </cell>
          <cell r="I915" t="str">
            <v>0934000690</v>
          </cell>
          <cell r="J915">
            <v>39795</v>
          </cell>
          <cell r="K915">
            <v>-4455.6000000000004</v>
          </cell>
          <cell r="L915" t="str">
            <v>THB</v>
          </cell>
          <cell r="M915" t="str">
            <v>ค่าหัวลาก INV.3086604850,4894</v>
          </cell>
        </row>
        <row r="916">
          <cell r="A916" t="str">
            <v>@01@</v>
          </cell>
          <cell r="B916" t="str">
            <v xml:space="preserve">ค่าหัวลาก </v>
          </cell>
          <cell r="C916" t="str">
            <v>16233</v>
          </cell>
          <cell r="D916" t="str">
            <v>0830033187</v>
          </cell>
          <cell r="E916" t="str">
            <v/>
          </cell>
          <cell r="F916" t="str">
            <v>KR</v>
          </cell>
          <cell r="G916" t="str">
            <v>31</v>
          </cell>
          <cell r="H916" t="str">
            <v/>
          </cell>
          <cell r="I916" t="str">
            <v>0934000690</v>
          </cell>
          <cell r="J916">
            <v>39795</v>
          </cell>
          <cell r="K916">
            <v>-16000</v>
          </cell>
          <cell r="L916" t="str">
            <v>THB</v>
          </cell>
          <cell r="M916" t="str">
            <v>ค่าหัวลาก INV.3086604850,4916</v>
          </cell>
        </row>
        <row r="917">
          <cell r="A917" t="str">
            <v>@01@</v>
          </cell>
          <cell r="B917" t="str">
            <v xml:space="preserve">ค่าหัวลาก </v>
          </cell>
          <cell r="C917" t="str">
            <v>16233</v>
          </cell>
          <cell r="D917" t="str">
            <v>0830033187</v>
          </cell>
          <cell r="E917" t="str">
            <v/>
          </cell>
          <cell r="F917" t="str">
            <v>KR</v>
          </cell>
          <cell r="G917" t="str">
            <v>31</v>
          </cell>
          <cell r="H917" t="str">
            <v/>
          </cell>
          <cell r="I917" t="str">
            <v>0934000690</v>
          </cell>
          <cell r="J917">
            <v>39795</v>
          </cell>
          <cell r="K917">
            <v>-2915.6</v>
          </cell>
          <cell r="L917" t="str">
            <v>THB</v>
          </cell>
          <cell r="M917" t="str">
            <v>ค่าหัวลาก INV.3086604850,4916</v>
          </cell>
        </row>
        <row r="918">
          <cell r="A918" t="str">
            <v>@01@</v>
          </cell>
          <cell r="B918" t="str">
            <v xml:space="preserve">ค่าหัวลาก </v>
          </cell>
          <cell r="C918" t="str">
            <v>03032554</v>
          </cell>
          <cell r="D918" t="str">
            <v>0830033456</v>
          </cell>
          <cell r="E918" t="str">
            <v/>
          </cell>
          <cell r="F918" t="str">
            <v>KR</v>
          </cell>
          <cell r="G918" t="str">
            <v>31</v>
          </cell>
          <cell r="H918" t="str">
            <v/>
          </cell>
          <cell r="I918" t="str">
            <v>0934000689</v>
          </cell>
          <cell r="J918">
            <v>39797</v>
          </cell>
          <cell r="K918">
            <v>-6600</v>
          </cell>
          <cell r="L918" t="str">
            <v>THB</v>
          </cell>
          <cell r="M918" t="str">
            <v>ค่าหัวลาก INV.3086604905,4907,4906,4904</v>
          </cell>
        </row>
        <row r="919">
          <cell r="A919" t="str">
            <v>@01@</v>
          </cell>
          <cell r="B919" t="str">
            <v xml:space="preserve">ค่าหัวลาก </v>
          </cell>
          <cell r="C919" t="str">
            <v>03032554</v>
          </cell>
          <cell r="D919" t="str">
            <v>0830033456</v>
          </cell>
          <cell r="E919" t="str">
            <v/>
          </cell>
          <cell r="F919" t="str">
            <v>KR</v>
          </cell>
          <cell r="G919" t="str">
            <v>31</v>
          </cell>
          <cell r="H919" t="str">
            <v/>
          </cell>
          <cell r="I919" t="str">
            <v>0934000689</v>
          </cell>
          <cell r="J919">
            <v>39797</v>
          </cell>
          <cell r="K919">
            <v>-1097.99</v>
          </cell>
          <cell r="L919" t="str">
            <v>THB</v>
          </cell>
          <cell r="M919" t="str">
            <v>ค่าหัวลาก INV.3086604905,4907,4906,4904</v>
          </cell>
        </row>
        <row r="920">
          <cell r="A920" t="str">
            <v>@01@</v>
          </cell>
          <cell r="B920" t="str">
            <v xml:space="preserve">ค่าหัวลาก </v>
          </cell>
          <cell r="C920" t="str">
            <v>03032555</v>
          </cell>
          <cell r="D920" t="str">
            <v>0830033457</v>
          </cell>
          <cell r="E920" t="str">
            <v/>
          </cell>
          <cell r="F920" t="str">
            <v>KR</v>
          </cell>
          <cell r="G920" t="str">
            <v>31</v>
          </cell>
          <cell r="H920" t="str">
            <v/>
          </cell>
          <cell r="I920" t="str">
            <v>0934000689</v>
          </cell>
          <cell r="J920">
            <v>39797</v>
          </cell>
          <cell r="K920">
            <v>-7000</v>
          </cell>
          <cell r="L920" t="str">
            <v>THB</v>
          </cell>
          <cell r="M920" t="str">
            <v>ค่าหัวลาก INV.3086604893</v>
          </cell>
        </row>
        <row r="921">
          <cell r="A921" t="str">
            <v>@01@</v>
          </cell>
          <cell r="B921" t="str">
            <v xml:space="preserve">ค่าหัวลาก </v>
          </cell>
          <cell r="C921" t="str">
            <v>03032555</v>
          </cell>
          <cell r="D921" t="str">
            <v>0830033457</v>
          </cell>
          <cell r="E921" t="str">
            <v/>
          </cell>
          <cell r="F921" t="str">
            <v>KR</v>
          </cell>
          <cell r="G921" t="str">
            <v>31</v>
          </cell>
          <cell r="H921" t="str">
            <v/>
          </cell>
          <cell r="I921" t="str">
            <v>0934000689</v>
          </cell>
          <cell r="J921">
            <v>39797</v>
          </cell>
          <cell r="K921">
            <v>-681.3</v>
          </cell>
          <cell r="L921" t="str">
            <v>THB</v>
          </cell>
          <cell r="M921" t="str">
            <v>ค่าหัวลาก INV.3086604893</v>
          </cell>
        </row>
        <row r="922">
          <cell r="A922" t="str">
            <v>@01@</v>
          </cell>
          <cell r="B922" t="str">
            <v xml:space="preserve">ค่าหัวลาก </v>
          </cell>
          <cell r="C922" t="str">
            <v>03032556</v>
          </cell>
          <cell r="D922" t="str">
            <v>0830033458</v>
          </cell>
          <cell r="E922" t="str">
            <v/>
          </cell>
          <cell r="F922" t="str">
            <v>KR</v>
          </cell>
          <cell r="G922" t="str">
            <v>31</v>
          </cell>
          <cell r="H922" t="str">
            <v/>
          </cell>
          <cell r="I922" t="str">
            <v>0934000689</v>
          </cell>
          <cell r="J922">
            <v>39797</v>
          </cell>
          <cell r="K922">
            <v>-7000</v>
          </cell>
          <cell r="L922" t="str">
            <v>THB</v>
          </cell>
          <cell r="M922" t="str">
            <v>ค่าหัวลาก INV.3086604848</v>
          </cell>
        </row>
        <row r="923">
          <cell r="A923" t="str">
            <v>@01@</v>
          </cell>
          <cell r="B923" t="str">
            <v xml:space="preserve">ค่าหัวลาก </v>
          </cell>
          <cell r="C923" t="str">
            <v>03032556</v>
          </cell>
          <cell r="D923" t="str">
            <v>0830033458</v>
          </cell>
          <cell r="E923" t="str">
            <v/>
          </cell>
          <cell r="F923" t="str">
            <v>KR</v>
          </cell>
          <cell r="G923" t="str">
            <v>31</v>
          </cell>
          <cell r="H923" t="str">
            <v/>
          </cell>
          <cell r="I923" t="str">
            <v>0934000689</v>
          </cell>
          <cell r="J923">
            <v>39797</v>
          </cell>
          <cell r="K923">
            <v>-681.3</v>
          </cell>
          <cell r="L923" t="str">
            <v>THB</v>
          </cell>
          <cell r="M923" t="str">
            <v>ค่าหัวลาก INV.3086604848</v>
          </cell>
        </row>
        <row r="924">
          <cell r="A924" t="str">
            <v>@01@</v>
          </cell>
          <cell r="B924" t="str">
            <v xml:space="preserve">ค่าหัวลาก </v>
          </cell>
          <cell r="C924" t="str">
            <v>03032557</v>
          </cell>
          <cell r="D924" t="str">
            <v>0830033459</v>
          </cell>
          <cell r="E924" t="str">
            <v/>
          </cell>
          <cell r="F924" t="str">
            <v>KR</v>
          </cell>
          <cell r="G924" t="str">
            <v>31</v>
          </cell>
          <cell r="H924" t="str">
            <v/>
          </cell>
          <cell r="I924" t="str">
            <v>0934000689</v>
          </cell>
          <cell r="J924">
            <v>39797</v>
          </cell>
          <cell r="K924">
            <v>-7000</v>
          </cell>
          <cell r="L924" t="str">
            <v>THB</v>
          </cell>
          <cell r="M924" t="str">
            <v>ค่าหัวลาก INV.3086604863,4861</v>
          </cell>
        </row>
        <row r="925">
          <cell r="A925" t="str">
            <v>@01@</v>
          </cell>
          <cell r="B925" t="str">
            <v xml:space="preserve">ค่าหัวลาก </v>
          </cell>
          <cell r="C925" t="str">
            <v>03032557</v>
          </cell>
          <cell r="D925" t="str">
            <v>0830033459</v>
          </cell>
          <cell r="E925" t="str">
            <v/>
          </cell>
          <cell r="F925" t="str">
            <v>KR</v>
          </cell>
          <cell r="G925" t="str">
            <v>31</v>
          </cell>
          <cell r="H925" t="str">
            <v/>
          </cell>
          <cell r="I925" t="str">
            <v>0934000689</v>
          </cell>
          <cell r="J925">
            <v>39797</v>
          </cell>
          <cell r="K925">
            <v>-681.3</v>
          </cell>
          <cell r="L925" t="str">
            <v>THB</v>
          </cell>
          <cell r="M925" t="str">
            <v>ค่าหัวลาก INV.3086604863,4861</v>
          </cell>
        </row>
        <row r="926">
          <cell r="A926" t="str">
            <v>@01@</v>
          </cell>
          <cell r="B926" t="str">
            <v xml:space="preserve">ค่าหัวลาก </v>
          </cell>
          <cell r="C926" t="str">
            <v>03032558</v>
          </cell>
          <cell r="D926" t="str">
            <v>0830033460</v>
          </cell>
          <cell r="E926" t="str">
            <v/>
          </cell>
          <cell r="F926" t="str">
            <v>KR</v>
          </cell>
          <cell r="G926" t="str">
            <v>31</v>
          </cell>
          <cell r="H926" t="str">
            <v/>
          </cell>
          <cell r="I926" t="str">
            <v>0934000689</v>
          </cell>
          <cell r="J926">
            <v>39797</v>
          </cell>
          <cell r="K926">
            <v>-7000</v>
          </cell>
          <cell r="L926" t="str">
            <v>THB</v>
          </cell>
          <cell r="M926" t="str">
            <v>ค่าหัวลาก INV.3086604837</v>
          </cell>
        </row>
        <row r="927">
          <cell r="A927" t="str">
            <v>@01@</v>
          </cell>
          <cell r="B927" t="str">
            <v xml:space="preserve">ค่าหัวลาก </v>
          </cell>
          <cell r="C927" t="str">
            <v>03032558</v>
          </cell>
          <cell r="D927" t="str">
            <v>0830033460</v>
          </cell>
          <cell r="E927" t="str">
            <v/>
          </cell>
          <cell r="F927" t="str">
            <v>KR</v>
          </cell>
          <cell r="G927" t="str">
            <v>31</v>
          </cell>
          <cell r="H927" t="str">
            <v/>
          </cell>
          <cell r="I927" t="str">
            <v>0934000689</v>
          </cell>
          <cell r="J927">
            <v>39797</v>
          </cell>
          <cell r="K927">
            <v>-1147.99</v>
          </cell>
          <cell r="L927" t="str">
            <v>THB</v>
          </cell>
          <cell r="M927" t="str">
            <v>ค่าหัวลาก INV.3086604837</v>
          </cell>
        </row>
        <row r="928">
          <cell r="A928" t="str">
            <v>@01@</v>
          </cell>
          <cell r="B928" t="str">
            <v xml:space="preserve">ค่าหัวลาก </v>
          </cell>
          <cell r="C928" t="str">
            <v>03032559</v>
          </cell>
          <cell r="D928" t="str">
            <v>0830033461</v>
          </cell>
          <cell r="E928" t="str">
            <v/>
          </cell>
          <cell r="F928" t="str">
            <v>KR</v>
          </cell>
          <cell r="G928" t="str">
            <v>31</v>
          </cell>
          <cell r="H928" t="str">
            <v/>
          </cell>
          <cell r="I928" t="str">
            <v>0934000689</v>
          </cell>
          <cell r="J928">
            <v>39797</v>
          </cell>
          <cell r="K928">
            <v>-7000</v>
          </cell>
          <cell r="L928" t="str">
            <v>THB</v>
          </cell>
          <cell r="M928" t="str">
            <v>ค่าหัวลาก INV.3086604836</v>
          </cell>
        </row>
        <row r="929">
          <cell r="A929" t="str">
            <v>@01@</v>
          </cell>
          <cell r="B929" t="str">
            <v xml:space="preserve">ค่าหัวลาก </v>
          </cell>
          <cell r="C929" t="str">
            <v>03032559</v>
          </cell>
          <cell r="D929" t="str">
            <v>0830033461</v>
          </cell>
          <cell r="E929" t="str">
            <v/>
          </cell>
          <cell r="F929" t="str">
            <v>KR</v>
          </cell>
          <cell r="G929" t="str">
            <v>31</v>
          </cell>
          <cell r="H929" t="str">
            <v/>
          </cell>
          <cell r="I929" t="str">
            <v>0934000689</v>
          </cell>
          <cell r="J929">
            <v>39797</v>
          </cell>
          <cell r="K929">
            <v>-1147.99</v>
          </cell>
          <cell r="L929" t="str">
            <v>THB</v>
          </cell>
          <cell r="M929" t="str">
            <v>ค่าหัวลาก INV.3086604836</v>
          </cell>
        </row>
        <row r="930">
          <cell r="A930" t="str">
            <v>@01@</v>
          </cell>
          <cell r="B930" t="str">
            <v xml:space="preserve">ค่าหัวลาก </v>
          </cell>
          <cell r="C930" t="str">
            <v>03032560</v>
          </cell>
          <cell r="D930" t="str">
            <v>0830033462</v>
          </cell>
          <cell r="E930" t="str">
            <v/>
          </cell>
          <cell r="F930" t="str">
            <v>KR</v>
          </cell>
          <cell r="G930" t="str">
            <v>31</v>
          </cell>
          <cell r="H930" t="str">
            <v/>
          </cell>
          <cell r="I930" t="str">
            <v>0934000689</v>
          </cell>
          <cell r="J930">
            <v>39797</v>
          </cell>
          <cell r="K930">
            <v>-19800</v>
          </cell>
          <cell r="L930" t="str">
            <v>THB</v>
          </cell>
          <cell r="M930" t="str">
            <v>ค่าหัวลาก INV.3086604846</v>
          </cell>
        </row>
        <row r="931">
          <cell r="A931" t="str">
            <v>@01@</v>
          </cell>
          <cell r="B931" t="str">
            <v xml:space="preserve">ค่าหัวลาก </v>
          </cell>
          <cell r="C931" t="str">
            <v>03032560</v>
          </cell>
          <cell r="D931" t="str">
            <v>0830033462</v>
          </cell>
          <cell r="E931" t="str">
            <v/>
          </cell>
          <cell r="F931" t="str">
            <v>KR</v>
          </cell>
          <cell r="G931" t="str">
            <v>31</v>
          </cell>
          <cell r="H931" t="str">
            <v/>
          </cell>
          <cell r="I931" t="str">
            <v>0934000689</v>
          </cell>
          <cell r="J931">
            <v>39797</v>
          </cell>
          <cell r="K931">
            <v>-2797.48</v>
          </cell>
          <cell r="L931" t="str">
            <v>THB</v>
          </cell>
          <cell r="M931" t="str">
            <v>ค่าหัวลาก INV.3086604846</v>
          </cell>
        </row>
        <row r="932">
          <cell r="A932" t="str">
            <v>@01@</v>
          </cell>
          <cell r="B932" t="str">
            <v xml:space="preserve">ค่าหัวลาก </v>
          </cell>
          <cell r="C932" t="str">
            <v>03032561</v>
          </cell>
          <cell r="D932" t="str">
            <v>0830033463</v>
          </cell>
          <cell r="E932" t="str">
            <v/>
          </cell>
          <cell r="F932" t="str">
            <v>KR</v>
          </cell>
          <cell r="G932" t="str">
            <v>31</v>
          </cell>
          <cell r="H932" t="str">
            <v/>
          </cell>
          <cell r="I932" t="str">
            <v>0934000689</v>
          </cell>
          <cell r="J932">
            <v>39797</v>
          </cell>
          <cell r="K932">
            <v>-6600</v>
          </cell>
          <cell r="L932" t="str">
            <v>THB</v>
          </cell>
          <cell r="M932" t="str">
            <v>ค่าหัวลาก INV.3086604820</v>
          </cell>
        </row>
        <row r="933">
          <cell r="A933" t="str">
            <v>@01@</v>
          </cell>
          <cell r="B933" t="str">
            <v xml:space="preserve">ค่าหัวลาก </v>
          </cell>
          <cell r="C933" t="str">
            <v>03032561</v>
          </cell>
          <cell r="D933" t="str">
            <v>0830033463</v>
          </cell>
          <cell r="E933" t="str">
            <v/>
          </cell>
          <cell r="F933" t="str">
            <v>KR</v>
          </cell>
          <cell r="G933" t="str">
            <v>31</v>
          </cell>
          <cell r="H933" t="str">
            <v/>
          </cell>
          <cell r="I933" t="str">
            <v>0934000689</v>
          </cell>
          <cell r="J933">
            <v>39797</v>
          </cell>
          <cell r="K933">
            <v>-932.49</v>
          </cell>
          <cell r="L933" t="str">
            <v>THB</v>
          </cell>
          <cell r="M933" t="str">
            <v>ค่าหัวลาก INV.3086604820</v>
          </cell>
        </row>
        <row r="934">
          <cell r="A934" t="str">
            <v>@01@</v>
          </cell>
          <cell r="B934" t="str">
            <v xml:space="preserve">ค่าหัวลาก </v>
          </cell>
          <cell r="C934" t="str">
            <v>03032562</v>
          </cell>
          <cell r="D934" t="str">
            <v>0830033464</v>
          </cell>
          <cell r="E934" t="str">
            <v/>
          </cell>
          <cell r="F934" t="str">
            <v>KR</v>
          </cell>
          <cell r="G934" t="str">
            <v>31</v>
          </cell>
          <cell r="H934" t="str">
            <v/>
          </cell>
          <cell r="I934" t="str">
            <v>0934000689</v>
          </cell>
          <cell r="J934">
            <v>39797</v>
          </cell>
          <cell r="K934">
            <v>-6600</v>
          </cell>
          <cell r="L934" t="str">
            <v>THB</v>
          </cell>
          <cell r="M934" t="str">
            <v>ค่าหัวลาก INV.3086604819</v>
          </cell>
        </row>
        <row r="935">
          <cell r="A935" t="str">
            <v>@01@</v>
          </cell>
          <cell r="B935" t="str">
            <v xml:space="preserve">ค่าหัวลาก </v>
          </cell>
          <cell r="C935" t="str">
            <v>03032562</v>
          </cell>
          <cell r="D935" t="str">
            <v>0830033464</v>
          </cell>
          <cell r="E935" t="str">
            <v/>
          </cell>
          <cell r="F935" t="str">
            <v>KR</v>
          </cell>
          <cell r="G935" t="str">
            <v>31</v>
          </cell>
          <cell r="H935" t="str">
            <v/>
          </cell>
          <cell r="I935" t="str">
            <v>0934000689</v>
          </cell>
          <cell r="J935">
            <v>39797</v>
          </cell>
          <cell r="K935">
            <v>-932.49</v>
          </cell>
          <cell r="L935" t="str">
            <v>THB</v>
          </cell>
          <cell r="M935" t="str">
            <v>ค่าหัวลาก INV.3086604819</v>
          </cell>
        </row>
        <row r="936">
          <cell r="A936" t="str">
            <v>@01@</v>
          </cell>
          <cell r="B936" t="str">
            <v xml:space="preserve">ค่าหัวลาก </v>
          </cell>
          <cell r="C936" t="str">
            <v>03032563</v>
          </cell>
          <cell r="D936" t="str">
            <v>0830033465</v>
          </cell>
          <cell r="E936" t="str">
            <v/>
          </cell>
          <cell r="F936" t="str">
            <v>KR</v>
          </cell>
          <cell r="G936" t="str">
            <v>31</v>
          </cell>
          <cell r="H936" t="str">
            <v/>
          </cell>
          <cell r="I936" t="str">
            <v>0934000689</v>
          </cell>
          <cell r="J936">
            <v>39797</v>
          </cell>
          <cell r="K936">
            <v>-6600</v>
          </cell>
          <cell r="L936" t="str">
            <v>THB</v>
          </cell>
          <cell r="M936" t="str">
            <v>ค่าหัวลาก INV.3086604822</v>
          </cell>
        </row>
        <row r="937">
          <cell r="A937" t="str">
            <v>@01@</v>
          </cell>
          <cell r="B937" t="str">
            <v xml:space="preserve">ค่าหัวลาก </v>
          </cell>
          <cell r="C937" t="str">
            <v>03032563</v>
          </cell>
          <cell r="D937" t="str">
            <v>0830033465</v>
          </cell>
          <cell r="E937" t="str">
            <v/>
          </cell>
          <cell r="F937" t="str">
            <v>KR</v>
          </cell>
          <cell r="G937" t="str">
            <v>31</v>
          </cell>
          <cell r="H937" t="str">
            <v/>
          </cell>
          <cell r="I937" t="str">
            <v>0934000689</v>
          </cell>
          <cell r="J937">
            <v>39797</v>
          </cell>
          <cell r="K937">
            <v>-932.49</v>
          </cell>
          <cell r="L937" t="str">
            <v>THB</v>
          </cell>
          <cell r="M937" t="str">
            <v>ค่าหัวลาก INV.3086604822</v>
          </cell>
        </row>
        <row r="938">
          <cell r="A938" t="str">
            <v>@01@</v>
          </cell>
          <cell r="B938" t="str">
            <v xml:space="preserve">ค่าหัวลาก </v>
          </cell>
          <cell r="C938" t="str">
            <v>03032564</v>
          </cell>
          <cell r="D938" t="str">
            <v>0830033466</v>
          </cell>
          <cell r="E938" t="str">
            <v/>
          </cell>
          <cell r="F938" t="str">
            <v>KR</v>
          </cell>
          <cell r="G938" t="str">
            <v>31</v>
          </cell>
          <cell r="H938" t="str">
            <v/>
          </cell>
          <cell r="I938" t="str">
            <v>0934000689</v>
          </cell>
          <cell r="J938">
            <v>39797</v>
          </cell>
          <cell r="K938">
            <v>-7000</v>
          </cell>
          <cell r="L938" t="str">
            <v>THB</v>
          </cell>
          <cell r="M938" t="str">
            <v>ค่าหัวลาก INV.3086604887</v>
          </cell>
        </row>
        <row r="939">
          <cell r="A939" t="str">
            <v>@01@</v>
          </cell>
          <cell r="B939" t="str">
            <v xml:space="preserve">ค่าหัวลาก </v>
          </cell>
          <cell r="C939" t="str">
            <v>03032564</v>
          </cell>
          <cell r="D939" t="str">
            <v>0830033466</v>
          </cell>
          <cell r="E939" t="str">
            <v/>
          </cell>
          <cell r="F939" t="str">
            <v>KR</v>
          </cell>
          <cell r="G939" t="str">
            <v>31</v>
          </cell>
          <cell r="H939" t="str">
            <v/>
          </cell>
          <cell r="I939" t="str">
            <v>0934000689</v>
          </cell>
          <cell r="J939">
            <v>39797</v>
          </cell>
          <cell r="K939">
            <v>-1147.99</v>
          </cell>
          <cell r="L939" t="str">
            <v>THB</v>
          </cell>
          <cell r="M939" t="str">
            <v>ค่าหัวลาก INV.3086604887</v>
          </cell>
        </row>
        <row r="940">
          <cell r="A940" t="str">
            <v>@01@</v>
          </cell>
          <cell r="B940" t="str">
            <v xml:space="preserve">ค่าหัวลาก </v>
          </cell>
          <cell r="C940" t="str">
            <v>03032565</v>
          </cell>
          <cell r="D940" t="str">
            <v>0830033467</v>
          </cell>
          <cell r="E940" t="str">
            <v/>
          </cell>
          <cell r="F940" t="str">
            <v>KR</v>
          </cell>
          <cell r="G940" t="str">
            <v>31</v>
          </cell>
          <cell r="H940" t="str">
            <v>V7</v>
          </cell>
          <cell r="I940" t="str">
            <v>0934000689</v>
          </cell>
          <cell r="J940">
            <v>39797</v>
          </cell>
          <cell r="K940">
            <v>-932.49</v>
          </cell>
          <cell r="L940" t="str">
            <v>THB</v>
          </cell>
          <cell r="M940" t="str">
            <v>ค่าหัวลาก INV.3086604891</v>
          </cell>
        </row>
        <row r="941">
          <cell r="A941" t="str">
            <v>@01@</v>
          </cell>
          <cell r="B941" t="str">
            <v xml:space="preserve">ค่าหัวลาก </v>
          </cell>
          <cell r="C941" t="str">
            <v>03032566</v>
          </cell>
          <cell r="D941" t="str">
            <v>0830033468</v>
          </cell>
          <cell r="E941" t="str">
            <v/>
          </cell>
          <cell r="F941" t="str">
            <v>KR</v>
          </cell>
          <cell r="G941" t="str">
            <v>31</v>
          </cell>
          <cell r="H941" t="str">
            <v>V7</v>
          </cell>
          <cell r="I941" t="str">
            <v>0934000689</v>
          </cell>
          <cell r="J941">
            <v>39797</v>
          </cell>
          <cell r="K941">
            <v>-932.49</v>
          </cell>
          <cell r="L941" t="str">
            <v>THB</v>
          </cell>
          <cell r="M941" t="str">
            <v>ค่าหัวลาก INV.3086604890</v>
          </cell>
        </row>
        <row r="942">
          <cell r="A942" t="str">
            <v>@01@</v>
          </cell>
          <cell r="B942" t="str">
            <v xml:space="preserve">ค่าหัวลาก </v>
          </cell>
          <cell r="C942" t="str">
            <v>03032567</v>
          </cell>
          <cell r="D942" t="str">
            <v>0830033469</v>
          </cell>
          <cell r="E942" t="str">
            <v/>
          </cell>
          <cell r="F942" t="str">
            <v>KR</v>
          </cell>
          <cell r="G942" t="str">
            <v>31</v>
          </cell>
          <cell r="H942" t="str">
            <v/>
          </cell>
          <cell r="I942" t="str">
            <v>0934000689</v>
          </cell>
          <cell r="J942">
            <v>39797</v>
          </cell>
          <cell r="K942">
            <v>-19800</v>
          </cell>
          <cell r="L942" t="str">
            <v>THB</v>
          </cell>
          <cell r="M942" t="str">
            <v>ค่าหัวลาก INV.3086604923,4917</v>
          </cell>
        </row>
        <row r="943">
          <cell r="A943" t="str">
            <v>@01@</v>
          </cell>
          <cell r="B943" t="str">
            <v xml:space="preserve">ค่าหัวลาก </v>
          </cell>
          <cell r="C943" t="str">
            <v>03032567</v>
          </cell>
          <cell r="D943" t="str">
            <v>0830033469</v>
          </cell>
          <cell r="E943" t="str">
            <v/>
          </cell>
          <cell r="F943" t="str">
            <v>KR</v>
          </cell>
          <cell r="G943" t="str">
            <v>31</v>
          </cell>
          <cell r="H943" t="str">
            <v/>
          </cell>
          <cell r="I943" t="str">
            <v>0934000689</v>
          </cell>
          <cell r="J943">
            <v>39797</v>
          </cell>
          <cell r="K943">
            <v>-2797.48</v>
          </cell>
          <cell r="L943" t="str">
            <v>THB</v>
          </cell>
          <cell r="M943" t="str">
            <v>ค่าหัวลาก INV.3086604923,4917</v>
          </cell>
        </row>
        <row r="944">
          <cell r="A944" t="str">
            <v>@01@</v>
          </cell>
          <cell r="B944" t="str">
            <v xml:space="preserve">ค่าหัวลาก </v>
          </cell>
          <cell r="C944" t="str">
            <v>03032568</v>
          </cell>
          <cell r="D944" t="str">
            <v>0830033470</v>
          </cell>
          <cell r="E944" t="str">
            <v/>
          </cell>
          <cell r="F944" t="str">
            <v>KR</v>
          </cell>
          <cell r="G944" t="str">
            <v>31</v>
          </cell>
          <cell r="H944" t="str">
            <v/>
          </cell>
          <cell r="I944" t="str">
            <v>0934000689</v>
          </cell>
          <cell r="J944">
            <v>39797</v>
          </cell>
          <cell r="K944">
            <v>-19800</v>
          </cell>
          <cell r="L944" t="str">
            <v>THB</v>
          </cell>
          <cell r="M944" t="str">
            <v>ค่าหัวลาก INV.3086604839</v>
          </cell>
        </row>
        <row r="945">
          <cell r="A945" t="str">
            <v>@01@</v>
          </cell>
          <cell r="B945" t="str">
            <v xml:space="preserve">ค่าหัวลาก </v>
          </cell>
          <cell r="C945" t="str">
            <v>03032568</v>
          </cell>
          <cell r="D945" t="str">
            <v>0830033470</v>
          </cell>
          <cell r="E945" t="str">
            <v/>
          </cell>
          <cell r="F945" t="str">
            <v>KR</v>
          </cell>
          <cell r="G945" t="str">
            <v>31</v>
          </cell>
          <cell r="H945" t="str">
            <v/>
          </cell>
          <cell r="I945" t="str">
            <v>0934000689</v>
          </cell>
          <cell r="J945">
            <v>39797</v>
          </cell>
          <cell r="K945">
            <v>-2797.48</v>
          </cell>
          <cell r="L945" t="str">
            <v>THB</v>
          </cell>
          <cell r="M945" t="str">
            <v>ค่าหัวลาก INV.3086604839</v>
          </cell>
        </row>
        <row r="946">
          <cell r="A946" t="str">
            <v>@01@</v>
          </cell>
          <cell r="B946" t="str">
            <v xml:space="preserve">ค่าหัวลาก </v>
          </cell>
          <cell r="C946" t="str">
            <v>03032569</v>
          </cell>
          <cell r="D946" t="str">
            <v>0830033471</v>
          </cell>
          <cell r="E946" t="str">
            <v/>
          </cell>
          <cell r="F946" t="str">
            <v>KR</v>
          </cell>
          <cell r="G946" t="str">
            <v>31</v>
          </cell>
          <cell r="H946" t="str">
            <v>V7</v>
          </cell>
          <cell r="I946" t="str">
            <v>0934000689</v>
          </cell>
          <cell r="J946">
            <v>39797</v>
          </cell>
          <cell r="K946">
            <v>-932.49</v>
          </cell>
          <cell r="L946" t="str">
            <v>THB</v>
          </cell>
          <cell r="M946" t="str">
            <v>ค่าหัวลาก INV.3086604821</v>
          </cell>
        </row>
        <row r="947">
          <cell r="A947" t="str">
            <v>@01@</v>
          </cell>
          <cell r="B947" t="str">
            <v xml:space="preserve">ค่าหัวลาก </v>
          </cell>
          <cell r="C947" t="str">
            <v>03032570</v>
          </cell>
          <cell r="D947" t="str">
            <v>0830033472</v>
          </cell>
          <cell r="E947" t="str">
            <v/>
          </cell>
          <cell r="F947" t="str">
            <v>KR</v>
          </cell>
          <cell r="G947" t="str">
            <v>31</v>
          </cell>
          <cell r="H947" t="str">
            <v>V7</v>
          </cell>
          <cell r="I947" t="str">
            <v>0934000689</v>
          </cell>
          <cell r="J947">
            <v>39797</v>
          </cell>
          <cell r="K947">
            <v>-932.49</v>
          </cell>
          <cell r="L947" t="str">
            <v>THB</v>
          </cell>
          <cell r="M947" t="str">
            <v>ค่าหัวลาก INV.3086604826</v>
          </cell>
        </row>
        <row r="948">
          <cell r="A948" t="str">
            <v>@01@</v>
          </cell>
          <cell r="B948" t="str">
            <v xml:space="preserve">ค่าหัวลาก </v>
          </cell>
          <cell r="C948" t="str">
            <v>03032571</v>
          </cell>
          <cell r="D948" t="str">
            <v>0830033473</v>
          </cell>
          <cell r="E948" t="str">
            <v/>
          </cell>
          <cell r="F948" t="str">
            <v>KR</v>
          </cell>
          <cell r="G948" t="str">
            <v>31</v>
          </cell>
          <cell r="H948" t="str">
            <v/>
          </cell>
          <cell r="I948" t="str">
            <v>0934000689</v>
          </cell>
          <cell r="J948">
            <v>39797</v>
          </cell>
          <cell r="K948">
            <v>-6600</v>
          </cell>
          <cell r="L948" t="str">
            <v>THB</v>
          </cell>
          <cell r="M948" t="str">
            <v>ค่าหัวลาก INV.3086604838</v>
          </cell>
        </row>
        <row r="949">
          <cell r="A949" t="str">
            <v>@01@</v>
          </cell>
          <cell r="B949" t="str">
            <v xml:space="preserve">ค่าหัวลาก </v>
          </cell>
          <cell r="C949" t="str">
            <v>03032571</v>
          </cell>
          <cell r="D949" t="str">
            <v>0830033473</v>
          </cell>
          <cell r="E949" t="str">
            <v/>
          </cell>
          <cell r="F949" t="str">
            <v>KR</v>
          </cell>
          <cell r="G949" t="str">
            <v>31</v>
          </cell>
          <cell r="H949" t="str">
            <v/>
          </cell>
          <cell r="I949" t="str">
            <v>0934000689</v>
          </cell>
          <cell r="J949">
            <v>39797</v>
          </cell>
          <cell r="K949">
            <v>-932.49</v>
          </cell>
          <cell r="L949" t="str">
            <v>THB</v>
          </cell>
          <cell r="M949" t="str">
            <v>ค่าหัวลาก INV.3086604838</v>
          </cell>
        </row>
        <row r="950">
          <cell r="A950" t="str">
            <v>@01@</v>
          </cell>
          <cell r="B950" t="str">
            <v xml:space="preserve">ค่าหัวลาก </v>
          </cell>
          <cell r="C950" t="str">
            <v>TEO 084227</v>
          </cell>
          <cell r="D950" t="str">
            <v>0830033295</v>
          </cell>
          <cell r="E950" t="str">
            <v/>
          </cell>
          <cell r="F950" t="str">
            <v>KR</v>
          </cell>
          <cell r="G950" t="str">
            <v>31</v>
          </cell>
          <cell r="H950" t="str">
            <v/>
          </cell>
          <cell r="I950" t="str">
            <v>0934000691</v>
          </cell>
          <cell r="J950">
            <v>39797</v>
          </cell>
          <cell r="K950">
            <v>-1063</v>
          </cell>
          <cell r="L950" t="str">
            <v>THB</v>
          </cell>
          <cell r="M950" t="str">
            <v>ค่าหัวลาก INV.3086604877,4879,4876</v>
          </cell>
        </row>
        <row r="951">
          <cell r="A951" t="str">
            <v>@01@</v>
          </cell>
          <cell r="B951" t="str">
            <v xml:space="preserve">ค่าหัวลาก </v>
          </cell>
          <cell r="C951" t="str">
            <v>TEO 084227</v>
          </cell>
          <cell r="D951" t="str">
            <v>0830033295</v>
          </cell>
          <cell r="E951" t="str">
            <v/>
          </cell>
          <cell r="F951" t="str">
            <v>KR</v>
          </cell>
          <cell r="G951" t="str">
            <v>31</v>
          </cell>
          <cell r="H951" t="str">
            <v/>
          </cell>
          <cell r="I951" t="str">
            <v>0934000691</v>
          </cell>
          <cell r="J951">
            <v>39797</v>
          </cell>
          <cell r="K951">
            <v>-2200</v>
          </cell>
          <cell r="L951" t="str">
            <v>THB</v>
          </cell>
          <cell r="M951" t="str">
            <v>ค่าหัวลาก INV.3086604877,4879,4876</v>
          </cell>
        </row>
        <row r="952">
          <cell r="A952" t="str">
            <v>@01@</v>
          </cell>
          <cell r="B952" t="str">
            <v xml:space="preserve">ค่าหัวลาก </v>
          </cell>
          <cell r="C952" t="str">
            <v>TEO 084227</v>
          </cell>
          <cell r="D952" t="str">
            <v>0830033295</v>
          </cell>
          <cell r="E952" t="str">
            <v/>
          </cell>
          <cell r="F952" t="str">
            <v>KR</v>
          </cell>
          <cell r="G952" t="str">
            <v>31</v>
          </cell>
          <cell r="H952" t="str">
            <v/>
          </cell>
          <cell r="I952" t="str">
            <v>0934000691</v>
          </cell>
          <cell r="J952">
            <v>39797</v>
          </cell>
          <cell r="K952">
            <v>-200</v>
          </cell>
          <cell r="L952" t="str">
            <v>THB</v>
          </cell>
          <cell r="M952" t="str">
            <v>ค่าหัวลาก INV.3086604877,4879,4876</v>
          </cell>
        </row>
        <row r="953">
          <cell r="A953" t="str">
            <v>@01@</v>
          </cell>
          <cell r="B953" t="str">
            <v xml:space="preserve">ค่าหัวลาก </v>
          </cell>
          <cell r="C953" t="str">
            <v>TEO 084228</v>
          </cell>
          <cell r="D953" t="str">
            <v>0830033297</v>
          </cell>
          <cell r="E953" t="str">
            <v/>
          </cell>
          <cell r="F953" t="str">
            <v>KR</v>
          </cell>
          <cell r="G953" t="str">
            <v>31</v>
          </cell>
          <cell r="H953" t="str">
            <v/>
          </cell>
          <cell r="I953" t="str">
            <v>0934000691</v>
          </cell>
          <cell r="J953">
            <v>39797</v>
          </cell>
          <cell r="K953">
            <v>-2126</v>
          </cell>
          <cell r="L953" t="str">
            <v>THB</v>
          </cell>
          <cell r="M953" t="str">
            <v>ค่าหัวลาก INV.3086604878,4880,4881</v>
          </cell>
        </row>
        <row r="954">
          <cell r="A954" t="str">
            <v>@01@</v>
          </cell>
          <cell r="B954" t="str">
            <v xml:space="preserve">ค่าหัวลาก </v>
          </cell>
          <cell r="C954" t="str">
            <v>TEO 084228</v>
          </cell>
          <cell r="D954" t="str">
            <v>0830033297</v>
          </cell>
          <cell r="E954" t="str">
            <v/>
          </cell>
          <cell r="F954" t="str">
            <v>KR</v>
          </cell>
          <cell r="G954" t="str">
            <v>31</v>
          </cell>
          <cell r="H954" t="str">
            <v/>
          </cell>
          <cell r="I954" t="str">
            <v>0934000691</v>
          </cell>
          <cell r="J954">
            <v>39797</v>
          </cell>
          <cell r="K954">
            <v>-4400</v>
          </cell>
          <cell r="L954" t="str">
            <v>THB</v>
          </cell>
          <cell r="M954" t="str">
            <v>ค่าหัวลาก INV.3086604878,4880,4881</v>
          </cell>
        </row>
        <row r="955">
          <cell r="A955" t="str">
            <v>@01@</v>
          </cell>
          <cell r="B955" t="str">
            <v xml:space="preserve">ค่าหัวลาก </v>
          </cell>
          <cell r="C955" t="str">
            <v>TEO 084228</v>
          </cell>
          <cell r="D955" t="str">
            <v>0830033297</v>
          </cell>
          <cell r="E955" t="str">
            <v/>
          </cell>
          <cell r="F955" t="str">
            <v>KR</v>
          </cell>
          <cell r="G955" t="str">
            <v>31</v>
          </cell>
          <cell r="H955" t="str">
            <v/>
          </cell>
          <cell r="I955" t="str">
            <v>0934000691</v>
          </cell>
          <cell r="J955">
            <v>39797</v>
          </cell>
          <cell r="K955">
            <v>-400</v>
          </cell>
          <cell r="L955" t="str">
            <v>THB</v>
          </cell>
          <cell r="M955" t="str">
            <v>ค่าหัวลาก INV.3086604878,4880,4881</v>
          </cell>
        </row>
        <row r="956">
          <cell r="A956" t="str">
            <v>@01@</v>
          </cell>
          <cell r="B956" t="str">
            <v xml:space="preserve">ค่าหัวลาก </v>
          </cell>
          <cell r="C956" t="str">
            <v>TEO 084237</v>
          </cell>
          <cell r="D956" t="str">
            <v>0830033300</v>
          </cell>
          <cell r="E956" t="str">
            <v/>
          </cell>
          <cell r="F956" t="str">
            <v>KR</v>
          </cell>
          <cell r="G956" t="str">
            <v>31</v>
          </cell>
          <cell r="H956" t="str">
            <v/>
          </cell>
          <cell r="I956" t="str">
            <v>0934000691</v>
          </cell>
          <cell r="J956">
            <v>39797</v>
          </cell>
          <cell r="K956">
            <v>-1063</v>
          </cell>
          <cell r="L956" t="str">
            <v>THB</v>
          </cell>
          <cell r="M956" t="str">
            <v>ค่าหัวลาก INV.3086604845</v>
          </cell>
        </row>
        <row r="957">
          <cell r="A957" t="str">
            <v>@01@</v>
          </cell>
          <cell r="B957" t="str">
            <v xml:space="preserve">ค่าหัวลาก </v>
          </cell>
          <cell r="C957" t="str">
            <v>TEO 084237</v>
          </cell>
          <cell r="D957" t="str">
            <v>0830033300</v>
          </cell>
          <cell r="E957" t="str">
            <v/>
          </cell>
          <cell r="F957" t="str">
            <v>KR</v>
          </cell>
          <cell r="G957" t="str">
            <v>31</v>
          </cell>
          <cell r="H957" t="str">
            <v/>
          </cell>
          <cell r="I957" t="str">
            <v>0934000691</v>
          </cell>
          <cell r="J957">
            <v>39797</v>
          </cell>
          <cell r="K957">
            <v>-2200</v>
          </cell>
          <cell r="L957" t="str">
            <v>THB</v>
          </cell>
          <cell r="M957" t="str">
            <v>ค่าหัวลาก INV.3086604845</v>
          </cell>
        </row>
        <row r="958">
          <cell r="A958" t="str">
            <v>@01@</v>
          </cell>
          <cell r="B958" t="str">
            <v xml:space="preserve">ค่าหัวลาก </v>
          </cell>
          <cell r="C958" t="str">
            <v>TEO 084237</v>
          </cell>
          <cell r="D958" t="str">
            <v>0830033300</v>
          </cell>
          <cell r="E958" t="str">
            <v/>
          </cell>
          <cell r="F958" t="str">
            <v>KR</v>
          </cell>
          <cell r="G958" t="str">
            <v>31</v>
          </cell>
          <cell r="H958" t="str">
            <v/>
          </cell>
          <cell r="I958" t="str">
            <v>0934000691</v>
          </cell>
          <cell r="J958">
            <v>39797</v>
          </cell>
          <cell r="K958">
            <v>-200</v>
          </cell>
          <cell r="L958" t="str">
            <v>THB</v>
          </cell>
          <cell r="M958" t="str">
            <v>ค่าหัวลาก INV.3086604845</v>
          </cell>
        </row>
        <row r="959">
          <cell r="A959" t="str">
            <v>@01@</v>
          </cell>
          <cell r="B959" t="str">
            <v xml:space="preserve">ค่าหัวลาก </v>
          </cell>
          <cell r="C959" t="str">
            <v>TEO 084240</v>
          </cell>
          <cell r="D959" t="str">
            <v>0830033302</v>
          </cell>
          <cell r="E959" t="str">
            <v/>
          </cell>
          <cell r="F959" t="str">
            <v>KR</v>
          </cell>
          <cell r="G959" t="str">
            <v>31</v>
          </cell>
          <cell r="H959" t="str">
            <v/>
          </cell>
          <cell r="I959" t="str">
            <v>0934000691</v>
          </cell>
          <cell r="J959">
            <v>39797</v>
          </cell>
          <cell r="K959">
            <v>-1063</v>
          </cell>
          <cell r="L959" t="str">
            <v>THB</v>
          </cell>
          <cell r="M959" t="str">
            <v>ค่าหัวลาก INV.3086604843</v>
          </cell>
        </row>
        <row r="960">
          <cell r="A960" t="str">
            <v>@01@</v>
          </cell>
          <cell r="B960" t="str">
            <v xml:space="preserve">ค่าหัวลาก </v>
          </cell>
          <cell r="C960" t="str">
            <v>TEO 084240</v>
          </cell>
          <cell r="D960" t="str">
            <v>0830033302</v>
          </cell>
          <cell r="E960" t="str">
            <v/>
          </cell>
          <cell r="F960" t="str">
            <v>KR</v>
          </cell>
          <cell r="G960" t="str">
            <v>31</v>
          </cell>
          <cell r="H960" t="str">
            <v/>
          </cell>
          <cell r="I960" t="str">
            <v>0934000691</v>
          </cell>
          <cell r="J960">
            <v>39797</v>
          </cell>
          <cell r="K960">
            <v>-2200</v>
          </cell>
          <cell r="L960" t="str">
            <v>THB</v>
          </cell>
          <cell r="M960" t="str">
            <v>ค่าหัวลาก INV.3086604843</v>
          </cell>
        </row>
        <row r="961">
          <cell r="A961" t="str">
            <v>@01@</v>
          </cell>
          <cell r="B961" t="str">
            <v xml:space="preserve">ค่าหัวลาก </v>
          </cell>
          <cell r="C961" t="str">
            <v>TEO 084240</v>
          </cell>
          <cell r="D961" t="str">
            <v>0830033302</v>
          </cell>
          <cell r="E961" t="str">
            <v/>
          </cell>
          <cell r="F961" t="str">
            <v>KR</v>
          </cell>
          <cell r="G961" t="str">
            <v>31</v>
          </cell>
          <cell r="H961" t="str">
            <v/>
          </cell>
          <cell r="I961" t="str">
            <v>0934000691</v>
          </cell>
          <cell r="J961">
            <v>39797</v>
          </cell>
          <cell r="K961">
            <v>-200</v>
          </cell>
          <cell r="L961" t="str">
            <v>THB</v>
          </cell>
          <cell r="M961" t="str">
            <v>ค่าหัวลาก INV.3086604843</v>
          </cell>
        </row>
        <row r="962">
          <cell r="A962" t="str">
            <v>@01@</v>
          </cell>
          <cell r="B962" t="str">
            <v xml:space="preserve">ค่าหัวลาก </v>
          </cell>
          <cell r="C962" t="str">
            <v>03032673</v>
          </cell>
          <cell r="D962" t="str">
            <v>0830033474</v>
          </cell>
          <cell r="E962" t="str">
            <v/>
          </cell>
          <cell r="F962" t="str">
            <v>KR</v>
          </cell>
          <cell r="G962" t="str">
            <v>31</v>
          </cell>
          <cell r="H962" t="str">
            <v/>
          </cell>
          <cell r="I962" t="str">
            <v>0934000689</v>
          </cell>
          <cell r="J962">
            <v>39799</v>
          </cell>
          <cell r="K962">
            <v>-13200</v>
          </cell>
          <cell r="L962" t="str">
            <v>THB</v>
          </cell>
          <cell r="M962" t="str">
            <v>ค่าหัวลาก INV.3086604969</v>
          </cell>
        </row>
        <row r="963">
          <cell r="A963" t="str">
            <v>@01@</v>
          </cell>
          <cell r="B963" t="str">
            <v xml:space="preserve">ค่าหัวลาก </v>
          </cell>
          <cell r="C963" t="str">
            <v>03032673</v>
          </cell>
          <cell r="D963" t="str">
            <v>0830033474</v>
          </cell>
          <cell r="E963" t="str">
            <v/>
          </cell>
          <cell r="F963" t="str">
            <v>KR</v>
          </cell>
          <cell r="G963" t="str">
            <v>31</v>
          </cell>
          <cell r="H963" t="str">
            <v/>
          </cell>
          <cell r="I963" t="str">
            <v>0934000689</v>
          </cell>
          <cell r="J963">
            <v>39799</v>
          </cell>
          <cell r="K963">
            <v>-1864.99</v>
          </cell>
          <cell r="L963" t="str">
            <v>THB</v>
          </cell>
          <cell r="M963" t="str">
            <v>ค่าหัวลาก INV.3086604969</v>
          </cell>
        </row>
        <row r="964">
          <cell r="A964" t="str">
            <v>@01@</v>
          </cell>
          <cell r="B964" t="str">
            <v xml:space="preserve">ค่าหัวลาก </v>
          </cell>
          <cell r="C964" t="str">
            <v>03032674</v>
          </cell>
          <cell r="D964" t="str">
            <v>0830033475</v>
          </cell>
          <cell r="E964" t="str">
            <v/>
          </cell>
          <cell r="F964" t="str">
            <v>KR</v>
          </cell>
          <cell r="G964" t="str">
            <v>31</v>
          </cell>
          <cell r="H964" t="str">
            <v/>
          </cell>
          <cell r="I964" t="str">
            <v>0934000689</v>
          </cell>
          <cell r="J964">
            <v>39799</v>
          </cell>
          <cell r="K964">
            <v>-6600</v>
          </cell>
          <cell r="L964" t="str">
            <v>THB</v>
          </cell>
          <cell r="M964" t="str">
            <v>ค่าหัวลาก INV.3086604967,4966,4970,4964,4970</v>
          </cell>
        </row>
        <row r="965">
          <cell r="A965" t="str">
            <v>@01@</v>
          </cell>
          <cell r="B965" t="str">
            <v xml:space="preserve">ค่าหัวลาก </v>
          </cell>
          <cell r="C965" t="str">
            <v>03032674</v>
          </cell>
          <cell r="D965" t="str">
            <v>0830033475</v>
          </cell>
          <cell r="E965" t="str">
            <v/>
          </cell>
          <cell r="F965" t="str">
            <v>KR</v>
          </cell>
          <cell r="G965" t="str">
            <v>31</v>
          </cell>
          <cell r="H965" t="str">
            <v/>
          </cell>
          <cell r="I965" t="str">
            <v>0934000689</v>
          </cell>
          <cell r="J965">
            <v>39799</v>
          </cell>
          <cell r="K965">
            <v>-932.49</v>
          </cell>
          <cell r="L965" t="str">
            <v>THB</v>
          </cell>
          <cell r="M965" t="str">
            <v>ค่าหัวลาก INV.3086604967,4966,4970,4964,4970</v>
          </cell>
        </row>
        <row r="966">
          <cell r="A966" t="str">
            <v>@01@</v>
          </cell>
          <cell r="B966" t="str">
            <v xml:space="preserve">ค่าหัวลาก </v>
          </cell>
          <cell r="C966" t="str">
            <v>03032675</v>
          </cell>
          <cell r="D966" t="str">
            <v>0830033476</v>
          </cell>
          <cell r="E966" t="str">
            <v/>
          </cell>
          <cell r="F966" t="str">
            <v>KR</v>
          </cell>
          <cell r="G966" t="str">
            <v>31</v>
          </cell>
          <cell r="H966" t="str">
            <v/>
          </cell>
          <cell r="I966" t="str">
            <v>0934000689</v>
          </cell>
          <cell r="J966">
            <v>39799</v>
          </cell>
          <cell r="K966">
            <v>-7000</v>
          </cell>
          <cell r="L966" t="str">
            <v>THB</v>
          </cell>
          <cell r="M966" t="str">
            <v>ค่าหัวลาก INV.3086604967,4966,4970,4964,4970</v>
          </cell>
        </row>
        <row r="967">
          <cell r="A967" t="str">
            <v>@01@</v>
          </cell>
          <cell r="B967" t="str">
            <v xml:space="preserve">ค่าหัวลาก </v>
          </cell>
          <cell r="C967" t="str">
            <v>03032675</v>
          </cell>
          <cell r="D967" t="str">
            <v>0830033476</v>
          </cell>
          <cell r="E967" t="str">
            <v/>
          </cell>
          <cell r="F967" t="str">
            <v>KR</v>
          </cell>
          <cell r="G967" t="str">
            <v>31</v>
          </cell>
          <cell r="H967" t="str">
            <v/>
          </cell>
          <cell r="I967" t="str">
            <v>0934000689</v>
          </cell>
          <cell r="J967">
            <v>39799</v>
          </cell>
          <cell r="K967">
            <v>-1109.3</v>
          </cell>
          <cell r="L967" t="str">
            <v>THB</v>
          </cell>
          <cell r="M967" t="str">
            <v>ค่าหัวลาก INV.3086604967,4966,4970,4964,4970</v>
          </cell>
        </row>
        <row r="968">
          <cell r="A968" t="str">
            <v>@01@</v>
          </cell>
          <cell r="B968" t="str">
            <v xml:space="preserve">ค่าหัวลาก </v>
          </cell>
          <cell r="C968" t="str">
            <v>03032676</v>
          </cell>
          <cell r="D968" t="str">
            <v>0830033477</v>
          </cell>
          <cell r="E968" t="str">
            <v/>
          </cell>
          <cell r="F968" t="str">
            <v>KR</v>
          </cell>
          <cell r="G968" t="str">
            <v>31</v>
          </cell>
          <cell r="H968" t="str">
            <v/>
          </cell>
          <cell r="I968" t="str">
            <v>0934000689</v>
          </cell>
          <cell r="J968">
            <v>39799</v>
          </cell>
          <cell r="K968">
            <v>-6600</v>
          </cell>
          <cell r="L968" t="str">
            <v>THB</v>
          </cell>
          <cell r="M968" t="str">
            <v>ค่าหัวลาก INV.3086604953,4948</v>
          </cell>
        </row>
        <row r="969">
          <cell r="A969" t="str">
            <v>@01@</v>
          </cell>
          <cell r="B969" t="str">
            <v xml:space="preserve">ค่าหัวลาก </v>
          </cell>
          <cell r="C969" t="str">
            <v>03032676</v>
          </cell>
          <cell r="D969" t="str">
            <v>0830033477</v>
          </cell>
          <cell r="E969" t="str">
            <v/>
          </cell>
          <cell r="F969" t="str">
            <v>KR</v>
          </cell>
          <cell r="G969" t="str">
            <v>31</v>
          </cell>
          <cell r="H969" t="str">
            <v/>
          </cell>
          <cell r="I969" t="str">
            <v>0934000689</v>
          </cell>
          <cell r="J969">
            <v>39799</v>
          </cell>
          <cell r="K969">
            <v>-932.49</v>
          </cell>
          <cell r="L969" t="str">
            <v>THB</v>
          </cell>
          <cell r="M969" t="str">
            <v>ค่าหัวลาก INV.3086604953,4948</v>
          </cell>
        </row>
        <row r="970">
          <cell r="A970" t="str">
            <v>@01@</v>
          </cell>
          <cell r="B970" t="str">
            <v xml:space="preserve">ค่าหัวลาก </v>
          </cell>
          <cell r="C970" t="str">
            <v>03032677</v>
          </cell>
          <cell r="D970" t="str">
            <v>0830033478</v>
          </cell>
          <cell r="E970" t="str">
            <v/>
          </cell>
          <cell r="F970" t="str">
            <v>KR</v>
          </cell>
          <cell r="G970" t="str">
            <v>31</v>
          </cell>
          <cell r="H970" t="str">
            <v/>
          </cell>
          <cell r="I970" t="str">
            <v>0934000689</v>
          </cell>
          <cell r="J970">
            <v>39799</v>
          </cell>
          <cell r="K970">
            <v>-13200</v>
          </cell>
          <cell r="L970" t="str">
            <v>THB</v>
          </cell>
          <cell r="M970" t="str">
            <v>ค่าหัวลาก INV.3086604969</v>
          </cell>
        </row>
        <row r="971">
          <cell r="A971" t="str">
            <v>@01@</v>
          </cell>
          <cell r="B971" t="str">
            <v xml:space="preserve">ค่าหัวลาก </v>
          </cell>
          <cell r="C971" t="str">
            <v>03032677</v>
          </cell>
          <cell r="D971" t="str">
            <v>0830033478</v>
          </cell>
          <cell r="E971" t="str">
            <v/>
          </cell>
          <cell r="F971" t="str">
            <v>KR</v>
          </cell>
          <cell r="G971" t="str">
            <v>31</v>
          </cell>
          <cell r="H971" t="str">
            <v/>
          </cell>
          <cell r="I971" t="str">
            <v>0934000689</v>
          </cell>
          <cell r="J971">
            <v>39799</v>
          </cell>
          <cell r="K971">
            <v>-1864.99</v>
          </cell>
          <cell r="L971" t="str">
            <v>THB</v>
          </cell>
          <cell r="M971" t="str">
            <v>ค่าหัวลาก INV.3086604969</v>
          </cell>
        </row>
        <row r="972">
          <cell r="A972" t="str">
            <v>@01@</v>
          </cell>
          <cell r="B972" t="str">
            <v xml:space="preserve">ค่าหัวลาก </v>
          </cell>
          <cell r="C972" t="str">
            <v>03032678</v>
          </cell>
          <cell r="D972" t="str">
            <v>0830033479</v>
          </cell>
          <cell r="E972" t="str">
            <v/>
          </cell>
          <cell r="F972" t="str">
            <v>KR</v>
          </cell>
          <cell r="G972" t="str">
            <v>31</v>
          </cell>
          <cell r="H972" t="str">
            <v/>
          </cell>
          <cell r="I972" t="str">
            <v>0934000689</v>
          </cell>
          <cell r="J972">
            <v>39799</v>
          </cell>
          <cell r="K972">
            <v>-6600</v>
          </cell>
          <cell r="L972" t="str">
            <v>THB</v>
          </cell>
          <cell r="M972" t="str">
            <v>ค่าหัวลาก INV.3086604927</v>
          </cell>
        </row>
        <row r="973">
          <cell r="A973" t="str">
            <v>@01@</v>
          </cell>
          <cell r="B973" t="str">
            <v xml:space="preserve">ค่าหัวลาก </v>
          </cell>
          <cell r="C973" t="str">
            <v>03032678</v>
          </cell>
          <cell r="D973" t="str">
            <v>0830033479</v>
          </cell>
          <cell r="E973" t="str">
            <v/>
          </cell>
          <cell r="F973" t="str">
            <v>KR</v>
          </cell>
          <cell r="G973" t="str">
            <v>31</v>
          </cell>
          <cell r="H973" t="str">
            <v/>
          </cell>
          <cell r="I973" t="str">
            <v>0934000689</v>
          </cell>
          <cell r="J973">
            <v>39799</v>
          </cell>
          <cell r="K973">
            <v>-932.49</v>
          </cell>
          <cell r="L973" t="str">
            <v>THB</v>
          </cell>
          <cell r="M973" t="str">
            <v>ค่าหัวลาก INV.3086604927</v>
          </cell>
        </row>
        <row r="974">
          <cell r="A974" t="str">
            <v>@01@</v>
          </cell>
          <cell r="B974" t="str">
            <v xml:space="preserve">ค่าหัวลาก </v>
          </cell>
          <cell r="C974" t="str">
            <v>03032679</v>
          </cell>
          <cell r="D974" t="str">
            <v>0830033481</v>
          </cell>
          <cell r="E974" t="str">
            <v/>
          </cell>
          <cell r="F974" t="str">
            <v>KR</v>
          </cell>
          <cell r="G974" t="str">
            <v>31</v>
          </cell>
          <cell r="H974" t="str">
            <v/>
          </cell>
          <cell r="I974" t="str">
            <v>0934000689</v>
          </cell>
          <cell r="J974">
            <v>39799</v>
          </cell>
          <cell r="K974">
            <v>-6600</v>
          </cell>
          <cell r="L974" t="str">
            <v>THB</v>
          </cell>
          <cell r="M974" t="str">
            <v>ค่าหัวลาก INV.3086604943</v>
          </cell>
        </row>
        <row r="975">
          <cell r="A975" t="str">
            <v>@01@</v>
          </cell>
          <cell r="B975" t="str">
            <v xml:space="preserve">ค่าหัวลาก </v>
          </cell>
          <cell r="C975" t="str">
            <v>03032679</v>
          </cell>
          <cell r="D975" t="str">
            <v>0830033481</v>
          </cell>
          <cell r="E975" t="str">
            <v/>
          </cell>
          <cell r="F975" t="str">
            <v>KR</v>
          </cell>
          <cell r="G975" t="str">
            <v>31</v>
          </cell>
          <cell r="H975" t="str">
            <v/>
          </cell>
          <cell r="I975" t="str">
            <v>0934000689</v>
          </cell>
          <cell r="J975">
            <v>39799</v>
          </cell>
          <cell r="K975">
            <v>-932.49</v>
          </cell>
          <cell r="L975" t="str">
            <v>THB</v>
          </cell>
          <cell r="M975" t="str">
            <v>ค่าหัวลาก INV.3086604943</v>
          </cell>
        </row>
        <row r="976">
          <cell r="A976" t="str">
            <v>@01@</v>
          </cell>
          <cell r="B976" t="str">
            <v xml:space="preserve">ค่าหัวลาก </v>
          </cell>
          <cell r="C976" t="str">
            <v>03032680</v>
          </cell>
          <cell r="D976" t="str">
            <v>0830033482</v>
          </cell>
          <cell r="E976" t="str">
            <v/>
          </cell>
          <cell r="F976" t="str">
            <v>KR</v>
          </cell>
          <cell r="G976" t="str">
            <v>31</v>
          </cell>
          <cell r="H976" t="str">
            <v/>
          </cell>
          <cell r="I976" t="str">
            <v>0934000689</v>
          </cell>
          <cell r="J976">
            <v>39799</v>
          </cell>
          <cell r="K976">
            <v>-13200</v>
          </cell>
          <cell r="L976" t="str">
            <v>THB</v>
          </cell>
          <cell r="M976" t="str">
            <v>ค่าหัวลาก INV.3086604929</v>
          </cell>
        </row>
        <row r="977">
          <cell r="A977" t="str">
            <v>@01@</v>
          </cell>
          <cell r="B977" t="str">
            <v xml:space="preserve">ค่าหัวลาก </v>
          </cell>
          <cell r="C977" t="str">
            <v>03032680</v>
          </cell>
          <cell r="D977" t="str">
            <v>0830033482</v>
          </cell>
          <cell r="E977" t="str">
            <v/>
          </cell>
          <cell r="F977" t="str">
            <v>KR</v>
          </cell>
          <cell r="G977" t="str">
            <v>31</v>
          </cell>
          <cell r="H977" t="str">
            <v/>
          </cell>
          <cell r="I977" t="str">
            <v>0934000689</v>
          </cell>
          <cell r="J977">
            <v>39799</v>
          </cell>
          <cell r="K977">
            <v>-1864.99</v>
          </cell>
          <cell r="L977" t="str">
            <v>THB</v>
          </cell>
          <cell r="M977" t="str">
            <v>ค่าหัวลาก INV.3086604929</v>
          </cell>
        </row>
        <row r="978">
          <cell r="A978" t="str">
            <v>@01@</v>
          </cell>
          <cell r="B978" t="str">
            <v xml:space="preserve">ค่าหัวลาก </v>
          </cell>
          <cell r="C978" t="str">
            <v>03032681</v>
          </cell>
          <cell r="D978" t="str">
            <v>0830033483</v>
          </cell>
          <cell r="E978" t="str">
            <v/>
          </cell>
          <cell r="F978" t="str">
            <v>KR</v>
          </cell>
          <cell r="G978" t="str">
            <v>31</v>
          </cell>
          <cell r="H978" t="str">
            <v>V7</v>
          </cell>
          <cell r="I978" t="str">
            <v>0934000689</v>
          </cell>
          <cell r="J978">
            <v>39799</v>
          </cell>
          <cell r="K978">
            <v>-932.49</v>
          </cell>
          <cell r="L978" t="str">
            <v>THB</v>
          </cell>
          <cell r="M978" t="str">
            <v>ค่าหัวลาก INV.3086604892</v>
          </cell>
        </row>
        <row r="979">
          <cell r="A979" t="str">
            <v>@01@</v>
          </cell>
          <cell r="B979" t="str">
            <v xml:space="preserve">ค่าหัวลาก </v>
          </cell>
          <cell r="C979" t="str">
            <v>03032682</v>
          </cell>
          <cell r="D979" t="str">
            <v>0830033484</v>
          </cell>
          <cell r="E979" t="str">
            <v/>
          </cell>
          <cell r="F979" t="str">
            <v>KR</v>
          </cell>
          <cell r="G979" t="str">
            <v>31</v>
          </cell>
          <cell r="H979" t="str">
            <v>V7</v>
          </cell>
          <cell r="I979" t="str">
            <v>0934000689</v>
          </cell>
          <cell r="J979">
            <v>39799</v>
          </cell>
          <cell r="K979">
            <v>-932.49</v>
          </cell>
          <cell r="L979" t="str">
            <v>THB</v>
          </cell>
          <cell r="M979" t="str">
            <v>ค่าหัวลาก INV.3086604888</v>
          </cell>
        </row>
        <row r="980">
          <cell r="A980" t="str">
            <v>@01@</v>
          </cell>
          <cell r="B980" t="str">
            <v xml:space="preserve">ค่าหัวลาก </v>
          </cell>
          <cell r="C980" t="str">
            <v>03032683</v>
          </cell>
          <cell r="D980" t="str">
            <v>0830033485</v>
          </cell>
          <cell r="E980" t="str">
            <v/>
          </cell>
          <cell r="F980" t="str">
            <v>KR</v>
          </cell>
          <cell r="G980" t="str">
            <v>31</v>
          </cell>
          <cell r="H980" t="str">
            <v>D7</v>
          </cell>
          <cell r="I980" t="str">
            <v>0934000689</v>
          </cell>
          <cell r="J980">
            <v>39799</v>
          </cell>
          <cell r="K980">
            <v>-932.49</v>
          </cell>
          <cell r="L980" t="str">
            <v>THB</v>
          </cell>
          <cell r="M980" t="str">
            <v>ค่าหัวลาก INV.3086604937</v>
          </cell>
        </row>
        <row r="981">
          <cell r="A981" t="str">
            <v>@01@</v>
          </cell>
          <cell r="B981" t="str">
            <v xml:space="preserve">ค่าหัวลาก </v>
          </cell>
          <cell r="C981" t="str">
            <v>03032684</v>
          </cell>
          <cell r="D981" t="str">
            <v>0830033487</v>
          </cell>
          <cell r="E981" t="str">
            <v/>
          </cell>
          <cell r="F981" t="str">
            <v>KR</v>
          </cell>
          <cell r="G981" t="str">
            <v>31</v>
          </cell>
          <cell r="H981" t="str">
            <v/>
          </cell>
          <cell r="I981" t="str">
            <v>0934000689</v>
          </cell>
          <cell r="J981">
            <v>39799</v>
          </cell>
          <cell r="K981">
            <v>-14000</v>
          </cell>
          <cell r="L981" t="str">
            <v>THB</v>
          </cell>
          <cell r="M981" t="str">
            <v>ค่าหัวลาก INV.3086604910</v>
          </cell>
        </row>
        <row r="982">
          <cell r="A982" t="str">
            <v>@01@</v>
          </cell>
          <cell r="B982" t="str">
            <v xml:space="preserve">ค่าหัวลาก </v>
          </cell>
          <cell r="C982" t="str">
            <v>03032684</v>
          </cell>
          <cell r="D982" t="str">
            <v>0830033487</v>
          </cell>
          <cell r="E982" t="str">
            <v/>
          </cell>
          <cell r="F982" t="str">
            <v>KR</v>
          </cell>
          <cell r="G982" t="str">
            <v>31</v>
          </cell>
          <cell r="H982" t="str">
            <v/>
          </cell>
          <cell r="I982" t="str">
            <v>0934000689</v>
          </cell>
          <cell r="J982">
            <v>39799</v>
          </cell>
          <cell r="K982">
            <v>-1362.6</v>
          </cell>
          <cell r="L982" t="str">
            <v>THB</v>
          </cell>
          <cell r="M982" t="str">
            <v>ค่าหัวลาก INV.3086604910</v>
          </cell>
        </row>
        <row r="983">
          <cell r="A983" t="str">
            <v>@01@</v>
          </cell>
          <cell r="B983" t="str">
            <v xml:space="preserve">ค่าหัวลาก </v>
          </cell>
          <cell r="C983" t="str">
            <v>03032685</v>
          </cell>
          <cell r="D983" t="str">
            <v>0830033488</v>
          </cell>
          <cell r="E983" t="str">
            <v/>
          </cell>
          <cell r="F983" t="str">
            <v>KR</v>
          </cell>
          <cell r="G983" t="str">
            <v>31</v>
          </cell>
          <cell r="H983" t="str">
            <v/>
          </cell>
          <cell r="I983" t="str">
            <v>0934000689</v>
          </cell>
          <cell r="J983">
            <v>39799</v>
          </cell>
          <cell r="K983">
            <v>-6600</v>
          </cell>
          <cell r="L983" t="str">
            <v>THB</v>
          </cell>
          <cell r="M983" t="str">
            <v>ค่าหัวลาก INV.3086604911</v>
          </cell>
        </row>
        <row r="984">
          <cell r="A984" t="str">
            <v>@01@</v>
          </cell>
          <cell r="B984" t="str">
            <v xml:space="preserve">ค่าหัวลาก </v>
          </cell>
          <cell r="C984" t="str">
            <v>03032685</v>
          </cell>
          <cell r="D984" t="str">
            <v>0830033488</v>
          </cell>
          <cell r="E984" t="str">
            <v/>
          </cell>
          <cell r="F984" t="str">
            <v>KR</v>
          </cell>
          <cell r="G984" t="str">
            <v>31</v>
          </cell>
          <cell r="H984" t="str">
            <v/>
          </cell>
          <cell r="I984" t="str">
            <v>0934000689</v>
          </cell>
          <cell r="J984">
            <v>39799</v>
          </cell>
          <cell r="K984">
            <v>-932.49</v>
          </cell>
          <cell r="L984" t="str">
            <v>THB</v>
          </cell>
          <cell r="M984" t="str">
            <v>ค่าหัวลาก INV.3086604911</v>
          </cell>
        </row>
        <row r="985">
          <cell r="A985" t="str">
            <v>@01@</v>
          </cell>
          <cell r="B985" t="str">
            <v xml:space="preserve">ค่าหัวลาก </v>
          </cell>
          <cell r="C985" t="str">
            <v>03032686</v>
          </cell>
          <cell r="D985" t="str">
            <v>0830033489</v>
          </cell>
          <cell r="E985" t="str">
            <v/>
          </cell>
          <cell r="F985" t="str">
            <v>KR</v>
          </cell>
          <cell r="G985" t="str">
            <v>31</v>
          </cell>
          <cell r="H985" t="str">
            <v/>
          </cell>
          <cell r="I985" t="str">
            <v>0934000689</v>
          </cell>
          <cell r="J985">
            <v>39799</v>
          </cell>
          <cell r="K985">
            <v>-6600</v>
          </cell>
          <cell r="L985" t="str">
            <v>THB</v>
          </cell>
          <cell r="M985" t="str">
            <v>ค่าหัวลาก INV.3086604979</v>
          </cell>
        </row>
        <row r="986">
          <cell r="A986" t="str">
            <v>@01@</v>
          </cell>
          <cell r="B986" t="str">
            <v xml:space="preserve">ค่าหัวลาก </v>
          </cell>
          <cell r="C986" t="str">
            <v>03032686</v>
          </cell>
          <cell r="D986" t="str">
            <v>0830033489</v>
          </cell>
          <cell r="E986" t="str">
            <v/>
          </cell>
          <cell r="F986" t="str">
            <v>KR</v>
          </cell>
          <cell r="G986" t="str">
            <v>31</v>
          </cell>
          <cell r="H986" t="str">
            <v/>
          </cell>
          <cell r="I986" t="str">
            <v>0934000689</v>
          </cell>
          <cell r="J986">
            <v>39799</v>
          </cell>
          <cell r="K986">
            <v>-932.49</v>
          </cell>
          <cell r="L986" t="str">
            <v>THB</v>
          </cell>
          <cell r="M986" t="str">
            <v>ค่าหัวลาก INV.3086604979</v>
          </cell>
        </row>
        <row r="987">
          <cell r="A987" t="str">
            <v>@01@</v>
          </cell>
          <cell r="B987" t="str">
            <v xml:space="preserve">ค่าหัวลาก </v>
          </cell>
          <cell r="C987" t="str">
            <v>03032687</v>
          </cell>
          <cell r="D987" t="str">
            <v>0830033490</v>
          </cell>
          <cell r="E987" t="str">
            <v/>
          </cell>
          <cell r="F987" t="str">
            <v>KR</v>
          </cell>
          <cell r="G987" t="str">
            <v>31</v>
          </cell>
          <cell r="H987" t="str">
            <v>V7</v>
          </cell>
          <cell r="I987" t="str">
            <v>0934000689</v>
          </cell>
          <cell r="J987">
            <v>39799</v>
          </cell>
          <cell r="K987">
            <v>-932.49</v>
          </cell>
          <cell r="L987" t="str">
            <v>THB</v>
          </cell>
          <cell r="M987" t="str">
            <v>ค่าหัวลาก INV.3086604980</v>
          </cell>
        </row>
        <row r="988">
          <cell r="A988" t="str">
            <v>@01@</v>
          </cell>
          <cell r="B988" t="str">
            <v xml:space="preserve">ค่าหัวลาก </v>
          </cell>
          <cell r="C988" t="str">
            <v>03032688</v>
          </cell>
          <cell r="D988" t="str">
            <v>0830033491</v>
          </cell>
          <cell r="E988" t="str">
            <v/>
          </cell>
          <cell r="F988" t="str">
            <v>KR</v>
          </cell>
          <cell r="G988" t="str">
            <v>31</v>
          </cell>
          <cell r="H988" t="str">
            <v>V7</v>
          </cell>
          <cell r="I988" t="str">
            <v>0934000689</v>
          </cell>
          <cell r="J988">
            <v>39799</v>
          </cell>
          <cell r="K988">
            <v>-932.49</v>
          </cell>
          <cell r="L988" t="str">
            <v>THB</v>
          </cell>
          <cell r="M988" t="str">
            <v>ค่าหัวลาก INV.3086604933</v>
          </cell>
        </row>
        <row r="989">
          <cell r="A989" t="str">
            <v>@01@</v>
          </cell>
          <cell r="B989" t="str">
            <v xml:space="preserve">ค่าหัวลาก </v>
          </cell>
          <cell r="C989" t="str">
            <v>03032689</v>
          </cell>
          <cell r="D989" t="str">
            <v>0830033492</v>
          </cell>
          <cell r="E989" t="str">
            <v/>
          </cell>
          <cell r="F989" t="str">
            <v>KR</v>
          </cell>
          <cell r="G989" t="str">
            <v>31</v>
          </cell>
          <cell r="H989" t="str">
            <v>V7</v>
          </cell>
          <cell r="I989" t="str">
            <v>0934000689</v>
          </cell>
          <cell r="J989">
            <v>39799</v>
          </cell>
          <cell r="K989">
            <v>-932.49</v>
          </cell>
          <cell r="L989" t="str">
            <v>THB</v>
          </cell>
          <cell r="M989" t="str">
            <v>ค่าหัวลาก INV.3086604932</v>
          </cell>
        </row>
        <row r="990">
          <cell r="A990" t="str">
            <v>@01@</v>
          </cell>
          <cell r="B990" t="str">
            <v xml:space="preserve">ค่าหัวลาก </v>
          </cell>
          <cell r="C990" t="str">
            <v>03032690</v>
          </cell>
          <cell r="D990" t="str">
            <v>0830033493</v>
          </cell>
          <cell r="E990" t="str">
            <v/>
          </cell>
          <cell r="F990" t="str">
            <v>KR</v>
          </cell>
          <cell r="G990" t="str">
            <v>31</v>
          </cell>
          <cell r="H990" t="str">
            <v>V7</v>
          </cell>
          <cell r="I990" t="str">
            <v>0934000689</v>
          </cell>
          <cell r="J990">
            <v>39799</v>
          </cell>
          <cell r="K990">
            <v>-932.49</v>
          </cell>
          <cell r="L990" t="str">
            <v>THB</v>
          </cell>
          <cell r="M990" t="str">
            <v>ค่าหัวลาก INV.3086604935</v>
          </cell>
        </row>
        <row r="991">
          <cell r="A991" t="str">
            <v>@01@</v>
          </cell>
          <cell r="B991" t="str">
            <v xml:space="preserve">ค่าหัวลาก </v>
          </cell>
          <cell r="C991" t="str">
            <v>16246</v>
          </cell>
          <cell r="D991" t="str">
            <v>0830033195</v>
          </cell>
          <cell r="E991" t="str">
            <v/>
          </cell>
          <cell r="F991" t="str">
            <v>KR</v>
          </cell>
          <cell r="G991" t="str">
            <v>31</v>
          </cell>
          <cell r="H991" t="str">
            <v/>
          </cell>
          <cell r="I991" t="str">
            <v>0934000690</v>
          </cell>
          <cell r="J991">
            <v>39800</v>
          </cell>
          <cell r="K991">
            <v>-3800</v>
          </cell>
          <cell r="L991" t="str">
            <v>THB</v>
          </cell>
          <cell r="M991" t="str">
            <v>ค่าหัวลาก INV.3086604976</v>
          </cell>
        </row>
        <row r="992">
          <cell r="A992" t="str">
            <v>@01@</v>
          </cell>
          <cell r="B992" t="str">
            <v xml:space="preserve">ค่าหัวลาก </v>
          </cell>
          <cell r="C992" t="str">
            <v>16246</v>
          </cell>
          <cell r="D992" t="str">
            <v>0830033195</v>
          </cell>
          <cell r="E992" t="str">
            <v/>
          </cell>
          <cell r="F992" t="str">
            <v>KR</v>
          </cell>
          <cell r="G992" t="str">
            <v>31</v>
          </cell>
          <cell r="H992" t="str">
            <v/>
          </cell>
          <cell r="I992" t="str">
            <v>0934000690</v>
          </cell>
          <cell r="J992">
            <v>39800</v>
          </cell>
          <cell r="K992">
            <v>-770</v>
          </cell>
          <cell r="L992" t="str">
            <v>THB</v>
          </cell>
          <cell r="M992" t="str">
            <v>ค่าหัวลาก INV.3086604976</v>
          </cell>
        </row>
        <row r="993">
          <cell r="A993" t="str">
            <v>@01@</v>
          </cell>
          <cell r="B993" t="str">
            <v xml:space="preserve">ค่าหัวลาก </v>
          </cell>
          <cell r="C993" t="str">
            <v>16247</v>
          </cell>
          <cell r="D993" t="str">
            <v>0830033199</v>
          </cell>
          <cell r="E993" t="str">
            <v/>
          </cell>
          <cell r="F993" t="str">
            <v>KR</v>
          </cell>
          <cell r="G993" t="str">
            <v>31</v>
          </cell>
          <cell r="H993" t="str">
            <v/>
          </cell>
          <cell r="I993" t="str">
            <v>0934000690</v>
          </cell>
          <cell r="J993">
            <v>39800</v>
          </cell>
          <cell r="K993">
            <v>-19000</v>
          </cell>
          <cell r="L993" t="str">
            <v>THB</v>
          </cell>
          <cell r="M993" t="str">
            <v>ค่าหัวลาก INV.3086604925,4919,4922</v>
          </cell>
        </row>
        <row r="994">
          <cell r="A994" t="str">
            <v>@01@</v>
          </cell>
          <cell r="B994" t="str">
            <v xml:space="preserve">ค่าหัวลาก </v>
          </cell>
          <cell r="C994" t="str">
            <v>16247</v>
          </cell>
          <cell r="D994" t="str">
            <v>0830033199</v>
          </cell>
          <cell r="E994" t="str">
            <v/>
          </cell>
          <cell r="F994" t="str">
            <v>KR</v>
          </cell>
          <cell r="G994" t="str">
            <v>31</v>
          </cell>
          <cell r="H994" t="str">
            <v/>
          </cell>
          <cell r="I994" t="str">
            <v>0934000690</v>
          </cell>
          <cell r="J994">
            <v>39800</v>
          </cell>
          <cell r="K994">
            <v>-3615</v>
          </cell>
          <cell r="L994" t="str">
            <v>THB</v>
          </cell>
          <cell r="M994" t="str">
            <v>ค่าหัวลาก INV.3086604925,4919,4922</v>
          </cell>
        </row>
        <row r="995">
          <cell r="A995" t="str">
            <v>@01@</v>
          </cell>
          <cell r="B995" t="str">
            <v xml:space="preserve">ค่าหัวลาก </v>
          </cell>
          <cell r="C995" t="str">
            <v>16248</v>
          </cell>
          <cell r="D995" t="str">
            <v>0830033209</v>
          </cell>
          <cell r="E995" t="str">
            <v/>
          </cell>
          <cell r="F995" t="str">
            <v>KR</v>
          </cell>
          <cell r="G995" t="str">
            <v>31</v>
          </cell>
          <cell r="H995" t="str">
            <v/>
          </cell>
          <cell r="I995" t="str">
            <v>0934000690</v>
          </cell>
          <cell r="J995">
            <v>39800</v>
          </cell>
          <cell r="K995">
            <v>-22800</v>
          </cell>
          <cell r="L995" t="str">
            <v>THB</v>
          </cell>
          <cell r="M995" t="str">
            <v>ค่าหัวลาก INV.3086604940,4952</v>
          </cell>
        </row>
        <row r="996">
          <cell r="A996" t="str">
            <v>@01@</v>
          </cell>
          <cell r="B996" t="str">
            <v xml:space="preserve">ค่าหัวลาก </v>
          </cell>
          <cell r="C996" t="str">
            <v>16248</v>
          </cell>
          <cell r="D996" t="str">
            <v>0830033209</v>
          </cell>
          <cell r="E996" t="str">
            <v/>
          </cell>
          <cell r="F996" t="str">
            <v>KR</v>
          </cell>
          <cell r="G996" t="str">
            <v>31</v>
          </cell>
          <cell r="H996" t="str">
            <v/>
          </cell>
          <cell r="I996" t="str">
            <v>0934000690</v>
          </cell>
          <cell r="J996">
            <v>39800</v>
          </cell>
          <cell r="K996">
            <v>-4215</v>
          </cell>
          <cell r="L996" t="str">
            <v>THB</v>
          </cell>
          <cell r="M996" t="str">
            <v>ค่าหัวลาก INV.3086604940,4952</v>
          </cell>
        </row>
        <row r="997">
          <cell r="A997" t="str">
            <v>@01@</v>
          </cell>
          <cell r="B997" t="str">
            <v xml:space="preserve">ค่าหัวลาก </v>
          </cell>
          <cell r="C997" t="str">
            <v>16252</v>
          </cell>
          <cell r="D997" t="str">
            <v>0830033220</v>
          </cell>
          <cell r="E997" t="str">
            <v/>
          </cell>
          <cell r="F997" t="str">
            <v>KR</v>
          </cell>
          <cell r="G997" t="str">
            <v>31</v>
          </cell>
          <cell r="H997" t="str">
            <v/>
          </cell>
          <cell r="I997" t="str">
            <v>0934000690</v>
          </cell>
          <cell r="J997">
            <v>39800</v>
          </cell>
          <cell r="K997">
            <v>-11400</v>
          </cell>
          <cell r="L997" t="str">
            <v>THB</v>
          </cell>
          <cell r="M997" t="str">
            <v>ค่าหัวลาก INV.3086604992,4952</v>
          </cell>
        </row>
        <row r="998">
          <cell r="A998" t="str">
            <v>@01@</v>
          </cell>
          <cell r="B998" t="str">
            <v xml:space="preserve">ค่าหัวลาก </v>
          </cell>
          <cell r="C998" t="str">
            <v>16252</v>
          </cell>
          <cell r="D998" t="str">
            <v>0830033220</v>
          </cell>
          <cell r="E998" t="str">
            <v/>
          </cell>
          <cell r="F998" t="str">
            <v>KR</v>
          </cell>
          <cell r="G998" t="str">
            <v>31</v>
          </cell>
          <cell r="H998" t="str">
            <v/>
          </cell>
          <cell r="I998" t="str">
            <v>0934000690</v>
          </cell>
          <cell r="J998">
            <v>39800</v>
          </cell>
          <cell r="K998">
            <v>-2225</v>
          </cell>
          <cell r="L998" t="str">
            <v>THB</v>
          </cell>
          <cell r="M998" t="str">
            <v>ค่าหัวลาก INV.3086604992,4952</v>
          </cell>
        </row>
        <row r="999">
          <cell r="A999" t="str">
            <v>@01@</v>
          </cell>
          <cell r="B999" t="str">
            <v xml:space="preserve">ค่าหัวลาก </v>
          </cell>
          <cell r="C999" t="str">
            <v>IV0800920</v>
          </cell>
          <cell r="D999" t="str">
            <v>0830033304</v>
          </cell>
          <cell r="E999" t="str">
            <v/>
          </cell>
          <cell r="F999" t="str">
            <v>KR</v>
          </cell>
          <cell r="G999" t="str">
            <v>31</v>
          </cell>
          <cell r="H999" t="str">
            <v/>
          </cell>
          <cell r="I999" t="str">
            <v>0934000694</v>
          </cell>
          <cell r="J999">
            <v>39800</v>
          </cell>
          <cell r="K999">
            <v>-8600</v>
          </cell>
          <cell r="L999" t="str">
            <v>THB</v>
          </cell>
          <cell r="M999" t="str">
            <v>ค่าหัวลาก INV.3086604857,4855</v>
          </cell>
        </row>
        <row r="1000">
          <cell r="A1000" t="str">
            <v>@01@</v>
          </cell>
          <cell r="B1000" t="str">
            <v xml:space="preserve">ค่าหัวลาก </v>
          </cell>
          <cell r="C1000" t="str">
            <v>IV0800920</v>
          </cell>
          <cell r="D1000" t="str">
            <v>0830033304</v>
          </cell>
          <cell r="E1000" t="str">
            <v/>
          </cell>
          <cell r="F1000" t="str">
            <v>KR</v>
          </cell>
          <cell r="G1000" t="str">
            <v>31</v>
          </cell>
          <cell r="H1000" t="str">
            <v/>
          </cell>
          <cell r="I1000" t="str">
            <v>0934000694</v>
          </cell>
          <cell r="J1000">
            <v>39800</v>
          </cell>
          <cell r="K1000">
            <v>-2296</v>
          </cell>
          <cell r="L1000" t="str">
            <v>THB</v>
          </cell>
          <cell r="M1000" t="str">
            <v>ค่าหัวลาก INV.3086604857,4855</v>
          </cell>
        </row>
        <row r="1001">
          <cell r="A1001" t="str">
            <v>@01@</v>
          </cell>
          <cell r="B1001" t="str">
            <v xml:space="preserve">ค่าหัวลาก </v>
          </cell>
          <cell r="C1001" t="str">
            <v>IV0800921</v>
          </cell>
          <cell r="D1001" t="str">
            <v>0830033309</v>
          </cell>
          <cell r="E1001" t="str">
            <v/>
          </cell>
          <cell r="F1001" t="str">
            <v>KR</v>
          </cell>
          <cell r="G1001" t="str">
            <v>31</v>
          </cell>
          <cell r="H1001" t="str">
            <v/>
          </cell>
          <cell r="I1001" t="str">
            <v>0934000694</v>
          </cell>
          <cell r="J1001">
            <v>39800</v>
          </cell>
          <cell r="K1001">
            <v>-15200</v>
          </cell>
          <cell r="L1001" t="str">
            <v>THB</v>
          </cell>
          <cell r="M1001" t="str">
            <v>ค่าหัวลาก INV.3086604850</v>
          </cell>
        </row>
        <row r="1002">
          <cell r="A1002" t="str">
            <v>@01@</v>
          </cell>
          <cell r="B1002" t="str">
            <v xml:space="preserve">ค่าหัวลาก </v>
          </cell>
          <cell r="C1002" t="str">
            <v>IV0800921</v>
          </cell>
          <cell r="D1002" t="str">
            <v>0830033309</v>
          </cell>
          <cell r="E1002" t="str">
            <v/>
          </cell>
          <cell r="F1002" t="str">
            <v>KR</v>
          </cell>
          <cell r="G1002" t="str">
            <v>31</v>
          </cell>
          <cell r="H1002" t="str">
            <v/>
          </cell>
          <cell r="I1002" t="str">
            <v>0934000694</v>
          </cell>
          <cell r="J1002">
            <v>39800</v>
          </cell>
          <cell r="K1002">
            <v>-2880</v>
          </cell>
          <cell r="L1002" t="str">
            <v>THB</v>
          </cell>
          <cell r="M1002" t="str">
            <v>ค่าหัวลาก INV.3086604850</v>
          </cell>
        </row>
        <row r="1003">
          <cell r="A1003" t="str">
            <v>@01@</v>
          </cell>
          <cell r="B1003" t="str">
            <v xml:space="preserve">ค่าหัวลาก </v>
          </cell>
          <cell r="C1003" t="str">
            <v>IV0800922</v>
          </cell>
          <cell r="D1003" t="str">
            <v>0830033318</v>
          </cell>
          <cell r="E1003" t="str">
            <v/>
          </cell>
          <cell r="F1003" t="str">
            <v>KR</v>
          </cell>
          <cell r="G1003" t="str">
            <v>31</v>
          </cell>
          <cell r="H1003" t="str">
            <v/>
          </cell>
          <cell r="I1003" t="str">
            <v>0934000694</v>
          </cell>
          <cell r="J1003">
            <v>39800</v>
          </cell>
          <cell r="K1003">
            <v>-7600</v>
          </cell>
          <cell r="L1003" t="str">
            <v>THB</v>
          </cell>
          <cell r="M1003" t="str">
            <v>ค่าหัวลาก INV.3086604786,4723</v>
          </cell>
        </row>
        <row r="1004">
          <cell r="A1004" t="str">
            <v>@01@</v>
          </cell>
          <cell r="B1004" t="str">
            <v xml:space="preserve">ค่าหัวลาก </v>
          </cell>
          <cell r="C1004" t="str">
            <v>IV0800922</v>
          </cell>
          <cell r="D1004" t="str">
            <v>0830033318</v>
          </cell>
          <cell r="E1004" t="str">
            <v/>
          </cell>
          <cell r="F1004" t="str">
            <v>KR</v>
          </cell>
          <cell r="G1004" t="str">
            <v>31</v>
          </cell>
          <cell r="H1004" t="str">
            <v/>
          </cell>
          <cell r="I1004" t="str">
            <v>0934000694</v>
          </cell>
          <cell r="J1004">
            <v>39800</v>
          </cell>
          <cell r="K1004">
            <v>-1390</v>
          </cell>
          <cell r="L1004" t="str">
            <v>THB</v>
          </cell>
          <cell r="M1004" t="str">
            <v>ค่าหัวลาก INV.3086604786,4723</v>
          </cell>
        </row>
        <row r="1005">
          <cell r="A1005" t="str">
            <v>@01@</v>
          </cell>
          <cell r="B1005" t="str">
            <v xml:space="preserve">ค่าหัวลาก </v>
          </cell>
          <cell r="C1005" t="str">
            <v>IV0800923</v>
          </cell>
          <cell r="D1005" t="str">
            <v>0830033322</v>
          </cell>
          <cell r="E1005" t="str">
            <v/>
          </cell>
          <cell r="F1005" t="str">
            <v>KR</v>
          </cell>
          <cell r="G1005" t="str">
            <v>31</v>
          </cell>
          <cell r="H1005" t="str">
            <v/>
          </cell>
          <cell r="I1005" t="str">
            <v>0934000694</v>
          </cell>
          <cell r="J1005">
            <v>39800</v>
          </cell>
          <cell r="K1005">
            <v>-34400</v>
          </cell>
          <cell r="L1005" t="str">
            <v>THB</v>
          </cell>
          <cell r="M1005" t="str">
            <v>ค่าหัวลาก INV.3086604849</v>
          </cell>
        </row>
        <row r="1006">
          <cell r="A1006" t="str">
            <v>@01@</v>
          </cell>
          <cell r="B1006" t="str">
            <v xml:space="preserve">ค่าหัวลาก </v>
          </cell>
          <cell r="C1006" t="str">
            <v>IV0800923</v>
          </cell>
          <cell r="D1006" t="str">
            <v>0830033322</v>
          </cell>
          <cell r="E1006" t="str">
            <v/>
          </cell>
          <cell r="F1006" t="str">
            <v>KR</v>
          </cell>
          <cell r="G1006" t="str">
            <v>31</v>
          </cell>
          <cell r="H1006" t="str">
            <v/>
          </cell>
          <cell r="I1006" t="str">
            <v>0934000694</v>
          </cell>
          <cell r="J1006">
            <v>39800</v>
          </cell>
          <cell r="K1006">
            <v>-5212</v>
          </cell>
          <cell r="L1006" t="str">
            <v>THB</v>
          </cell>
          <cell r="M1006" t="str">
            <v>ค่าหัวลาก INV.3086604849</v>
          </cell>
        </row>
        <row r="1007">
          <cell r="A1007" t="str">
            <v>@01@</v>
          </cell>
          <cell r="B1007" t="str">
            <v xml:space="preserve">ค่าหัวลาก </v>
          </cell>
          <cell r="C1007" t="str">
            <v>IV0800924</v>
          </cell>
          <cell r="D1007" t="str">
            <v>0830033346</v>
          </cell>
          <cell r="E1007" t="str">
            <v/>
          </cell>
          <cell r="F1007" t="str">
            <v>KR</v>
          </cell>
          <cell r="G1007" t="str">
            <v>31</v>
          </cell>
          <cell r="H1007" t="str">
            <v/>
          </cell>
          <cell r="I1007" t="str">
            <v>0934000694</v>
          </cell>
          <cell r="J1007">
            <v>39800</v>
          </cell>
          <cell r="K1007">
            <v>-26600</v>
          </cell>
          <cell r="L1007" t="str">
            <v>THB</v>
          </cell>
          <cell r="M1007" t="str">
            <v>ค่าหัวลาก INV.3086604847</v>
          </cell>
        </row>
        <row r="1008">
          <cell r="A1008" t="str">
            <v>@01@</v>
          </cell>
          <cell r="B1008" t="str">
            <v xml:space="preserve">ค่าหัวลาก </v>
          </cell>
          <cell r="C1008" t="str">
            <v>IV0800924</v>
          </cell>
          <cell r="D1008" t="str">
            <v>0830033346</v>
          </cell>
          <cell r="E1008" t="str">
            <v/>
          </cell>
          <cell r="F1008" t="str">
            <v>KR</v>
          </cell>
          <cell r="G1008" t="str">
            <v>31</v>
          </cell>
          <cell r="H1008" t="str">
            <v/>
          </cell>
          <cell r="I1008" t="str">
            <v>0934000694</v>
          </cell>
          <cell r="J1008">
            <v>39800</v>
          </cell>
          <cell r="K1008">
            <v>-4795</v>
          </cell>
          <cell r="L1008" t="str">
            <v>THB</v>
          </cell>
          <cell r="M1008" t="str">
            <v>ค่าหัวลาก INV.3086604847</v>
          </cell>
        </row>
        <row r="1009">
          <cell r="A1009" t="str">
            <v>@01@</v>
          </cell>
          <cell r="B1009" t="str">
            <v xml:space="preserve">ค่าหัวลาก </v>
          </cell>
          <cell r="C1009" t="str">
            <v>IV0800925</v>
          </cell>
          <cell r="D1009" t="str">
            <v>0830033361</v>
          </cell>
          <cell r="E1009" t="str">
            <v/>
          </cell>
          <cell r="F1009" t="str">
            <v>KR</v>
          </cell>
          <cell r="G1009" t="str">
            <v>31</v>
          </cell>
          <cell r="H1009" t="str">
            <v/>
          </cell>
          <cell r="I1009" t="str">
            <v>0934000694</v>
          </cell>
          <cell r="J1009">
            <v>39800</v>
          </cell>
          <cell r="K1009">
            <v>-17200</v>
          </cell>
          <cell r="L1009" t="str">
            <v>THB</v>
          </cell>
          <cell r="M1009" t="str">
            <v>ค่าหัวลาก INV.3086604850</v>
          </cell>
        </row>
        <row r="1010">
          <cell r="A1010" t="str">
            <v>@01@</v>
          </cell>
          <cell r="B1010" t="str">
            <v xml:space="preserve">ค่าหัวลาก </v>
          </cell>
          <cell r="C1010" t="str">
            <v>IV0800925</v>
          </cell>
          <cell r="D1010" t="str">
            <v>0830033361</v>
          </cell>
          <cell r="E1010" t="str">
            <v/>
          </cell>
          <cell r="F1010" t="str">
            <v>KR</v>
          </cell>
          <cell r="G1010" t="str">
            <v>31</v>
          </cell>
          <cell r="H1010" t="str">
            <v/>
          </cell>
          <cell r="I1010" t="str">
            <v>0934000694</v>
          </cell>
          <cell r="J1010">
            <v>39800</v>
          </cell>
          <cell r="K1010">
            <v>-3022.4</v>
          </cell>
          <cell r="L1010" t="str">
            <v>THB</v>
          </cell>
          <cell r="M1010" t="str">
            <v>ค่าหัวลาก INV.3086604850</v>
          </cell>
        </row>
        <row r="1011">
          <cell r="A1011" t="str">
            <v>@01@</v>
          </cell>
          <cell r="B1011" t="str">
            <v xml:space="preserve">ค่าหัวลาก </v>
          </cell>
          <cell r="C1011" t="str">
            <v>IV0800926</v>
          </cell>
          <cell r="D1011" t="str">
            <v>0830033373</v>
          </cell>
          <cell r="E1011" t="str">
            <v/>
          </cell>
          <cell r="F1011" t="str">
            <v>KR</v>
          </cell>
          <cell r="G1011" t="str">
            <v>31</v>
          </cell>
          <cell r="H1011" t="str">
            <v/>
          </cell>
          <cell r="I1011" t="str">
            <v>0934000694</v>
          </cell>
          <cell r="J1011">
            <v>39800</v>
          </cell>
          <cell r="K1011">
            <v>-8600</v>
          </cell>
          <cell r="L1011" t="str">
            <v>THB</v>
          </cell>
          <cell r="M1011" t="str">
            <v>ค่าหัวลาก INV.3086604925,4924</v>
          </cell>
        </row>
        <row r="1012">
          <cell r="A1012" t="str">
            <v>@01@</v>
          </cell>
          <cell r="B1012" t="str">
            <v xml:space="preserve">ค่าหัวลาก </v>
          </cell>
          <cell r="C1012" t="str">
            <v>IV0800926</v>
          </cell>
          <cell r="D1012" t="str">
            <v>0830033373</v>
          </cell>
          <cell r="E1012" t="str">
            <v/>
          </cell>
          <cell r="F1012" t="str">
            <v>KR</v>
          </cell>
          <cell r="G1012" t="str">
            <v>31</v>
          </cell>
          <cell r="H1012" t="str">
            <v/>
          </cell>
          <cell r="I1012" t="str">
            <v>0934000694</v>
          </cell>
          <cell r="J1012">
            <v>39800</v>
          </cell>
          <cell r="K1012">
            <v>-1511.2</v>
          </cell>
          <cell r="L1012" t="str">
            <v>THB</v>
          </cell>
          <cell r="M1012" t="str">
            <v>ค่าหัวลาก INV.3086604925,4924</v>
          </cell>
        </row>
        <row r="1013">
          <cell r="A1013" t="str">
            <v>@01@</v>
          </cell>
          <cell r="B1013" t="str">
            <v xml:space="preserve">ค่าหัวลาก </v>
          </cell>
          <cell r="C1013" t="str">
            <v>IV0800927</v>
          </cell>
          <cell r="D1013" t="str">
            <v>0830033378</v>
          </cell>
          <cell r="E1013" t="str">
            <v/>
          </cell>
          <cell r="F1013" t="str">
            <v>KR</v>
          </cell>
          <cell r="G1013" t="str">
            <v>31</v>
          </cell>
          <cell r="H1013" t="str">
            <v/>
          </cell>
          <cell r="I1013" t="str">
            <v>0934000694</v>
          </cell>
          <cell r="J1013">
            <v>39800</v>
          </cell>
          <cell r="K1013">
            <v>-15200</v>
          </cell>
          <cell r="L1013" t="str">
            <v>THB</v>
          </cell>
          <cell r="M1013" t="str">
            <v>ค่าหัวลาก INV.3086604918,4944</v>
          </cell>
        </row>
        <row r="1014">
          <cell r="A1014" t="str">
            <v>@01@</v>
          </cell>
          <cell r="B1014" t="str">
            <v xml:space="preserve">ค่าหัวลาก </v>
          </cell>
          <cell r="C1014" t="str">
            <v>IV0800927</v>
          </cell>
          <cell r="D1014" t="str">
            <v>0830033378</v>
          </cell>
          <cell r="E1014" t="str">
            <v/>
          </cell>
          <cell r="F1014" t="str">
            <v>KR</v>
          </cell>
          <cell r="G1014" t="str">
            <v>31</v>
          </cell>
          <cell r="H1014" t="str">
            <v/>
          </cell>
          <cell r="I1014" t="str">
            <v>0934000694</v>
          </cell>
          <cell r="J1014">
            <v>39800</v>
          </cell>
          <cell r="K1014">
            <v>-3080</v>
          </cell>
          <cell r="L1014" t="str">
            <v>THB</v>
          </cell>
          <cell r="M1014" t="str">
            <v>ค่าหัวลาก INV.3086604918,4944</v>
          </cell>
        </row>
        <row r="1015">
          <cell r="A1015" t="str">
            <v>@01@</v>
          </cell>
          <cell r="B1015" t="str">
            <v xml:space="preserve">ค่าหัวลาก </v>
          </cell>
          <cell r="C1015" t="str">
            <v>IV0800929</v>
          </cell>
          <cell r="D1015" t="str">
            <v>0830033391</v>
          </cell>
          <cell r="E1015" t="str">
            <v/>
          </cell>
          <cell r="F1015" t="str">
            <v>KR</v>
          </cell>
          <cell r="G1015" t="str">
            <v>31</v>
          </cell>
          <cell r="H1015" t="str">
            <v/>
          </cell>
          <cell r="I1015" t="str">
            <v>0934000694</v>
          </cell>
          <cell r="J1015">
            <v>39800</v>
          </cell>
          <cell r="K1015">
            <v>-11900</v>
          </cell>
          <cell r="L1015" t="str">
            <v>THB</v>
          </cell>
          <cell r="M1015" t="str">
            <v>ค่าหัวลาก INV.3086604743,4856,4874</v>
          </cell>
        </row>
        <row r="1016">
          <cell r="A1016" t="str">
            <v>@01@</v>
          </cell>
          <cell r="B1016" t="str">
            <v xml:space="preserve">ค่าหัวลาก </v>
          </cell>
          <cell r="C1016" t="str">
            <v>IV0800929</v>
          </cell>
          <cell r="D1016" t="str">
            <v>0830033391</v>
          </cell>
          <cell r="E1016" t="str">
            <v/>
          </cell>
          <cell r="F1016" t="str">
            <v>KR</v>
          </cell>
          <cell r="G1016" t="str">
            <v>31</v>
          </cell>
          <cell r="H1016" t="str">
            <v/>
          </cell>
          <cell r="I1016" t="str">
            <v>0934000694</v>
          </cell>
          <cell r="J1016">
            <v>39800</v>
          </cell>
          <cell r="K1016">
            <v>-2014.3</v>
          </cell>
          <cell r="L1016" t="str">
            <v>THB</v>
          </cell>
          <cell r="M1016" t="str">
            <v>ค่าหัวลาก INV.3086604743,4856,4874</v>
          </cell>
        </row>
        <row r="1017">
          <cell r="A1017" t="str">
            <v>@01@</v>
          </cell>
          <cell r="B1017" t="str">
            <v xml:space="preserve">ค่าหัวลาก </v>
          </cell>
          <cell r="C1017" t="str">
            <v>IV0800930</v>
          </cell>
          <cell r="D1017" t="str">
            <v>0830033398</v>
          </cell>
          <cell r="E1017" t="str">
            <v/>
          </cell>
          <cell r="F1017" t="str">
            <v>KR</v>
          </cell>
          <cell r="G1017" t="str">
            <v>31</v>
          </cell>
          <cell r="H1017" t="str">
            <v/>
          </cell>
          <cell r="I1017" t="str">
            <v>0934000694</v>
          </cell>
          <cell r="J1017">
            <v>39800</v>
          </cell>
          <cell r="K1017">
            <v>-22800</v>
          </cell>
          <cell r="L1017" t="str">
            <v>THB</v>
          </cell>
          <cell r="M1017" t="str">
            <v>ค่าหัวลาก INV.3086604853,4862,4871</v>
          </cell>
        </row>
        <row r="1018">
          <cell r="A1018" t="str">
            <v>@01@</v>
          </cell>
          <cell r="B1018" t="str">
            <v xml:space="preserve">ค่าหัวลาก </v>
          </cell>
          <cell r="C1018" t="str">
            <v>IV0800930</v>
          </cell>
          <cell r="D1018" t="str">
            <v>0830033398</v>
          </cell>
          <cell r="E1018" t="str">
            <v/>
          </cell>
          <cell r="F1018" t="str">
            <v>KR</v>
          </cell>
          <cell r="G1018" t="str">
            <v>31</v>
          </cell>
          <cell r="H1018" t="str">
            <v/>
          </cell>
          <cell r="I1018" t="str">
            <v>0934000694</v>
          </cell>
          <cell r="J1018">
            <v>39800</v>
          </cell>
          <cell r="K1018">
            <v>-4620</v>
          </cell>
          <cell r="L1018" t="str">
            <v>THB</v>
          </cell>
          <cell r="M1018" t="str">
            <v>ค่าหัวลาก INV.3086604853,4862,4871</v>
          </cell>
        </row>
        <row r="1019">
          <cell r="A1019" t="str">
            <v>@01@</v>
          </cell>
          <cell r="B1019" t="str">
            <v xml:space="preserve">ค่าหัวลาก </v>
          </cell>
          <cell r="C1019" t="str">
            <v>IV0800931</v>
          </cell>
          <cell r="D1019" t="str">
            <v>0830033411</v>
          </cell>
          <cell r="E1019" t="str">
            <v/>
          </cell>
          <cell r="F1019" t="str">
            <v>KR</v>
          </cell>
          <cell r="G1019" t="str">
            <v>31</v>
          </cell>
          <cell r="H1019" t="str">
            <v/>
          </cell>
          <cell r="I1019" t="str">
            <v>0934000694</v>
          </cell>
          <cell r="J1019">
            <v>39800</v>
          </cell>
          <cell r="K1019">
            <v>-22800</v>
          </cell>
          <cell r="L1019" t="str">
            <v>THB</v>
          </cell>
          <cell r="M1019" t="str">
            <v>ค่าหัวลาก INV.3086604842,4854</v>
          </cell>
        </row>
        <row r="1020">
          <cell r="A1020" t="str">
            <v>@01@</v>
          </cell>
          <cell r="B1020" t="str">
            <v xml:space="preserve">ค่าหัวลาก </v>
          </cell>
          <cell r="C1020" t="str">
            <v>IV0800931</v>
          </cell>
          <cell r="D1020" t="str">
            <v>0830033411</v>
          </cell>
          <cell r="E1020" t="str">
            <v/>
          </cell>
          <cell r="F1020" t="str">
            <v>KR</v>
          </cell>
          <cell r="G1020" t="str">
            <v>31</v>
          </cell>
          <cell r="H1020" t="str">
            <v/>
          </cell>
          <cell r="I1020" t="str">
            <v>0934000694</v>
          </cell>
          <cell r="J1020">
            <v>39800</v>
          </cell>
          <cell r="K1020">
            <v>-4620</v>
          </cell>
          <cell r="L1020" t="str">
            <v>THB</v>
          </cell>
          <cell r="M1020" t="str">
            <v>ค่าหัวลาก INV.3086604842,4854</v>
          </cell>
        </row>
        <row r="1021">
          <cell r="A1021" t="str">
            <v>@01@</v>
          </cell>
          <cell r="B1021" t="str">
            <v xml:space="preserve">ค่าหัวลาก </v>
          </cell>
          <cell r="C1021" t="str">
            <v>IV0800932</v>
          </cell>
          <cell r="D1021" t="str">
            <v>0830033424</v>
          </cell>
          <cell r="E1021" t="str">
            <v/>
          </cell>
          <cell r="F1021" t="str">
            <v>KR</v>
          </cell>
          <cell r="G1021" t="str">
            <v>31</v>
          </cell>
          <cell r="H1021" t="str">
            <v/>
          </cell>
          <cell r="I1021" t="str">
            <v>0934000694</v>
          </cell>
          <cell r="J1021">
            <v>39800</v>
          </cell>
          <cell r="K1021">
            <v>-11900</v>
          </cell>
          <cell r="L1021" t="str">
            <v>THB</v>
          </cell>
          <cell r="M1021" t="str">
            <v>ค่าหัวลาก INV.3086604864,4926,4900</v>
          </cell>
        </row>
        <row r="1022">
          <cell r="A1022" t="str">
            <v>@01@</v>
          </cell>
          <cell r="B1022" t="str">
            <v xml:space="preserve">ค่าหัวลาก </v>
          </cell>
          <cell r="C1022" t="str">
            <v>IV0800932</v>
          </cell>
          <cell r="D1022" t="str">
            <v>0830033424</v>
          </cell>
          <cell r="E1022" t="str">
            <v/>
          </cell>
          <cell r="F1022" t="str">
            <v>KR</v>
          </cell>
          <cell r="G1022" t="str">
            <v>31</v>
          </cell>
          <cell r="H1022" t="str">
            <v/>
          </cell>
          <cell r="I1022" t="str">
            <v>0934000694</v>
          </cell>
          <cell r="J1022">
            <v>39800</v>
          </cell>
          <cell r="K1022">
            <v>-2738</v>
          </cell>
          <cell r="L1022" t="str">
            <v>THB</v>
          </cell>
          <cell r="M1022" t="str">
            <v>ค่าหัวลาก INV.3086604864,4926,4900</v>
          </cell>
        </row>
        <row r="1023">
          <cell r="A1023" t="str">
            <v>@01@</v>
          </cell>
          <cell r="B1023" t="str">
            <v xml:space="preserve">ค่าหัวลาก </v>
          </cell>
          <cell r="C1023" t="str">
            <v>IV0800933</v>
          </cell>
          <cell r="D1023" t="str">
            <v>0830033433</v>
          </cell>
          <cell r="E1023" t="str">
            <v/>
          </cell>
          <cell r="F1023" t="str">
            <v>KR</v>
          </cell>
          <cell r="G1023" t="str">
            <v>31</v>
          </cell>
          <cell r="H1023" t="str">
            <v/>
          </cell>
          <cell r="I1023" t="str">
            <v>0934000694</v>
          </cell>
          <cell r="J1023">
            <v>39800</v>
          </cell>
          <cell r="K1023">
            <v>-11400</v>
          </cell>
          <cell r="L1023" t="str">
            <v>THB</v>
          </cell>
          <cell r="M1023" t="str">
            <v>ค่าหัวลาก INV.3086604939,4869,4920</v>
          </cell>
        </row>
        <row r="1024">
          <cell r="A1024" t="str">
            <v>@01@</v>
          </cell>
          <cell r="B1024" t="str">
            <v xml:space="preserve">ค่าหัวลาก </v>
          </cell>
          <cell r="C1024" t="str">
            <v>IV0800933</v>
          </cell>
          <cell r="D1024" t="str">
            <v>0830033433</v>
          </cell>
          <cell r="E1024" t="str">
            <v/>
          </cell>
          <cell r="F1024" t="str">
            <v>KR</v>
          </cell>
          <cell r="G1024" t="str">
            <v>31</v>
          </cell>
          <cell r="H1024" t="str">
            <v/>
          </cell>
          <cell r="I1024" t="str">
            <v>0934000694</v>
          </cell>
          <cell r="J1024">
            <v>39800</v>
          </cell>
          <cell r="K1024">
            <v>-2310</v>
          </cell>
          <cell r="L1024" t="str">
            <v>THB</v>
          </cell>
          <cell r="M1024" t="str">
            <v>ค่าหัวลาก INV.3086604939,4869,4920</v>
          </cell>
        </row>
        <row r="1025">
          <cell r="A1025" t="str">
            <v>@01@</v>
          </cell>
          <cell r="B1025" t="str">
            <v xml:space="preserve">ค่าหัวลาก </v>
          </cell>
          <cell r="C1025" t="str">
            <v>TEO 084287</v>
          </cell>
          <cell r="D1025" t="str">
            <v>0830033892</v>
          </cell>
          <cell r="E1025" t="str">
            <v/>
          </cell>
          <cell r="F1025" t="str">
            <v>KR</v>
          </cell>
          <cell r="G1025" t="str">
            <v>31</v>
          </cell>
          <cell r="H1025" t="str">
            <v/>
          </cell>
          <cell r="I1025" t="str">
            <v>0934000906</v>
          </cell>
          <cell r="J1025">
            <v>39800</v>
          </cell>
          <cell r="K1025">
            <v>-932.5</v>
          </cell>
          <cell r="L1025" t="str">
            <v>THB</v>
          </cell>
          <cell r="M1025" t="str">
            <v>ค่าหัวลาก INV.3086604870,4866,4868,4867</v>
          </cell>
        </row>
        <row r="1026">
          <cell r="A1026" t="str">
            <v>@01@</v>
          </cell>
          <cell r="B1026" t="str">
            <v xml:space="preserve">ค่าหัวลาก </v>
          </cell>
          <cell r="C1026" t="str">
            <v>TEO 084287</v>
          </cell>
          <cell r="D1026" t="str">
            <v>0830033892</v>
          </cell>
          <cell r="E1026" t="str">
            <v/>
          </cell>
          <cell r="F1026" t="str">
            <v>KR</v>
          </cell>
          <cell r="G1026" t="str">
            <v>31</v>
          </cell>
          <cell r="H1026" t="str">
            <v/>
          </cell>
          <cell r="I1026" t="str">
            <v>0934000906</v>
          </cell>
          <cell r="J1026">
            <v>39800</v>
          </cell>
          <cell r="K1026">
            <v>-2200</v>
          </cell>
          <cell r="L1026" t="str">
            <v>THB</v>
          </cell>
          <cell r="M1026" t="str">
            <v>ค่าหัวลาก INV.3086604870,4866,4868,4867</v>
          </cell>
        </row>
        <row r="1027">
          <cell r="A1027" t="str">
            <v>@01@</v>
          </cell>
          <cell r="B1027" t="str">
            <v xml:space="preserve">ค่าหัวลาก </v>
          </cell>
          <cell r="C1027" t="str">
            <v>TEO 084287</v>
          </cell>
          <cell r="D1027" t="str">
            <v>0830033892</v>
          </cell>
          <cell r="E1027" t="str">
            <v/>
          </cell>
          <cell r="F1027" t="str">
            <v>KR</v>
          </cell>
          <cell r="G1027" t="str">
            <v>31</v>
          </cell>
          <cell r="H1027" t="str">
            <v/>
          </cell>
          <cell r="I1027" t="str">
            <v>0934000906</v>
          </cell>
          <cell r="J1027">
            <v>39800</v>
          </cell>
          <cell r="K1027">
            <v>-200</v>
          </cell>
          <cell r="L1027" t="str">
            <v>THB</v>
          </cell>
          <cell r="M1027" t="str">
            <v>ค่าหัวลาก INV.3086604870,4866,4868,4867</v>
          </cell>
        </row>
        <row r="1028">
          <cell r="A1028" t="str">
            <v>@01@</v>
          </cell>
          <cell r="B1028" t="str">
            <v xml:space="preserve">ค่าหัวลาก </v>
          </cell>
          <cell r="C1028" t="str">
            <v>TEO 084288</v>
          </cell>
          <cell r="D1028" t="str">
            <v>0830033895</v>
          </cell>
          <cell r="E1028" t="str">
            <v/>
          </cell>
          <cell r="F1028" t="str">
            <v>KR</v>
          </cell>
          <cell r="G1028" t="str">
            <v>31</v>
          </cell>
          <cell r="H1028" t="str">
            <v/>
          </cell>
          <cell r="I1028" t="str">
            <v>0934000906</v>
          </cell>
          <cell r="J1028">
            <v>39800</v>
          </cell>
          <cell r="K1028">
            <v>-932.5</v>
          </cell>
          <cell r="L1028" t="str">
            <v>THB</v>
          </cell>
          <cell r="M1028" t="str">
            <v>ค่าหัวลาก INV.3086604885,4886,4884,4883</v>
          </cell>
        </row>
        <row r="1029">
          <cell r="A1029" t="str">
            <v>@01@</v>
          </cell>
          <cell r="B1029" t="str">
            <v xml:space="preserve">ค่าหัวลาก </v>
          </cell>
          <cell r="C1029" t="str">
            <v>TEO 084288</v>
          </cell>
          <cell r="D1029" t="str">
            <v>0830033895</v>
          </cell>
          <cell r="E1029" t="str">
            <v/>
          </cell>
          <cell r="F1029" t="str">
            <v>KR</v>
          </cell>
          <cell r="G1029" t="str">
            <v>31</v>
          </cell>
          <cell r="H1029" t="str">
            <v/>
          </cell>
          <cell r="I1029" t="str">
            <v>0934000906</v>
          </cell>
          <cell r="J1029">
            <v>39800</v>
          </cell>
          <cell r="K1029">
            <v>-2200</v>
          </cell>
          <cell r="L1029" t="str">
            <v>THB</v>
          </cell>
          <cell r="M1029" t="str">
            <v>ค่าหัวลาก INV.3086604885,4886,4884,4883</v>
          </cell>
        </row>
        <row r="1030">
          <cell r="A1030" t="str">
            <v>@01@</v>
          </cell>
          <cell r="B1030" t="str">
            <v xml:space="preserve">ค่าหัวลาก </v>
          </cell>
          <cell r="C1030" t="str">
            <v>TEO 084288</v>
          </cell>
          <cell r="D1030" t="str">
            <v>0830033895</v>
          </cell>
          <cell r="E1030" t="str">
            <v/>
          </cell>
          <cell r="F1030" t="str">
            <v>KR</v>
          </cell>
          <cell r="G1030" t="str">
            <v>31</v>
          </cell>
          <cell r="H1030" t="str">
            <v/>
          </cell>
          <cell r="I1030" t="str">
            <v>0934000906</v>
          </cell>
          <cell r="J1030">
            <v>39800</v>
          </cell>
          <cell r="K1030">
            <v>-200</v>
          </cell>
          <cell r="L1030" t="str">
            <v>THB</v>
          </cell>
          <cell r="M1030" t="str">
            <v>ค่าหัวลาก INV.3086604885,4886,4884,4883</v>
          </cell>
        </row>
        <row r="1031">
          <cell r="A1031" t="str">
            <v>@01@</v>
          </cell>
          <cell r="B1031" t="str">
            <v xml:space="preserve">ค่าหัวลาก </v>
          </cell>
          <cell r="C1031" t="str">
            <v>TEO 084297</v>
          </cell>
          <cell r="D1031" t="str">
            <v>0830033898</v>
          </cell>
          <cell r="E1031" t="str">
            <v/>
          </cell>
          <cell r="F1031" t="str">
            <v>KR</v>
          </cell>
          <cell r="G1031" t="str">
            <v>31</v>
          </cell>
          <cell r="H1031" t="str">
            <v/>
          </cell>
          <cell r="I1031" t="str">
            <v>0934000906</v>
          </cell>
          <cell r="J1031">
            <v>39800</v>
          </cell>
          <cell r="K1031">
            <v>-4662.5</v>
          </cell>
          <cell r="L1031" t="str">
            <v>THB</v>
          </cell>
          <cell r="M1031" t="str">
            <v>ค่าหัวลาก INV.3086604827</v>
          </cell>
        </row>
        <row r="1032">
          <cell r="A1032" t="str">
            <v>@01@</v>
          </cell>
          <cell r="B1032" t="str">
            <v xml:space="preserve">ค่าหัวลาก </v>
          </cell>
          <cell r="C1032" t="str">
            <v>TEO 084297</v>
          </cell>
          <cell r="D1032" t="str">
            <v>0830033898</v>
          </cell>
          <cell r="E1032" t="str">
            <v/>
          </cell>
          <cell r="F1032" t="str">
            <v>KR</v>
          </cell>
          <cell r="G1032" t="str">
            <v>31</v>
          </cell>
          <cell r="H1032" t="str">
            <v/>
          </cell>
          <cell r="I1032" t="str">
            <v>0934000906</v>
          </cell>
          <cell r="J1032">
            <v>39800</v>
          </cell>
          <cell r="K1032">
            <v>-11000</v>
          </cell>
          <cell r="L1032" t="str">
            <v>THB</v>
          </cell>
          <cell r="M1032" t="str">
            <v>ค่าหัวลาก INV.3086604827</v>
          </cell>
        </row>
        <row r="1033">
          <cell r="A1033" t="str">
            <v>@01@</v>
          </cell>
          <cell r="B1033" t="str">
            <v xml:space="preserve">ค่าหัวลาก </v>
          </cell>
          <cell r="C1033" t="str">
            <v>TEO 084297</v>
          </cell>
          <cell r="D1033" t="str">
            <v>0830033898</v>
          </cell>
          <cell r="E1033" t="str">
            <v/>
          </cell>
          <cell r="F1033" t="str">
            <v>KR</v>
          </cell>
          <cell r="G1033" t="str">
            <v>31</v>
          </cell>
          <cell r="H1033" t="str">
            <v/>
          </cell>
          <cell r="I1033" t="str">
            <v>0934000906</v>
          </cell>
          <cell r="J1033">
            <v>39800</v>
          </cell>
          <cell r="K1033">
            <v>-1000</v>
          </cell>
          <cell r="L1033" t="str">
            <v>THB</v>
          </cell>
          <cell r="M1033" t="str">
            <v>ค่าหัวลาก INV.3086604827</v>
          </cell>
        </row>
        <row r="1034">
          <cell r="A1034" t="str">
            <v>@01@</v>
          </cell>
          <cell r="B1034" t="str">
            <v xml:space="preserve">ค่าหัวลาก </v>
          </cell>
          <cell r="C1034" t="str">
            <v>IV0800928</v>
          </cell>
          <cell r="D1034" t="str">
            <v>0830033387</v>
          </cell>
          <cell r="E1034" t="str">
            <v/>
          </cell>
          <cell r="F1034" t="str">
            <v>KR</v>
          </cell>
          <cell r="G1034" t="str">
            <v>31</v>
          </cell>
          <cell r="H1034" t="str">
            <v/>
          </cell>
          <cell r="I1034" t="str">
            <v>0934001884</v>
          </cell>
          <cell r="J1034">
            <v>39800</v>
          </cell>
          <cell r="K1034">
            <v>-7600</v>
          </cell>
          <cell r="L1034" t="str">
            <v>THB</v>
          </cell>
          <cell r="M1034" t="str">
            <v>ค่าหัวลาก INV.3086604901,4913</v>
          </cell>
        </row>
        <row r="1035">
          <cell r="A1035" t="str">
            <v>@01@</v>
          </cell>
          <cell r="B1035" t="str">
            <v xml:space="preserve">ค่าหัวลาก </v>
          </cell>
          <cell r="C1035" t="str">
            <v>IV0800928</v>
          </cell>
          <cell r="D1035" t="str">
            <v>0830033387</v>
          </cell>
          <cell r="E1035" t="str">
            <v/>
          </cell>
          <cell r="F1035" t="str">
            <v>KR</v>
          </cell>
          <cell r="G1035" t="str">
            <v>31</v>
          </cell>
          <cell r="H1035" t="str">
            <v/>
          </cell>
          <cell r="I1035" t="str">
            <v>0934001884</v>
          </cell>
          <cell r="J1035">
            <v>39800</v>
          </cell>
          <cell r="K1035">
            <v>-1440</v>
          </cell>
          <cell r="L1035" t="str">
            <v>THB</v>
          </cell>
          <cell r="M1035" t="str">
            <v>ค่าหัวลาก INV.3086604901,4913</v>
          </cell>
        </row>
        <row r="1036">
          <cell r="A1036" t="str">
            <v>@01@</v>
          </cell>
          <cell r="B1036" t="str">
            <v xml:space="preserve">ค่าหัวลาก </v>
          </cell>
          <cell r="C1036" t="str">
            <v>16256</v>
          </cell>
          <cell r="D1036" t="str">
            <v>0830033227</v>
          </cell>
          <cell r="E1036" t="str">
            <v/>
          </cell>
          <cell r="F1036" t="str">
            <v>KR</v>
          </cell>
          <cell r="G1036" t="str">
            <v>31</v>
          </cell>
          <cell r="H1036" t="str">
            <v/>
          </cell>
          <cell r="I1036" t="str">
            <v>0934000690</v>
          </cell>
          <cell r="J1036">
            <v>39801</v>
          </cell>
          <cell r="K1036">
            <v>-11400</v>
          </cell>
          <cell r="L1036" t="str">
            <v>THB</v>
          </cell>
          <cell r="M1036" t="str">
            <v>ค่าหัวลาก INV.3086605008</v>
          </cell>
        </row>
        <row r="1037">
          <cell r="A1037" t="str">
            <v>@01@</v>
          </cell>
          <cell r="B1037" t="str">
            <v xml:space="preserve">ค่าหัวลาก </v>
          </cell>
          <cell r="C1037" t="str">
            <v>16256</v>
          </cell>
          <cell r="D1037" t="str">
            <v>0830033227</v>
          </cell>
          <cell r="E1037" t="str">
            <v/>
          </cell>
          <cell r="F1037" t="str">
            <v>KR</v>
          </cell>
          <cell r="G1037" t="str">
            <v>31</v>
          </cell>
          <cell r="H1037" t="str">
            <v/>
          </cell>
          <cell r="I1037" t="str">
            <v>0934000690</v>
          </cell>
          <cell r="J1037">
            <v>39801</v>
          </cell>
          <cell r="K1037">
            <v>-2210</v>
          </cell>
          <cell r="L1037" t="str">
            <v>THB</v>
          </cell>
          <cell r="M1037" t="str">
            <v>ค่าหัวลาก INV.3086605008</v>
          </cell>
        </row>
        <row r="1038">
          <cell r="A1038" t="str">
            <v>@01@</v>
          </cell>
          <cell r="B1038" t="str">
            <v xml:space="preserve">ค่าหัวลาก </v>
          </cell>
          <cell r="C1038" t="str">
            <v>16260</v>
          </cell>
          <cell r="D1038" t="str">
            <v>0830033233</v>
          </cell>
          <cell r="E1038" t="str">
            <v/>
          </cell>
          <cell r="F1038" t="str">
            <v>KR</v>
          </cell>
          <cell r="G1038" t="str">
            <v>31</v>
          </cell>
          <cell r="H1038" t="str">
            <v/>
          </cell>
          <cell r="I1038" t="str">
            <v>0934000690</v>
          </cell>
          <cell r="J1038">
            <v>39801</v>
          </cell>
          <cell r="K1038">
            <v>-20600</v>
          </cell>
          <cell r="L1038" t="str">
            <v>THB</v>
          </cell>
          <cell r="M1038" t="str">
            <v>ค่าหัวลาก INV.3086604956,4987</v>
          </cell>
        </row>
        <row r="1039">
          <cell r="A1039" t="str">
            <v>@01@</v>
          </cell>
          <cell r="B1039" t="str">
            <v xml:space="preserve">ค่าหัวลาก </v>
          </cell>
          <cell r="C1039" t="str">
            <v>16260</v>
          </cell>
          <cell r="D1039" t="str">
            <v>0830033233</v>
          </cell>
          <cell r="E1039" t="str">
            <v/>
          </cell>
          <cell r="F1039" t="str">
            <v>KR</v>
          </cell>
          <cell r="G1039" t="str">
            <v>31</v>
          </cell>
          <cell r="H1039" t="str">
            <v/>
          </cell>
          <cell r="I1039" t="str">
            <v>0934000690</v>
          </cell>
          <cell r="J1039">
            <v>39801</v>
          </cell>
          <cell r="K1039">
            <v>-3721.2</v>
          </cell>
          <cell r="L1039" t="str">
            <v>THB</v>
          </cell>
          <cell r="M1039" t="str">
            <v>ค่าหัวลาก INV.3086604956,4987</v>
          </cell>
        </row>
        <row r="1040">
          <cell r="A1040" t="str">
            <v>@01@</v>
          </cell>
          <cell r="B1040" t="str">
            <v xml:space="preserve">ค่าหัวลาก </v>
          </cell>
          <cell r="C1040" t="str">
            <v>WT1541/2008</v>
          </cell>
          <cell r="D1040" t="str">
            <v>0830033452</v>
          </cell>
          <cell r="E1040" t="str">
            <v/>
          </cell>
          <cell r="F1040" t="str">
            <v>KR</v>
          </cell>
          <cell r="G1040" t="str">
            <v>31</v>
          </cell>
          <cell r="H1040" t="str">
            <v/>
          </cell>
          <cell r="I1040" t="str">
            <v>0934000692</v>
          </cell>
          <cell r="J1040">
            <v>39801</v>
          </cell>
          <cell r="K1040">
            <v>-4000</v>
          </cell>
          <cell r="L1040" t="str">
            <v>THB</v>
          </cell>
          <cell r="M1040" t="str">
            <v>ค่าหัวลาก INV.3086604847</v>
          </cell>
        </row>
        <row r="1041">
          <cell r="A1041" t="str">
            <v>@01@</v>
          </cell>
          <cell r="B1041" t="str">
            <v xml:space="preserve">ค่าหัวลาก </v>
          </cell>
          <cell r="C1041" t="str">
            <v>03032875</v>
          </cell>
          <cell r="D1041" t="str">
            <v>0830034416</v>
          </cell>
          <cell r="E1041" t="str">
            <v/>
          </cell>
          <cell r="F1041" t="str">
            <v>KR</v>
          </cell>
          <cell r="G1041" t="str">
            <v>31</v>
          </cell>
          <cell r="H1041" t="str">
            <v/>
          </cell>
          <cell r="I1041" t="str">
            <v>0934001344</v>
          </cell>
          <cell r="J1041">
            <v>39801</v>
          </cell>
          <cell r="K1041">
            <v>-6600</v>
          </cell>
          <cell r="L1041" t="str">
            <v>THB</v>
          </cell>
          <cell r="M1041" t="str">
            <v>ค่าหัวลาก INV.3086604983</v>
          </cell>
        </row>
        <row r="1042">
          <cell r="A1042" t="str">
            <v>@01@</v>
          </cell>
          <cell r="B1042" t="str">
            <v xml:space="preserve">ค่าหัวลาก </v>
          </cell>
          <cell r="C1042" t="str">
            <v>03032875</v>
          </cell>
          <cell r="D1042" t="str">
            <v>0830034416</v>
          </cell>
          <cell r="E1042" t="str">
            <v/>
          </cell>
          <cell r="F1042" t="str">
            <v>KR</v>
          </cell>
          <cell r="G1042" t="str">
            <v>31</v>
          </cell>
          <cell r="H1042" t="str">
            <v/>
          </cell>
          <cell r="I1042" t="str">
            <v>0934001344</v>
          </cell>
          <cell r="J1042">
            <v>39801</v>
          </cell>
          <cell r="K1042">
            <v>-1097.99</v>
          </cell>
          <cell r="L1042" t="str">
            <v>THB</v>
          </cell>
          <cell r="M1042" t="str">
            <v>ค่าหัวลาก INV.3086604983</v>
          </cell>
        </row>
        <row r="1043">
          <cell r="A1043" t="str">
            <v>@01@</v>
          </cell>
          <cell r="B1043" t="str">
            <v xml:space="preserve">ค่าหัวลาก </v>
          </cell>
          <cell r="C1043" t="str">
            <v>03032876</v>
          </cell>
          <cell r="D1043" t="str">
            <v>0830034417</v>
          </cell>
          <cell r="E1043" t="str">
            <v/>
          </cell>
          <cell r="F1043" t="str">
            <v>KR</v>
          </cell>
          <cell r="G1043" t="str">
            <v>31</v>
          </cell>
          <cell r="H1043" t="str">
            <v>V7</v>
          </cell>
          <cell r="I1043" t="str">
            <v>0934001344</v>
          </cell>
          <cell r="J1043">
            <v>39801</v>
          </cell>
          <cell r="K1043">
            <v>-932.49</v>
          </cell>
          <cell r="L1043" t="str">
            <v>THB</v>
          </cell>
          <cell r="M1043" t="str">
            <v>ค่าหัวลาก INV.3086604984</v>
          </cell>
        </row>
        <row r="1044">
          <cell r="A1044" t="str">
            <v>@01@</v>
          </cell>
          <cell r="B1044" t="str">
            <v xml:space="preserve">ค่าหัวลาก </v>
          </cell>
          <cell r="C1044" t="str">
            <v>03032877</v>
          </cell>
          <cell r="D1044" t="str">
            <v>0830034418</v>
          </cell>
          <cell r="E1044" t="str">
            <v/>
          </cell>
          <cell r="F1044" t="str">
            <v>KR</v>
          </cell>
          <cell r="G1044" t="str">
            <v>31</v>
          </cell>
          <cell r="H1044" t="str">
            <v>V7</v>
          </cell>
          <cell r="I1044" t="str">
            <v>0934001344</v>
          </cell>
          <cell r="J1044">
            <v>39801</v>
          </cell>
          <cell r="K1044">
            <v>-932.49</v>
          </cell>
          <cell r="L1044" t="str">
            <v>THB</v>
          </cell>
          <cell r="M1044" t="str">
            <v>ค่าหัวลาก INV.3086604981</v>
          </cell>
        </row>
        <row r="1045">
          <cell r="A1045" t="str">
            <v>@01@</v>
          </cell>
          <cell r="B1045" t="str">
            <v xml:space="preserve">ค่าหัวลาก </v>
          </cell>
          <cell r="C1045" t="str">
            <v>16257</v>
          </cell>
          <cell r="D1045" t="str">
            <v>0830034134</v>
          </cell>
          <cell r="E1045" t="str">
            <v/>
          </cell>
          <cell r="F1045" t="str">
            <v>KR</v>
          </cell>
          <cell r="G1045" t="str">
            <v>31</v>
          </cell>
          <cell r="H1045" t="str">
            <v/>
          </cell>
          <cell r="I1045" t="str">
            <v>0934001347</v>
          </cell>
          <cell r="J1045">
            <v>39801</v>
          </cell>
          <cell r="K1045">
            <v>-3800</v>
          </cell>
          <cell r="L1045" t="str">
            <v>THB</v>
          </cell>
          <cell r="M1045" t="str">
            <v>ค่าหัวลาก INV.3086604991</v>
          </cell>
        </row>
        <row r="1046">
          <cell r="A1046" t="str">
            <v>@01@</v>
          </cell>
          <cell r="B1046" t="str">
            <v xml:space="preserve">ค่าหัวลาก </v>
          </cell>
          <cell r="C1046" t="str">
            <v>16257</v>
          </cell>
          <cell r="D1046" t="str">
            <v>0830034134</v>
          </cell>
          <cell r="E1046" t="str">
            <v/>
          </cell>
          <cell r="F1046" t="str">
            <v>KR</v>
          </cell>
          <cell r="G1046" t="str">
            <v>31</v>
          </cell>
          <cell r="H1046" t="str">
            <v/>
          </cell>
          <cell r="I1046" t="str">
            <v>0934001347</v>
          </cell>
          <cell r="J1046">
            <v>39801</v>
          </cell>
          <cell r="K1046">
            <v>-670</v>
          </cell>
          <cell r="L1046" t="str">
            <v>THB</v>
          </cell>
          <cell r="M1046" t="str">
            <v>ค่าหัวลาก INV.3086604991</v>
          </cell>
        </row>
        <row r="1047">
          <cell r="A1047" t="str">
            <v>@01@</v>
          </cell>
          <cell r="B1047" t="str">
            <v xml:space="preserve">ค่าหัวลาก </v>
          </cell>
          <cell r="C1047" t="str">
            <v>16268</v>
          </cell>
          <cell r="D1047" t="str">
            <v>0830034140</v>
          </cell>
          <cell r="E1047" t="str">
            <v/>
          </cell>
          <cell r="F1047" t="str">
            <v>KR</v>
          </cell>
          <cell r="G1047" t="str">
            <v>31</v>
          </cell>
          <cell r="H1047" t="str">
            <v/>
          </cell>
          <cell r="I1047" t="str">
            <v>0934001347</v>
          </cell>
          <cell r="J1047">
            <v>39802</v>
          </cell>
          <cell r="K1047">
            <v>-3800</v>
          </cell>
          <cell r="L1047" t="str">
            <v>THB</v>
          </cell>
          <cell r="M1047" t="str">
            <v>ค่าหัวลาก INV.3086605012</v>
          </cell>
        </row>
        <row r="1048">
          <cell r="A1048" t="str">
            <v>@01@</v>
          </cell>
          <cell r="B1048" t="str">
            <v xml:space="preserve">ค่าหัวลาก </v>
          </cell>
          <cell r="C1048" t="str">
            <v>16268</v>
          </cell>
          <cell r="D1048" t="str">
            <v>0830034140</v>
          </cell>
          <cell r="E1048" t="str">
            <v/>
          </cell>
          <cell r="F1048" t="str">
            <v>KR</v>
          </cell>
          <cell r="G1048" t="str">
            <v>31</v>
          </cell>
          <cell r="H1048" t="str">
            <v/>
          </cell>
          <cell r="I1048" t="str">
            <v>0934001347</v>
          </cell>
          <cell r="J1048">
            <v>39802</v>
          </cell>
          <cell r="K1048">
            <v>-770</v>
          </cell>
          <cell r="L1048" t="str">
            <v>THB</v>
          </cell>
          <cell r="M1048" t="str">
            <v>ค่าหัวลาก INV.3086605012</v>
          </cell>
        </row>
        <row r="1049">
          <cell r="A1049" t="str">
            <v>@01@</v>
          </cell>
          <cell r="B1049" t="str">
            <v xml:space="preserve">ค่าหัวลาก </v>
          </cell>
          <cell r="C1049" t="str">
            <v>16269</v>
          </cell>
          <cell r="D1049" t="str">
            <v>0830034143</v>
          </cell>
          <cell r="E1049" t="str">
            <v/>
          </cell>
          <cell r="F1049" t="str">
            <v>KR</v>
          </cell>
          <cell r="G1049" t="str">
            <v>31</v>
          </cell>
          <cell r="H1049" t="str">
            <v/>
          </cell>
          <cell r="I1049" t="str">
            <v>0934001347</v>
          </cell>
          <cell r="J1049">
            <v>39802</v>
          </cell>
          <cell r="K1049">
            <v>-3800</v>
          </cell>
          <cell r="L1049" t="str">
            <v>THB</v>
          </cell>
          <cell r="M1049" t="str">
            <v>ค่าหัวลาก INV.3086605027</v>
          </cell>
        </row>
        <row r="1050">
          <cell r="A1050" t="str">
            <v>@01@</v>
          </cell>
          <cell r="B1050" t="str">
            <v xml:space="preserve">ค่าหัวลาก </v>
          </cell>
          <cell r="C1050" t="str">
            <v>16269</v>
          </cell>
          <cell r="D1050" t="str">
            <v>0830034143</v>
          </cell>
          <cell r="E1050" t="str">
            <v/>
          </cell>
          <cell r="F1050" t="str">
            <v>KR</v>
          </cell>
          <cell r="G1050" t="str">
            <v>31</v>
          </cell>
          <cell r="H1050" t="str">
            <v/>
          </cell>
          <cell r="I1050" t="str">
            <v>0934001347</v>
          </cell>
          <cell r="J1050">
            <v>39802</v>
          </cell>
          <cell r="K1050">
            <v>-770</v>
          </cell>
          <cell r="L1050" t="str">
            <v>THB</v>
          </cell>
          <cell r="M1050" t="str">
            <v>ค่าหัวลาก INV.3086605027</v>
          </cell>
        </row>
        <row r="1051">
          <cell r="A1051" t="str">
            <v>@01@</v>
          </cell>
          <cell r="B1051" t="str">
            <v xml:space="preserve">ค่าหัวลาก </v>
          </cell>
          <cell r="C1051" t="str">
            <v>16270</v>
          </cell>
          <cell r="D1051" t="str">
            <v>0830034146</v>
          </cell>
          <cell r="E1051" t="str">
            <v/>
          </cell>
          <cell r="F1051" t="str">
            <v>KR</v>
          </cell>
          <cell r="G1051" t="str">
            <v>31</v>
          </cell>
          <cell r="H1051" t="str">
            <v/>
          </cell>
          <cell r="I1051" t="str">
            <v>0934001604</v>
          </cell>
          <cell r="J1051">
            <v>39802</v>
          </cell>
          <cell r="K1051">
            <v>-17600</v>
          </cell>
          <cell r="L1051" t="str">
            <v>THB</v>
          </cell>
          <cell r="M1051" t="str">
            <v>ค่าหัวลาก INV.3086604954,4976</v>
          </cell>
        </row>
        <row r="1052">
          <cell r="A1052" t="str">
            <v>@01@</v>
          </cell>
          <cell r="B1052" t="str">
            <v xml:space="preserve">ค่าหัวลาก </v>
          </cell>
          <cell r="C1052" t="str">
            <v>16270</v>
          </cell>
          <cell r="D1052" t="str">
            <v>0830034146</v>
          </cell>
          <cell r="E1052" t="str">
            <v/>
          </cell>
          <cell r="F1052" t="str">
            <v>KR</v>
          </cell>
          <cell r="G1052" t="str">
            <v>31</v>
          </cell>
          <cell r="H1052" t="str">
            <v/>
          </cell>
          <cell r="I1052" t="str">
            <v>0934001604</v>
          </cell>
          <cell r="J1052">
            <v>39802</v>
          </cell>
          <cell r="K1052">
            <v>-2674.5</v>
          </cell>
          <cell r="L1052" t="str">
            <v>THB</v>
          </cell>
          <cell r="M1052" t="str">
            <v>ค่าหัวลาก INV.3086604954,4976</v>
          </cell>
        </row>
        <row r="1053">
          <cell r="A1053" t="str">
            <v>@01@</v>
          </cell>
          <cell r="B1053" t="str">
            <v xml:space="preserve">ค่าหัวลาก </v>
          </cell>
          <cell r="C1053" t="str">
            <v>16274</v>
          </cell>
          <cell r="D1053" t="str">
            <v>0830034161</v>
          </cell>
          <cell r="E1053" t="str">
            <v/>
          </cell>
          <cell r="F1053" t="str">
            <v>KR</v>
          </cell>
          <cell r="G1053" t="str">
            <v>31</v>
          </cell>
          <cell r="H1053" t="str">
            <v/>
          </cell>
          <cell r="I1053" t="str">
            <v>0934001347</v>
          </cell>
          <cell r="J1053">
            <v>39804</v>
          </cell>
          <cell r="K1053">
            <v>-19000</v>
          </cell>
          <cell r="L1053" t="str">
            <v>THB</v>
          </cell>
          <cell r="M1053" t="str">
            <v>ค่าหัวลาก INV.3086604956,5019,5020</v>
          </cell>
        </row>
        <row r="1054">
          <cell r="A1054" t="str">
            <v>@01@</v>
          </cell>
          <cell r="B1054" t="str">
            <v xml:space="preserve">ค่าหัวลาก </v>
          </cell>
          <cell r="C1054" t="str">
            <v>16274</v>
          </cell>
          <cell r="D1054" t="str">
            <v>0830034161</v>
          </cell>
          <cell r="E1054" t="str">
            <v/>
          </cell>
          <cell r="F1054" t="str">
            <v>KR</v>
          </cell>
          <cell r="G1054" t="str">
            <v>31</v>
          </cell>
          <cell r="H1054" t="str">
            <v/>
          </cell>
          <cell r="I1054" t="str">
            <v>0934001347</v>
          </cell>
          <cell r="J1054">
            <v>39804</v>
          </cell>
          <cell r="K1054">
            <v>-3430</v>
          </cell>
          <cell r="L1054" t="str">
            <v>THB</v>
          </cell>
          <cell r="M1054" t="str">
            <v>ค่าหัวลาก INV.3086604956,5019,5020</v>
          </cell>
        </row>
        <row r="1055">
          <cell r="A1055" t="str">
            <v>@01@</v>
          </cell>
          <cell r="B1055" t="str">
            <v xml:space="preserve">ค่าหัวลาก </v>
          </cell>
          <cell r="C1055" t="str">
            <v>16275</v>
          </cell>
          <cell r="D1055" t="str">
            <v>0830034172</v>
          </cell>
          <cell r="E1055" t="str">
            <v/>
          </cell>
          <cell r="F1055" t="str">
            <v>KR</v>
          </cell>
          <cell r="G1055" t="str">
            <v>31</v>
          </cell>
          <cell r="H1055" t="str">
            <v/>
          </cell>
          <cell r="I1055" t="str">
            <v>0934001347</v>
          </cell>
          <cell r="J1055">
            <v>39804</v>
          </cell>
          <cell r="K1055">
            <v>-17600</v>
          </cell>
          <cell r="L1055" t="str">
            <v>THB</v>
          </cell>
          <cell r="M1055" t="str">
            <v>ค่าหัวลาก INV.3086604954,4956</v>
          </cell>
        </row>
        <row r="1056">
          <cell r="A1056" t="str">
            <v>@01@</v>
          </cell>
          <cell r="B1056" t="str">
            <v xml:space="preserve">ค่าหัวลาก </v>
          </cell>
          <cell r="C1056" t="str">
            <v>16275</v>
          </cell>
          <cell r="D1056" t="str">
            <v>0830034172</v>
          </cell>
          <cell r="E1056" t="str">
            <v/>
          </cell>
          <cell r="F1056" t="str">
            <v>KR</v>
          </cell>
          <cell r="G1056" t="str">
            <v>31</v>
          </cell>
          <cell r="H1056" t="str">
            <v/>
          </cell>
          <cell r="I1056" t="str">
            <v>0934001347</v>
          </cell>
          <cell r="J1056">
            <v>39804</v>
          </cell>
          <cell r="K1056">
            <v>-2678.6</v>
          </cell>
          <cell r="L1056" t="str">
            <v>THB</v>
          </cell>
          <cell r="M1056" t="str">
            <v>ค่าหัวลาก INV.3086604954,4956</v>
          </cell>
        </row>
        <row r="1057">
          <cell r="A1057" t="str">
            <v>@01@</v>
          </cell>
          <cell r="B1057" t="str">
            <v xml:space="preserve">ค่าหัวลาก </v>
          </cell>
          <cell r="C1057" t="str">
            <v>03032943</v>
          </cell>
          <cell r="D1057" t="str">
            <v>0830034419</v>
          </cell>
          <cell r="E1057" t="str">
            <v/>
          </cell>
          <cell r="F1057" t="str">
            <v>KR</v>
          </cell>
          <cell r="G1057" t="str">
            <v>31</v>
          </cell>
          <cell r="H1057" t="str">
            <v/>
          </cell>
          <cell r="I1057" t="str">
            <v>0934001344</v>
          </cell>
          <cell r="J1057">
            <v>39805</v>
          </cell>
          <cell r="K1057">
            <v>-6600</v>
          </cell>
          <cell r="L1057" t="str">
            <v>THB</v>
          </cell>
          <cell r="M1057" t="str">
            <v>ค่าหัวลาก INV.3086604995</v>
          </cell>
        </row>
        <row r="1058">
          <cell r="A1058" t="str">
            <v>@01@</v>
          </cell>
          <cell r="B1058" t="str">
            <v xml:space="preserve">ค่าหัวลาก </v>
          </cell>
          <cell r="C1058" t="str">
            <v>03032943</v>
          </cell>
          <cell r="D1058" t="str">
            <v>0830034419</v>
          </cell>
          <cell r="E1058" t="str">
            <v/>
          </cell>
          <cell r="F1058" t="str">
            <v>KR</v>
          </cell>
          <cell r="G1058" t="str">
            <v>31</v>
          </cell>
          <cell r="H1058" t="str">
            <v/>
          </cell>
          <cell r="I1058" t="str">
            <v>0934001344</v>
          </cell>
          <cell r="J1058">
            <v>39805</v>
          </cell>
          <cell r="K1058">
            <v>-1097.99</v>
          </cell>
          <cell r="L1058" t="str">
            <v>THB</v>
          </cell>
          <cell r="M1058" t="str">
            <v>ค่าหัวลาก INV.3086604995</v>
          </cell>
        </row>
        <row r="1059">
          <cell r="A1059" t="str">
            <v>@01@</v>
          </cell>
          <cell r="B1059" t="str">
            <v xml:space="preserve">ค่าหัวลาก </v>
          </cell>
          <cell r="C1059" t="str">
            <v>03032944</v>
          </cell>
          <cell r="D1059" t="str">
            <v>0830034420</v>
          </cell>
          <cell r="E1059" t="str">
            <v/>
          </cell>
          <cell r="F1059" t="str">
            <v>KR</v>
          </cell>
          <cell r="G1059" t="str">
            <v>31</v>
          </cell>
          <cell r="H1059" t="str">
            <v/>
          </cell>
          <cell r="I1059" t="str">
            <v>0934001344</v>
          </cell>
          <cell r="J1059">
            <v>39805</v>
          </cell>
          <cell r="K1059">
            <v>-6600</v>
          </cell>
          <cell r="L1059" t="str">
            <v>THB</v>
          </cell>
          <cell r="M1059" t="str">
            <v>ค่าหัวลาก INV.3086604982</v>
          </cell>
        </row>
        <row r="1060">
          <cell r="A1060" t="str">
            <v>@01@</v>
          </cell>
          <cell r="B1060" t="str">
            <v xml:space="preserve">ค่าหัวลาก </v>
          </cell>
          <cell r="C1060" t="str">
            <v>03032944</v>
          </cell>
          <cell r="D1060" t="str">
            <v>0830034420</v>
          </cell>
          <cell r="E1060" t="str">
            <v/>
          </cell>
          <cell r="F1060" t="str">
            <v>KR</v>
          </cell>
          <cell r="G1060" t="str">
            <v>31</v>
          </cell>
          <cell r="H1060" t="str">
            <v/>
          </cell>
          <cell r="I1060" t="str">
            <v>0934001344</v>
          </cell>
          <cell r="J1060">
            <v>39805</v>
          </cell>
          <cell r="K1060">
            <v>-1097.99</v>
          </cell>
          <cell r="L1060" t="str">
            <v>THB</v>
          </cell>
          <cell r="M1060" t="str">
            <v>ค่าหัวลาก INV.3086604982</v>
          </cell>
        </row>
        <row r="1061">
          <cell r="A1061" t="str">
            <v>@01@</v>
          </cell>
          <cell r="B1061" t="str">
            <v xml:space="preserve">ค่าหัวลาก </v>
          </cell>
          <cell r="C1061" t="str">
            <v>03032945</v>
          </cell>
          <cell r="D1061" t="str">
            <v>0830034421</v>
          </cell>
          <cell r="E1061" t="str">
            <v/>
          </cell>
          <cell r="F1061" t="str">
            <v>KR</v>
          </cell>
          <cell r="G1061" t="str">
            <v>31</v>
          </cell>
          <cell r="H1061" t="str">
            <v/>
          </cell>
          <cell r="I1061" t="str">
            <v>0934001344</v>
          </cell>
          <cell r="J1061">
            <v>39805</v>
          </cell>
          <cell r="K1061">
            <v>-19800</v>
          </cell>
          <cell r="L1061" t="str">
            <v>THB</v>
          </cell>
          <cell r="M1061" t="str">
            <v>ค่าหัวลาก INV.3086605015</v>
          </cell>
        </row>
        <row r="1062">
          <cell r="A1062" t="str">
            <v>@01@</v>
          </cell>
          <cell r="B1062" t="str">
            <v xml:space="preserve">ค่าหัวลาก </v>
          </cell>
          <cell r="C1062" t="str">
            <v>03032945</v>
          </cell>
          <cell r="D1062" t="str">
            <v>0830034421</v>
          </cell>
          <cell r="E1062" t="str">
            <v/>
          </cell>
          <cell r="F1062" t="str">
            <v>KR</v>
          </cell>
          <cell r="G1062" t="str">
            <v>31</v>
          </cell>
          <cell r="H1062" t="str">
            <v/>
          </cell>
          <cell r="I1062" t="str">
            <v>0934001344</v>
          </cell>
          <cell r="J1062">
            <v>39805</v>
          </cell>
          <cell r="K1062">
            <v>-2865.97</v>
          </cell>
          <cell r="L1062" t="str">
            <v>THB</v>
          </cell>
          <cell r="M1062" t="str">
            <v>ค่าหัวลาก INV.3086605015</v>
          </cell>
        </row>
        <row r="1063">
          <cell r="A1063" t="str">
            <v>@01@</v>
          </cell>
          <cell r="B1063" t="str">
            <v xml:space="preserve">ค่าหัวลาก </v>
          </cell>
          <cell r="C1063" t="str">
            <v>03033004</v>
          </cell>
          <cell r="D1063" t="str">
            <v>0830034422</v>
          </cell>
          <cell r="E1063" t="str">
            <v/>
          </cell>
          <cell r="F1063" t="str">
            <v>KR</v>
          </cell>
          <cell r="G1063" t="str">
            <v>31</v>
          </cell>
          <cell r="H1063" t="str">
            <v/>
          </cell>
          <cell r="I1063" t="str">
            <v>0934001344</v>
          </cell>
          <cell r="J1063">
            <v>39806</v>
          </cell>
          <cell r="K1063">
            <v>-7000</v>
          </cell>
          <cell r="L1063" t="str">
            <v>THB</v>
          </cell>
          <cell r="M1063" t="str">
            <v>ค่าหัวลาก INV.3086605032</v>
          </cell>
        </row>
        <row r="1064">
          <cell r="A1064" t="str">
            <v>@01@</v>
          </cell>
          <cell r="B1064" t="str">
            <v xml:space="preserve">ค่าหัวลาก </v>
          </cell>
          <cell r="C1064" t="str">
            <v>03033004</v>
          </cell>
          <cell r="D1064" t="str">
            <v>0830034422</v>
          </cell>
          <cell r="E1064" t="str">
            <v/>
          </cell>
          <cell r="F1064" t="str">
            <v>KR</v>
          </cell>
          <cell r="G1064" t="str">
            <v>31</v>
          </cell>
          <cell r="H1064" t="str">
            <v/>
          </cell>
          <cell r="I1064" t="str">
            <v>0934001344</v>
          </cell>
          <cell r="J1064">
            <v>39806</v>
          </cell>
          <cell r="K1064">
            <v>-1097.99</v>
          </cell>
          <cell r="L1064" t="str">
            <v>THB</v>
          </cell>
          <cell r="M1064" t="str">
            <v>ค่าหัวลาก INV.3086605032</v>
          </cell>
        </row>
        <row r="1065">
          <cell r="A1065" t="str">
            <v>@01@</v>
          </cell>
          <cell r="B1065" t="str">
            <v xml:space="preserve">ค่าหัวลาก </v>
          </cell>
          <cell r="C1065" t="str">
            <v>03033005</v>
          </cell>
          <cell r="D1065" t="str">
            <v>0830034423</v>
          </cell>
          <cell r="E1065" t="str">
            <v/>
          </cell>
          <cell r="F1065" t="str">
            <v>KR</v>
          </cell>
          <cell r="G1065" t="str">
            <v>31</v>
          </cell>
          <cell r="H1065" t="str">
            <v/>
          </cell>
          <cell r="I1065" t="str">
            <v>0934001344</v>
          </cell>
          <cell r="J1065">
            <v>39806</v>
          </cell>
          <cell r="K1065">
            <v>-7000</v>
          </cell>
          <cell r="L1065" t="str">
            <v>THB</v>
          </cell>
          <cell r="M1065" t="str">
            <v>ค่าหัวลาก INV.3086605014</v>
          </cell>
        </row>
        <row r="1066">
          <cell r="A1066" t="str">
            <v>@01@</v>
          </cell>
          <cell r="B1066" t="str">
            <v xml:space="preserve">ค่าหัวลาก </v>
          </cell>
          <cell r="C1066" t="str">
            <v>03033005</v>
          </cell>
          <cell r="D1066" t="str">
            <v>0830034423</v>
          </cell>
          <cell r="E1066" t="str">
            <v/>
          </cell>
          <cell r="F1066" t="str">
            <v>KR</v>
          </cell>
          <cell r="G1066" t="str">
            <v>31</v>
          </cell>
          <cell r="H1066" t="str">
            <v/>
          </cell>
          <cell r="I1066" t="str">
            <v>0934001344</v>
          </cell>
          <cell r="J1066">
            <v>39806</v>
          </cell>
          <cell r="K1066">
            <v>-1147.99</v>
          </cell>
          <cell r="L1066" t="str">
            <v>THB</v>
          </cell>
          <cell r="M1066" t="str">
            <v>ค่าหัวลาก INV.3086605014</v>
          </cell>
        </row>
        <row r="1067">
          <cell r="A1067" t="str">
            <v>@01@</v>
          </cell>
          <cell r="B1067" t="str">
            <v xml:space="preserve">ค่าหัวลาก </v>
          </cell>
          <cell r="C1067" t="str">
            <v>03033006</v>
          </cell>
          <cell r="D1067" t="str">
            <v>0830034424</v>
          </cell>
          <cell r="E1067" t="str">
            <v/>
          </cell>
          <cell r="F1067" t="str">
            <v>KR</v>
          </cell>
          <cell r="G1067" t="str">
            <v>31</v>
          </cell>
          <cell r="H1067" t="str">
            <v/>
          </cell>
          <cell r="I1067" t="str">
            <v>0934001344</v>
          </cell>
          <cell r="J1067">
            <v>39806</v>
          </cell>
          <cell r="K1067">
            <v>-7000</v>
          </cell>
          <cell r="L1067" t="str">
            <v>THB</v>
          </cell>
          <cell r="M1067" t="str">
            <v>ค่าหัวลาก INV.3086605013</v>
          </cell>
        </row>
        <row r="1068">
          <cell r="A1068" t="str">
            <v>@01@</v>
          </cell>
          <cell r="B1068" t="str">
            <v xml:space="preserve">ค่าหัวลาก </v>
          </cell>
          <cell r="C1068" t="str">
            <v>03033006</v>
          </cell>
          <cell r="D1068" t="str">
            <v>0830034424</v>
          </cell>
          <cell r="E1068" t="str">
            <v/>
          </cell>
          <cell r="F1068" t="str">
            <v>KR</v>
          </cell>
          <cell r="G1068" t="str">
            <v>31</v>
          </cell>
          <cell r="H1068" t="str">
            <v/>
          </cell>
          <cell r="I1068" t="str">
            <v>0934001344</v>
          </cell>
          <cell r="J1068">
            <v>39806</v>
          </cell>
          <cell r="K1068">
            <v>-1147.99</v>
          </cell>
          <cell r="L1068" t="str">
            <v>THB</v>
          </cell>
          <cell r="M1068" t="str">
            <v>ค่าหัวลาก INV.3086605013</v>
          </cell>
        </row>
        <row r="1069">
          <cell r="A1069" t="str">
            <v>@01@</v>
          </cell>
          <cell r="B1069" t="str">
            <v xml:space="preserve">ค่าหัวลาก </v>
          </cell>
          <cell r="C1069" t="str">
            <v>03033007</v>
          </cell>
          <cell r="D1069" t="str">
            <v>0830034425</v>
          </cell>
          <cell r="E1069" t="str">
            <v/>
          </cell>
          <cell r="F1069" t="str">
            <v>KR</v>
          </cell>
          <cell r="G1069" t="str">
            <v>31</v>
          </cell>
          <cell r="H1069" t="str">
            <v>V7</v>
          </cell>
          <cell r="I1069" t="str">
            <v>0934001344</v>
          </cell>
          <cell r="J1069">
            <v>39806</v>
          </cell>
          <cell r="K1069">
            <v>-932.49</v>
          </cell>
          <cell r="L1069" t="str">
            <v>THB</v>
          </cell>
          <cell r="M1069" t="str">
            <v>ค่าหัวลาก INV.3086604997</v>
          </cell>
        </row>
        <row r="1070">
          <cell r="A1070" t="str">
            <v>@01@</v>
          </cell>
          <cell r="B1070" t="str">
            <v xml:space="preserve">ค่าหัวลาก </v>
          </cell>
          <cell r="C1070" t="str">
            <v>03033008</v>
          </cell>
          <cell r="D1070" t="str">
            <v>0830034426</v>
          </cell>
          <cell r="E1070" t="str">
            <v/>
          </cell>
          <cell r="F1070" t="str">
            <v>KR</v>
          </cell>
          <cell r="G1070" t="str">
            <v>31</v>
          </cell>
          <cell r="H1070" t="str">
            <v>V7</v>
          </cell>
          <cell r="I1070" t="str">
            <v>0934001344</v>
          </cell>
          <cell r="J1070">
            <v>39806</v>
          </cell>
          <cell r="K1070">
            <v>-932.49</v>
          </cell>
          <cell r="L1070" t="str">
            <v>THB</v>
          </cell>
          <cell r="M1070" t="str">
            <v>ค่าหัวลาก INV.3086604994</v>
          </cell>
        </row>
        <row r="1071">
          <cell r="A1071" t="str">
            <v>@01@</v>
          </cell>
          <cell r="B1071" t="str">
            <v xml:space="preserve">ค่าหัวลาก </v>
          </cell>
          <cell r="C1071" t="str">
            <v>03033009</v>
          </cell>
          <cell r="D1071" t="str">
            <v>0830034427</v>
          </cell>
          <cell r="E1071" t="str">
            <v/>
          </cell>
          <cell r="F1071" t="str">
            <v>KR</v>
          </cell>
          <cell r="G1071" t="str">
            <v>31</v>
          </cell>
          <cell r="H1071" t="str">
            <v/>
          </cell>
          <cell r="I1071" t="str">
            <v>0934001344</v>
          </cell>
          <cell r="J1071">
            <v>39806</v>
          </cell>
          <cell r="K1071">
            <v>-14000</v>
          </cell>
          <cell r="L1071" t="str">
            <v>THB</v>
          </cell>
          <cell r="M1071" t="str">
            <v>ค่าหัวลาก INV.3086605030</v>
          </cell>
        </row>
        <row r="1072">
          <cell r="A1072" t="str">
            <v>@01@</v>
          </cell>
          <cell r="B1072" t="str">
            <v xml:space="preserve">ค่าหัวลาก </v>
          </cell>
          <cell r="C1072" t="str">
            <v>03033009</v>
          </cell>
          <cell r="D1072" t="str">
            <v>0830034427</v>
          </cell>
          <cell r="E1072" t="str">
            <v/>
          </cell>
          <cell r="F1072" t="str">
            <v>KR</v>
          </cell>
          <cell r="G1072" t="str">
            <v>31</v>
          </cell>
          <cell r="H1072" t="str">
            <v/>
          </cell>
          <cell r="I1072" t="str">
            <v>0934001344</v>
          </cell>
          <cell r="J1072">
            <v>39806</v>
          </cell>
          <cell r="K1072">
            <v>-2195.98</v>
          </cell>
          <cell r="L1072" t="str">
            <v>THB</v>
          </cell>
          <cell r="M1072" t="str">
            <v>ค่าหัวลาก INV.3086605030</v>
          </cell>
        </row>
        <row r="1073">
          <cell r="A1073" t="str">
            <v>@01@</v>
          </cell>
          <cell r="B1073" t="str">
            <v xml:space="preserve">ค่าหัวลาก </v>
          </cell>
          <cell r="C1073" t="str">
            <v>03033010</v>
          </cell>
          <cell r="D1073" t="str">
            <v>0830034428</v>
          </cell>
          <cell r="E1073" t="str">
            <v/>
          </cell>
          <cell r="F1073" t="str">
            <v>KR</v>
          </cell>
          <cell r="G1073" t="str">
            <v>31</v>
          </cell>
          <cell r="H1073" t="str">
            <v/>
          </cell>
          <cell r="I1073" t="str">
            <v>0934001344</v>
          </cell>
          <cell r="J1073">
            <v>39806</v>
          </cell>
          <cell r="K1073">
            <v>-21000</v>
          </cell>
          <cell r="L1073" t="str">
            <v>THB</v>
          </cell>
          <cell r="M1073" t="str">
            <v>ค่าหัวลาก INV.3086605030</v>
          </cell>
        </row>
        <row r="1074">
          <cell r="A1074" t="str">
            <v>@01@</v>
          </cell>
          <cell r="B1074" t="str">
            <v xml:space="preserve">ค่าหัวลาก </v>
          </cell>
          <cell r="C1074" t="str">
            <v>03033010</v>
          </cell>
          <cell r="D1074" t="str">
            <v>0830034428</v>
          </cell>
          <cell r="E1074" t="str">
            <v/>
          </cell>
          <cell r="F1074" t="str">
            <v>KR</v>
          </cell>
          <cell r="G1074" t="str">
            <v>31</v>
          </cell>
          <cell r="H1074" t="str">
            <v/>
          </cell>
          <cell r="I1074" t="str">
            <v>0934001344</v>
          </cell>
          <cell r="J1074">
            <v>39806</v>
          </cell>
          <cell r="K1074">
            <v>-3293.97</v>
          </cell>
          <cell r="L1074" t="str">
            <v>THB</v>
          </cell>
          <cell r="M1074" t="str">
            <v>ค่าหัวลาก INV.3086605030</v>
          </cell>
        </row>
        <row r="1075">
          <cell r="A1075" t="str">
            <v>@01@</v>
          </cell>
          <cell r="B1075" t="str">
            <v xml:space="preserve">ค่าหัวลาก </v>
          </cell>
          <cell r="C1075" t="str">
            <v>03033011</v>
          </cell>
          <cell r="D1075" t="str">
            <v>0830034429</v>
          </cell>
          <cell r="E1075" t="str">
            <v/>
          </cell>
          <cell r="F1075" t="str">
            <v>KR</v>
          </cell>
          <cell r="G1075" t="str">
            <v>31</v>
          </cell>
          <cell r="H1075" t="str">
            <v>V7</v>
          </cell>
          <cell r="I1075" t="str">
            <v>0934001344</v>
          </cell>
          <cell r="J1075">
            <v>39806</v>
          </cell>
          <cell r="K1075">
            <v>-932.49</v>
          </cell>
          <cell r="L1075" t="str">
            <v>THB</v>
          </cell>
          <cell r="M1075" t="str">
            <v>ค่าหัวลาก INV.3086604996</v>
          </cell>
        </row>
        <row r="1076">
          <cell r="A1076" t="str">
            <v>@01@</v>
          </cell>
          <cell r="B1076" t="str">
            <v xml:space="preserve">ค่าหัวลาก </v>
          </cell>
          <cell r="C1076" t="str">
            <v>03033012</v>
          </cell>
          <cell r="D1076" t="str">
            <v>0830034430</v>
          </cell>
          <cell r="E1076" t="str">
            <v/>
          </cell>
          <cell r="F1076" t="str">
            <v>KR</v>
          </cell>
          <cell r="G1076" t="str">
            <v>31</v>
          </cell>
          <cell r="H1076" t="str">
            <v/>
          </cell>
          <cell r="I1076" t="str">
            <v>0934001344</v>
          </cell>
          <cell r="J1076">
            <v>39806</v>
          </cell>
          <cell r="K1076">
            <v>-6600</v>
          </cell>
          <cell r="L1076" t="str">
            <v>THB</v>
          </cell>
          <cell r="M1076" t="str">
            <v>ค่าหัวลาก INV.3086605052,5057,5055,5053</v>
          </cell>
        </row>
        <row r="1077">
          <cell r="A1077" t="str">
            <v>@01@</v>
          </cell>
          <cell r="B1077" t="str">
            <v xml:space="preserve">ค่าหัวลาก </v>
          </cell>
          <cell r="C1077" t="str">
            <v>03033012</v>
          </cell>
          <cell r="D1077" t="str">
            <v>0830034430</v>
          </cell>
          <cell r="E1077" t="str">
            <v/>
          </cell>
          <cell r="F1077" t="str">
            <v>KR</v>
          </cell>
          <cell r="G1077" t="str">
            <v>31</v>
          </cell>
          <cell r="H1077" t="str">
            <v/>
          </cell>
          <cell r="I1077" t="str">
            <v>0934001344</v>
          </cell>
          <cell r="J1077">
            <v>39806</v>
          </cell>
          <cell r="K1077">
            <v>-932.49</v>
          </cell>
          <cell r="L1077" t="str">
            <v>THB</v>
          </cell>
          <cell r="M1077" t="str">
            <v>ค่าหัวลาก INV.3086605052,5057,5055,5053</v>
          </cell>
        </row>
        <row r="1078">
          <cell r="A1078" t="str">
            <v>@01@</v>
          </cell>
          <cell r="B1078" t="str">
            <v xml:space="preserve">ค่าหัวลาก </v>
          </cell>
          <cell r="C1078" t="str">
            <v>16283</v>
          </cell>
          <cell r="D1078" t="str">
            <v>0830034187</v>
          </cell>
          <cell r="E1078" t="str">
            <v/>
          </cell>
          <cell r="F1078" t="str">
            <v>KR</v>
          </cell>
          <cell r="G1078" t="str">
            <v>31</v>
          </cell>
          <cell r="H1078" t="str">
            <v/>
          </cell>
          <cell r="I1078" t="str">
            <v>0934001347</v>
          </cell>
          <cell r="J1078">
            <v>39806</v>
          </cell>
          <cell r="K1078">
            <v>-7600</v>
          </cell>
          <cell r="L1078" t="str">
            <v>THB</v>
          </cell>
          <cell r="M1078" t="str">
            <v>ค่าหัวลาก INV.3086605029</v>
          </cell>
        </row>
        <row r="1079">
          <cell r="A1079" t="str">
            <v>@01@</v>
          </cell>
          <cell r="B1079" t="str">
            <v xml:space="preserve">ค่าหัวลาก </v>
          </cell>
          <cell r="C1079" t="str">
            <v>16283</v>
          </cell>
          <cell r="D1079" t="str">
            <v>0830034187</v>
          </cell>
          <cell r="E1079" t="str">
            <v/>
          </cell>
          <cell r="F1079" t="str">
            <v>KR</v>
          </cell>
          <cell r="G1079" t="str">
            <v>31</v>
          </cell>
          <cell r="H1079" t="str">
            <v/>
          </cell>
          <cell r="I1079" t="str">
            <v>0934001347</v>
          </cell>
          <cell r="J1079">
            <v>39806</v>
          </cell>
          <cell r="K1079">
            <v>-1270</v>
          </cell>
          <cell r="L1079" t="str">
            <v>THB</v>
          </cell>
          <cell r="M1079" t="str">
            <v>ค่าหัวลาก INV.3086605029</v>
          </cell>
        </row>
        <row r="1080">
          <cell r="A1080" t="str">
            <v>@01@</v>
          </cell>
          <cell r="B1080" t="str">
            <v xml:space="preserve">ค่าหัวลาก </v>
          </cell>
          <cell r="C1080" t="str">
            <v>16284</v>
          </cell>
          <cell r="D1080" t="str">
            <v>0830034191</v>
          </cell>
          <cell r="E1080" t="str">
            <v/>
          </cell>
          <cell r="F1080" t="str">
            <v>KR</v>
          </cell>
          <cell r="G1080" t="str">
            <v>31</v>
          </cell>
          <cell r="H1080" t="str">
            <v/>
          </cell>
          <cell r="I1080" t="str">
            <v>0934001347</v>
          </cell>
          <cell r="J1080">
            <v>39806</v>
          </cell>
          <cell r="K1080">
            <v>-22800</v>
          </cell>
          <cell r="L1080" t="str">
            <v>THB</v>
          </cell>
          <cell r="M1080" t="str">
            <v>ค่าหัวลาก INV.3086605022,5025,5026</v>
          </cell>
        </row>
        <row r="1081">
          <cell r="A1081" t="str">
            <v>@01@</v>
          </cell>
          <cell r="B1081" t="str">
            <v xml:space="preserve">ค่าหัวลาก </v>
          </cell>
          <cell r="C1081" t="str">
            <v>16284</v>
          </cell>
          <cell r="D1081" t="str">
            <v>0830034191</v>
          </cell>
          <cell r="E1081" t="str">
            <v/>
          </cell>
          <cell r="F1081" t="str">
            <v>KR</v>
          </cell>
          <cell r="G1081" t="str">
            <v>31</v>
          </cell>
          <cell r="H1081" t="str">
            <v/>
          </cell>
          <cell r="I1081" t="str">
            <v>0934001347</v>
          </cell>
          <cell r="J1081">
            <v>39806</v>
          </cell>
          <cell r="K1081">
            <v>-4420</v>
          </cell>
          <cell r="L1081" t="str">
            <v>THB</v>
          </cell>
          <cell r="M1081" t="str">
            <v>ค่าหัวลาก INV.3086605022,5025,5026</v>
          </cell>
        </row>
        <row r="1082">
          <cell r="A1082" t="str">
            <v>@01@</v>
          </cell>
          <cell r="B1082" t="str">
            <v xml:space="preserve">ค่าหัวลาก </v>
          </cell>
          <cell r="C1082" t="str">
            <v>IV0800946</v>
          </cell>
          <cell r="D1082" t="str">
            <v>0830034320</v>
          </cell>
          <cell r="E1082" t="str">
            <v/>
          </cell>
          <cell r="F1082" t="str">
            <v>KR</v>
          </cell>
          <cell r="G1082" t="str">
            <v>31</v>
          </cell>
          <cell r="H1082" t="str">
            <v/>
          </cell>
          <cell r="I1082" t="str">
            <v>0930001520</v>
          </cell>
          <cell r="J1082">
            <v>39807</v>
          </cell>
          <cell r="K1082">
            <v>-8319.5</v>
          </cell>
          <cell r="L1082" t="str">
            <v>THB</v>
          </cell>
          <cell r="M1082" t="str">
            <v>ค่าหัวลาก INV.3086604954</v>
          </cell>
        </row>
        <row r="1083">
          <cell r="A1083" t="str">
            <v>@01@</v>
          </cell>
          <cell r="B1083" t="str">
            <v xml:space="preserve">ค่าหัวลาก </v>
          </cell>
          <cell r="C1083" t="str">
            <v>16287</v>
          </cell>
          <cell r="D1083" t="str">
            <v>0830034203</v>
          </cell>
          <cell r="E1083" t="str">
            <v/>
          </cell>
          <cell r="F1083" t="str">
            <v>KR</v>
          </cell>
          <cell r="G1083" t="str">
            <v>31</v>
          </cell>
          <cell r="H1083" t="str">
            <v/>
          </cell>
          <cell r="I1083" t="str">
            <v>0934001347</v>
          </cell>
          <cell r="J1083">
            <v>39807</v>
          </cell>
          <cell r="K1083">
            <v>-19000</v>
          </cell>
          <cell r="L1083" t="str">
            <v>THB</v>
          </cell>
          <cell r="M1083" t="str">
            <v>ค่าหัวลาก INV.3086605039,5071,5073</v>
          </cell>
        </row>
        <row r="1084">
          <cell r="A1084" t="str">
            <v>@01@</v>
          </cell>
          <cell r="B1084" t="str">
            <v xml:space="preserve">ค่าหัวลาก </v>
          </cell>
          <cell r="C1084" t="str">
            <v>16287</v>
          </cell>
          <cell r="D1084" t="str">
            <v>0830034203</v>
          </cell>
          <cell r="E1084" t="str">
            <v/>
          </cell>
          <cell r="F1084" t="str">
            <v>KR</v>
          </cell>
          <cell r="G1084" t="str">
            <v>31</v>
          </cell>
          <cell r="H1084" t="str">
            <v/>
          </cell>
          <cell r="I1084" t="str">
            <v>0934001347</v>
          </cell>
          <cell r="J1084">
            <v>39807</v>
          </cell>
          <cell r="K1084">
            <v>-3435</v>
          </cell>
          <cell r="L1084" t="str">
            <v>THB</v>
          </cell>
          <cell r="M1084" t="str">
            <v>ค่าหัวลาก INV.3086605039,5071,5073</v>
          </cell>
        </row>
        <row r="1085">
          <cell r="A1085" t="str">
            <v>@01@</v>
          </cell>
          <cell r="B1085" t="str">
            <v xml:space="preserve">ค่าหัวลาก </v>
          </cell>
          <cell r="C1085" t="str">
            <v>16288</v>
          </cell>
          <cell r="D1085" t="str">
            <v>0830034214</v>
          </cell>
          <cell r="E1085" t="str">
            <v/>
          </cell>
          <cell r="F1085" t="str">
            <v>KR</v>
          </cell>
          <cell r="G1085" t="str">
            <v>31</v>
          </cell>
          <cell r="H1085" t="str">
            <v/>
          </cell>
          <cell r="I1085" t="str">
            <v>0934001347</v>
          </cell>
          <cell r="J1085">
            <v>39807</v>
          </cell>
          <cell r="K1085">
            <v>-11400</v>
          </cell>
          <cell r="L1085" t="str">
            <v>THB</v>
          </cell>
          <cell r="M1085" t="str">
            <v>ค่าหัวลาก INV.3086605039,5044</v>
          </cell>
        </row>
        <row r="1086">
          <cell r="A1086" t="str">
            <v>@01@</v>
          </cell>
          <cell r="B1086" t="str">
            <v xml:space="preserve">ค่าหัวลาก </v>
          </cell>
          <cell r="C1086" t="str">
            <v>16288</v>
          </cell>
          <cell r="D1086" t="str">
            <v>0830034214</v>
          </cell>
          <cell r="E1086" t="str">
            <v/>
          </cell>
          <cell r="F1086" t="str">
            <v>KR</v>
          </cell>
          <cell r="G1086" t="str">
            <v>31</v>
          </cell>
          <cell r="H1086" t="str">
            <v/>
          </cell>
          <cell r="I1086" t="str">
            <v>0934001347</v>
          </cell>
          <cell r="J1086">
            <v>39807</v>
          </cell>
          <cell r="K1086">
            <v>-2200</v>
          </cell>
          <cell r="L1086" t="str">
            <v>THB</v>
          </cell>
          <cell r="M1086" t="str">
            <v>ค่าหัวลาก INV.3086605039,5044</v>
          </cell>
        </row>
        <row r="1087">
          <cell r="A1087" t="str">
            <v>@01@</v>
          </cell>
          <cell r="B1087" t="str">
            <v xml:space="preserve">ค่าหัวลาก </v>
          </cell>
          <cell r="C1087" t="str">
            <v>16289</v>
          </cell>
          <cell r="D1087" t="str">
            <v>0830034222</v>
          </cell>
          <cell r="E1087" t="str">
            <v/>
          </cell>
          <cell r="F1087" t="str">
            <v>KR</v>
          </cell>
          <cell r="G1087" t="str">
            <v>31</v>
          </cell>
          <cell r="H1087" t="str">
            <v/>
          </cell>
          <cell r="I1087" t="str">
            <v>0934001347</v>
          </cell>
          <cell r="J1087">
            <v>39807</v>
          </cell>
          <cell r="K1087">
            <v>-11400</v>
          </cell>
          <cell r="L1087" t="str">
            <v>THB</v>
          </cell>
          <cell r="M1087" t="str">
            <v>ค่าหัวลาก INV.3086605027</v>
          </cell>
        </row>
        <row r="1088">
          <cell r="A1088" t="str">
            <v>@01@</v>
          </cell>
          <cell r="B1088" t="str">
            <v xml:space="preserve">ค่าหัวลาก </v>
          </cell>
          <cell r="C1088" t="str">
            <v>16289</v>
          </cell>
          <cell r="D1088" t="str">
            <v>0830034222</v>
          </cell>
          <cell r="E1088" t="str">
            <v/>
          </cell>
          <cell r="F1088" t="str">
            <v>KR</v>
          </cell>
          <cell r="G1088" t="str">
            <v>31</v>
          </cell>
          <cell r="H1088" t="str">
            <v/>
          </cell>
          <cell r="I1088" t="str">
            <v>0934001347</v>
          </cell>
          <cell r="J1088">
            <v>39807</v>
          </cell>
          <cell r="K1088">
            <v>-2295</v>
          </cell>
          <cell r="L1088" t="str">
            <v>THB</v>
          </cell>
          <cell r="M1088" t="str">
            <v>ค่าหัวลาก INV.3086605027</v>
          </cell>
        </row>
        <row r="1089">
          <cell r="A1089" t="str">
            <v>@01@</v>
          </cell>
          <cell r="B1089" t="str">
            <v xml:space="preserve">ค่าหัวลาก </v>
          </cell>
          <cell r="C1089" t="str">
            <v>16290</v>
          </cell>
          <cell r="D1089" t="str">
            <v>0830034232</v>
          </cell>
          <cell r="E1089" t="str">
            <v/>
          </cell>
          <cell r="F1089" t="str">
            <v>KR</v>
          </cell>
          <cell r="G1089" t="str">
            <v>31</v>
          </cell>
          <cell r="H1089" t="str">
            <v/>
          </cell>
          <cell r="I1089" t="str">
            <v>0934001347</v>
          </cell>
          <cell r="J1089">
            <v>39807</v>
          </cell>
          <cell r="K1089">
            <v>-21400</v>
          </cell>
          <cell r="L1089" t="str">
            <v>THB</v>
          </cell>
          <cell r="M1089" t="str">
            <v>ค่าหัวลาก INV.3086605029,5031</v>
          </cell>
        </row>
        <row r="1090">
          <cell r="A1090" t="str">
            <v>@01@</v>
          </cell>
          <cell r="B1090" t="str">
            <v xml:space="preserve">ค่าหัวลาก </v>
          </cell>
          <cell r="C1090" t="str">
            <v>16290</v>
          </cell>
          <cell r="D1090" t="str">
            <v>0830034232</v>
          </cell>
          <cell r="E1090" t="str">
            <v/>
          </cell>
          <cell r="F1090" t="str">
            <v>KR</v>
          </cell>
          <cell r="G1090" t="str">
            <v>31</v>
          </cell>
          <cell r="H1090" t="str">
            <v/>
          </cell>
          <cell r="I1090" t="str">
            <v>0934001347</v>
          </cell>
          <cell r="J1090">
            <v>39807</v>
          </cell>
          <cell r="K1090">
            <v>-3224.5</v>
          </cell>
          <cell r="L1090" t="str">
            <v>THB</v>
          </cell>
          <cell r="M1090" t="str">
            <v>ค่าหัวลาก INV.3086605029,5031</v>
          </cell>
        </row>
        <row r="1091">
          <cell r="A1091" t="str">
            <v>@01@</v>
          </cell>
          <cell r="B1091" t="str">
            <v xml:space="preserve">ค่าหัวลาก </v>
          </cell>
          <cell r="C1091" t="str">
            <v>16291</v>
          </cell>
          <cell r="D1091" t="str">
            <v>0830034245</v>
          </cell>
          <cell r="E1091" t="str">
            <v/>
          </cell>
          <cell r="F1091" t="str">
            <v>KR</v>
          </cell>
          <cell r="G1091" t="str">
            <v>31</v>
          </cell>
          <cell r="H1091" t="str">
            <v/>
          </cell>
          <cell r="I1091" t="str">
            <v>0934001347</v>
          </cell>
          <cell r="J1091">
            <v>39807</v>
          </cell>
          <cell r="K1091">
            <v>-3800</v>
          </cell>
          <cell r="L1091" t="str">
            <v>THB</v>
          </cell>
          <cell r="M1091" t="str">
            <v>ค่าหัวลาก INV.3086605074</v>
          </cell>
        </row>
        <row r="1092">
          <cell r="A1092" t="str">
            <v>@01@</v>
          </cell>
          <cell r="B1092" t="str">
            <v xml:space="preserve">ค่าหัวลาก </v>
          </cell>
          <cell r="C1092" t="str">
            <v>16291</v>
          </cell>
          <cell r="D1092" t="str">
            <v>0830034245</v>
          </cell>
          <cell r="E1092" t="str">
            <v/>
          </cell>
          <cell r="F1092" t="str">
            <v>KR</v>
          </cell>
          <cell r="G1092" t="str">
            <v>31</v>
          </cell>
          <cell r="H1092" t="str">
            <v/>
          </cell>
          <cell r="I1092" t="str">
            <v>0934001347</v>
          </cell>
          <cell r="J1092">
            <v>39807</v>
          </cell>
          <cell r="K1092">
            <v>-770</v>
          </cell>
          <cell r="L1092" t="str">
            <v>THB</v>
          </cell>
          <cell r="M1092" t="str">
            <v>ค่าหัวลาก INV.3086605074</v>
          </cell>
        </row>
        <row r="1093">
          <cell r="A1093" t="str">
            <v>@01@</v>
          </cell>
          <cell r="B1093" t="str">
            <v xml:space="preserve">ค่าหัวลาก </v>
          </cell>
          <cell r="C1093" t="str">
            <v>IV0800941</v>
          </cell>
          <cell r="D1093" t="str">
            <v>0830034280</v>
          </cell>
          <cell r="E1093" t="str">
            <v/>
          </cell>
          <cell r="F1093" t="str">
            <v>KR</v>
          </cell>
          <cell r="G1093" t="str">
            <v>31</v>
          </cell>
          <cell r="H1093" t="str">
            <v/>
          </cell>
          <cell r="I1093" t="str">
            <v>0934001405</v>
          </cell>
          <cell r="J1093">
            <v>39807</v>
          </cell>
          <cell r="K1093">
            <v>-11400</v>
          </cell>
          <cell r="L1093" t="str">
            <v>THB</v>
          </cell>
          <cell r="M1093" t="str">
            <v>ค่าหัวลาก INV.3086604987,4974</v>
          </cell>
        </row>
        <row r="1094">
          <cell r="A1094" t="str">
            <v>@01@</v>
          </cell>
          <cell r="B1094" t="str">
            <v xml:space="preserve">ค่าหัวลาก </v>
          </cell>
          <cell r="C1094" t="str">
            <v>IV0800941</v>
          </cell>
          <cell r="D1094" t="str">
            <v>0830034280</v>
          </cell>
          <cell r="E1094" t="str">
            <v/>
          </cell>
          <cell r="F1094" t="str">
            <v>KR</v>
          </cell>
          <cell r="G1094" t="str">
            <v>31</v>
          </cell>
          <cell r="H1094" t="str">
            <v/>
          </cell>
          <cell r="I1094" t="str">
            <v>0934001405</v>
          </cell>
          <cell r="J1094">
            <v>39807</v>
          </cell>
          <cell r="K1094">
            <v>-2260</v>
          </cell>
          <cell r="L1094" t="str">
            <v>THB</v>
          </cell>
          <cell r="M1094" t="str">
            <v>ค่าหัวลาก INV.3086604987,4974</v>
          </cell>
        </row>
        <row r="1095">
          <cell r="A1095" t="str">
            <v>@01@</v>
          </cell>
          <cell r="B1095" t="str">
            <v xml:space="preserve">ค่าหัวลาก </v>
          </cell>
          <cell r="C1095" t="str">
            <v>IV0800942</v>
          </cell>
          <cell r="D1095" t="str">
            <v>0830034287</v>
          </cell>
          <cell r="E1095" t="str">
            <v/>
          </cell>
          <cell r="F1095" t="str">
            <v>KR</v>
          </cell>
          <cell r="G1095" t="str">
            <v>31</v>
          </cell>
          <cell r="H1095" t="str">
            <v/>
          </cell>
          <cell r="I1095" t="str">
            <v>0934001405</v>
          </cell>
          <cell r="J1095">
            <v>39807</v>
          </cell>
          <cell r="K1095">
            <v>-4300</v>
          </cell>
          <cell r="L1095" t="str">
            <v>THB</v>
          </cell>
          <cell r="M1095" t="str">
            <v>ค่าหัวลาก INV.3086604850</v>
          </cell>
        </row>
        <row r="1096">
          <cell r="A1096" t="str">
            <v>@01@</v>
          </cell>
          <cell r="B1096" t="str">
            <v xml:space="preserve">ค่าหัวลาก </v>
          </cell>
          <cell r="C1096" t="str">
            <v>IV0800942</v>
          </cell>
          <cell r="D1096" t="str">
            <v>0830034287</v>
          </cell>
          <cell r="E1096" t="str">
            <v/>
          </cell>
          <cell r="F1096" t="str">
            <v>KR</v>
          </cell>
          <cell r="G1096" t="str">
            <v>31</v>
          </cell>
          <cell r="H1096" t="str">
            <v/>
          </cell>
          <cell r="I1096" t="str">
            <v>0934001405</v>
          </cell>
          <cell r="J1096">
            <v>39807</v>
          </cell>
          <cell r="K1096">
            <v>-670</v>
          </cell>
          <cell r="L1096" t="str">
            <v>THB</v>
          </cell>
          <cell r="M1096" t="str">
            <v>ค่าหัวลาก INV.3086604850</v>
          </cell>
        </row>
        <row r="1097">
          <cell r="A1097" t="str">
            <v>@01@</v>
          </cell>
          <cell r="B1097" t="str">
            <v xml:space="preserve">ค่าหัวลาก </v>
          </cell>
          <cell r="C1097" t="str">
            <v>IV0800943</v>
          </cell>
          <cell r="D1097" t="str">
            <v>0830034289</v>
          </cell>
          <cell r="E1097" t="str">
            <v/>
          </cell>
          <cell r="F1097" t="str">
            <v>KR</v>
          </cell>
          <cell r="G1097" t="str">
            <v>31</v>
          </cell>
          <cell r="H1097" t="str">
            <v/>
          </cell>
          <cell r="I1097" t="str">
            <v>0934001405</v>
          </cell>
          <cell r="J1097">
            <v>39807</v>
          </cell>
          <cell r="K1097">
            <v>-11400</v>
          </cell>
          <cell r="L1097" t="str">
            <v>THB</v>
          </cell>
          <cell r="M1097" t="str">
            <v>ค่าหัวลาก INV.3086605021,5007,4975</v>
          </cell>
        </row>
        <row r="1098">
          <cell r="A1098" t="str">
            <v>@01@</v>
          </cell>
          <cell r="B1098" t="str">
            <v xml:space="preserve">ค่าหัวลาก </v>
          </cell>
          <cell r="C1098" t="str">
            <v>IV0800943</v>
          </cell>
          <cell r="D1098" t="str">
            <v>0830034289</v>
          </cell>
          <cell r="E1098" t="str">
            <v/>
          </cell>
          <cell r="F1098" t="str">
            <v>KR</v>
          </cell>
          <cell r="G1098" t="str">
            <v>31</v>
          </cell>
          <cell r="H1098" t="str">
            <v/>
          </cell>
          <cell r="I1098" t="str">
            <v>0934001405</v>
          </cell>
          <cell r="J1098">
            <v>39807</v>
          </cell>
          <cell r="K1098">
            <v>-2310</v>
          </cell>
          <cell r="L1098" t="str">
            <v>THB</v>
          </cell>
          <cell r="M1098" t="str">
            <v>ค่าหัวลาก INV.3086605021,5007,4975</v>
          </cell>
        </row>
        <row r="1099">
          <cell r="A1099" t="str">
            <v>@01@</v>
          </cell>
          <cell r="B1099" t="str">
            <v xml:space="preserve">ค่าหัวลาก </v>
          </cell>
          <cell r="C1099" t="str">
            <v>IV0800944</v>
          </cell>
          <cell r="D1099" t="str">
            <v>0830034298</v>
          </cell>
          <cell r="E1099" t="str">
            <v/>
          </cell>
          <cell r="F1099" t="str">
            <v>KR</v>
          </cell>
          <cell r="G1099" t="str">
            <v>31</v>
          </cell>
          <cell r="H1099" t="str">
            <v/>
          </cell>
          <cell r="I1099" t="str">
            <v>0934001405</v>
          </cell>
          <cell r="J1099">
            <v>39807</v>
          </cell>
          <cell r="K1099">
            <v>-15200</v>
          </cell>
          <cell r="L1099" t="str">
            <v>THB</v>
          </cell>
          <cell r="M1099" t="str">
            <v>ค่าหัวลาก INV.3086605006,5018,5017,4926</v>
          </cell>
        </row>
        <row r="1100">
          <cell r="A1100" t="str">
            <v>@01@</v>
          </cell>
          <cell r="B1100" t="str">
            <v xml:space="preserve">ค่าหัวลาก </v>
          </cell>
          <cell r="C1100" t="str">
            <v>IV0800944</v>
          </cell>
          <cell r="D1100" t="str">
            <v>0830034298</v>
          </cell>
          <cell r="E1100" t="str">
            <v/>
          </cell>
          <cell r="F1100" t="str">
            <v>KR</v>
          </cell>
          <cell r="G1100" t="str">
            <v>31</v>
          </cell>
          <cell r="H1100" t="str">
            <v/>
          </cell>
          <cell r="I1100" t="str">
            <v>0934001405</v>
          </cell>
          <cell r="J1100">
            <v>39807</v>
          </cell>
          <cell r="K1100">
            <v>-3080</v>
          </cell>
          <cell r="L1100" t="str">
            <v>THB</v>
          </cell>
          <cell r="M1100" t="str">
            <v>ค่าหัวลาก INV.3086605006,5018,5017,4926</v>
          </cell>
        </row>
        <row r="1101">
          <cell r="A1101" t="str">
            <v>@01@</v>
          </cell>
          <cell r="B1101" t="str">
            <v xml:space="preserve">ค่าหัวลาก </v>
          </cell>
          <cell r="C1101" t="str">
            <v>IV0800945</v>
          </cell>
          <cell r="D1101" t="str">
            <v>0830034310</v>
          </cell>
          <cell r="E1101" t="str">
            <v/>
          </cell>
          <cell r="F1101" t="str">
            <v>KR</v>
          </cell>
          <cell r="G1101" t="str">
            <v>31</v>
          </cell>
          <cell r="H1101" t="str">
            <v/>
          </cell>
          <cell r="I1101" t="str">
            <v>0934001405</v>
          </cell>
          <cell r="J1101">
            <v>39807</v>
          </cell>
          <cell r="K1101">
            <v>-22800</v>
          </cell>
          <cell r="L1101" t="str">
            <v>THB</v>
          </cell>
          <cell r="M1101" t="str">
            <v>ค่าหัวลาก INV.3086604972,4985,4973</v>
          </cell>
        </row>
        <row r="1102">
          <cell r="A1102" t="str">
            <v>@01@</v>
          </cell>
          <cell r="B1102" t="str">
            <v xml:space="preserve">ค่าหัวลาก </v>
          </cell>
          <cell r="C1102" t="str">
            <v>IV0800945</v>
          </cell>
          <cell r="D1102" t="str">
            <v>0830034310</v>
          </cell>
          <cell r="E1102" t="str">
            <v/>
          </cell>
          <cell r="F1102" t="str">
            <v>KR</v>
          </cell>
          <cell r="G1102" t="str">
            <v>31</v>
          </cell>
          <cell r="H1102" t="str">
            <v/>
          </cell>
          <cell r="I1102" t="str">
            <v>0934001405</v>
          </cell>
          <cell r="J1102">
            <v>39807</v>
          </cell>
          <cell r="K1102">
            <v>-4320</v>
          </cell>
          <cell r="L1102" t="str">
            <v>THB</v>
          </cell>
          <cell r="M1102" t="str">
            <v>ค่าหัวลาก INV.3086604972,4985,4973</v>
          </cell>
        </row>
        <row r="1103">
          <cell r="A1103" t="str">
            <v>@01@</v>
          </cell>
          <cell r="B1103" t="str">
            <v xml:space="preserve">ค่าหัวลาก </v>
          </cell>
          <cell r="C1103" t="str">
            <v>IV0800947</v>
          </cell>
          <cell r="D1103" t="str">
            <v>0830034358</v>
          </cell>
          <cell r="E1103" t="str">
            <v/>
          </cell>
          <cell r="F1103" t="str">
            <v>KR</v>
          </cell>
          <cell r="G1103" t="str">
            <v>31</v>
          </cell>
          <cell r="H1103" t="str">
            <v/>
          </cell>
          <cell r="I1103" t="str">
            <v>0934001405</v>
          </cell>
          <cell r="J1103">
            <v>39807</v>
          </cell>
          <cell r="K1103">
            <v>-22800</v>
          </cell>
          <cell r="L1103" t="str">
            <v>THB</v>
          </cell>
          <cell r="M1103" t="str">
            <v>ค่าหัวลาก INV.3086605004</v>
          </cell>
        </row>
        <row r="1104">
          <cell r="A1104" t="str">
            <v>@01@</v>
          </cell>
          <cell r="B1104" t="str">
            <v xml:space="preserve">ค่าหัวลาก </v>
          </cell>
          <cell r="C1104" t="str">
            <v>IV0800947</v>
          </cell>
          <cell r="D1104" t="str">
            <v>0830034358</v>
          </cell>
          <cell r="E1104" t="str">
            <v/>
          </cell>
          <cell r="F1104" t="str">
            <v>KR</v>
          </cell>
          <cell r="G1104" t="str">
            <v>31</v>
          </cell>
          <cell r="H1104" t="str">
            <v/>
          </cell>
          <cell r="I1104" t="str">
            <v>0934001405</v>
          </cell>
          <cell r="J1104">
            <v>39807</v>
          </cell>
          <cell r="K1104">
            <v>-4320</v>
          </cell>
          <cell r="L1104" t="str">
            <v>THB</v>
          </cell>
          <cell r="M1104" t="str">
            <v>ค่าหัวลาก INV.3086605004</v>
          </cell>
        </row>
        <row r="1105">
          <cell r="A1105" t="str">
            <v>@01@</v>
          </cell>
          <cell r="B1105" t="str">
            <v xml:space="preserve">ค่าหัวลาก </v>
          </cell>
          <cell r="C1105" t="str">
            <v>IV0800948</v>
          </cell>
          <cell r="D1105" t="str">
            <v>0830034372</v>
          </cell>
          <cell r="E1105" t="str">
            <v/>
          </cell>
          <cell r="F1105" t="str">
            <v>KR</v>
          </cell>
          <cell r="G1105" t="str">
            <v>31</v>
          </cell>
          <cell r="H1105" t="str">
            <v/>
          </cell>
          <cell r="I1105" t="str">
            <v>0934001405</v>
          </cell>
          <cell r="J1105">
            <v>39807</v>
          </cell>
          <cell r="K1105">
            <v>-15200</v>
          </cell>
          <cell r="L1105" t="str">
            <v>THB</v>
          </cell>
          <cell r="M1105" t="str">
            <v>ค่าหัวลาก INV.3086605029,4847</v>
          </cell>
        </row>
        <row r="1106">
          <cell r="A1106" t="str">
            <v>@01@</v>
          </cell>
          <cell r="B1106" t="str">
            <v xml:space="preserve">ค่าหัวลาก </v>
          </cell>
          <cell r="C1106" t="str">
            <v>IV0800948</v>
          </cell>
          <cell r="D1106" t="str">
            <v>0830034372</v>
          </cell>
          <cell r="E1106" t="str">
            <v/>
          </cell>
          <cell r="F1106" t="str">
            <v>KR</v>
          </cell>
          <cell r="G1106" t="str">
            <v>31</v>
          </cell>
          <cell r="H1106" t="str">
            <v/>
          </cell>
          <cell r="I1106" t="str">
            <v>0934001405</v>
          </cell>
          <cell r="J1106">
            <v>39807</v>
          </cell>
          <cell r="K1106">
            <v>-2740</v>
          </cell>
          <cell r="L1106" t="str">
            <v>THB</v>
          </cell>
          <cell r="M1106" t="str">
            <v>ค่าหัวลาก INV.3086605029,4847</v>
          </cell>
        </row>
        <row r="1107">
          <cell r="A1107" t="str">
            <v>@01@</v>
          </cell>
          <cell r="B1107" t="str">
            <v xml:space="preserve">ค่าหัวลาก </v>
          </cell>
          <cell r="C1107" t="str">
            <v>IV0800949</v>
          </cell>
          <cell r="D1107" t="str">
            <v>0830034381</v>
          </cell>
          <cell r="E1107" t="str">
            <v/>
          </cell>
          <cell r="F1107" t="str">
            <v>KR</v>
          </cell>
          <cell r="G1107" t="str">
            <v>31</v>
          </cell>
          <cell r="H1107" t="str">
            <v/>
          </cell>
          <cell r="I1107" t="str">
            <v>0934001405</v>
          </cell>
          <cell r="J1107">
            <v>39807</v>
          </cell>
          <cell r="K1107">
            <v>-41800</v>
          </cell>
          <cell r="L1107" t="str">
            <v>THB</v>
          </cell>
          <cell r="M1107" t="str">
            <v>ค่าหัวลาก INV.3086604952</v>
          </cell>
        </row>
        <row r="1108">
          <cell r="A1108" t="str">
            <v>@01@</v>
          </cell>
          <cell r="B1108" t="str">
            <v xml:space="preserve">ค่าหัวลาก </v>
          </cell>
          <cell r="C1108" t="str">
            <v>IV0800949</v>
          </cell>
          <cell r="D1108" t="str">
            <v>0830034381</v>
          </cell>
          <cell r="E1108" t="str">
            <v/>
          </cell>
          <cell r="F1108" t="str">
            <v>KR</v>
          </cell>
          <cell r="G1108" t="str">
            <v>31</v>
          </cell>
          <cell r="H1108" t="str">
            <v/>
          </cell>
          <cell r="I1108" t="str">
            <v>0934001405</v>
          </cell>
          <cell r="J1108">
            <v>39807</v>
          </cell>
          <cell r="K1108">
            <v>-7535</v>
          </cell>
          <cell r="L1108" t="str">
            <v>THB</v>
          </cell>
          <cell r="M1108" t="str">
            <v>ค่าหัวลาก INV.3086604952</v>
          </cell>
        </row>
        <row r="1109">
          <cell r="A1109" t="str">
            <v>@01@</v>
          </cell>
          <cell r="B1109" t="str">
            <v xml:space="preserve">ค่าหัวลาก </v>
          </cell>
          <cell r="C1109" t="str">
            <v>IV0800950</v>
          </cell>
          <cell r="D1109" t="str">
            <v>0830034407</v>
          </cell>
          <cell r="E1109" t="str">
            <v/>
          </cell>
          <cell r="F1109" t="str">
            <v>KR</v>
          </cell>
          <cell r="G1109" t="str">
            <v>31</v>
          </cell>
          <cell r="H1109" t="str">
            <v/>
          </cell>
          <cell r="I1109" t="str">
            <v>0934001405</v>
          </cell>
          <cell r="J1109">
            <v>39807</v>
          </cell>
          <cell r="K1109">
            <v>-4100</v>
          </cell>
          <cell r="L1109" t="str">
            <v>THB</v>
          </cell>
          <cell r="M1109" t="str">
            <v>ค่าหัวลาก INV.3086605031</v>
          </cell>
        </row>
        <row r="1110">
          <cell r="A1110" t="str">
            <v>@01@</v>
          </cell>
          <cell r="B1110" t="str">
            <v xml:space="preserve">ค่าหัวลาก </v>
          </cell>
          <cell r="C1110" t="str">
            <v>IV0800950</v>
          </cell>
          <cell r="D1110" t="str">
            <v>0830034407</v>
          </cell>
          <cell r="E1110" t="str">
            <v/>
          </cell>
          <cell r="F1110" t="str">
            <v>KR</v>
          </cell>
          <cell r="G1110" t="str">
            <v>31</v>
          </cell>
          <cell r="H1110" t="str">
            <v/>
          </cell>
          <cell r="I1110" t="str">
            <v>0934001405</v>
          </cell>
          <cell r="J1110">
            <v>39807</v>
          </cell>
          <cell r="K1110">
            <v>-651.5</v>
          </cell>
          <cell r="L1110" t="str">
            <v>THB</v>
          </cell>
          <cell r="M1110" t="str">
            <v>ค่าหัวลาก INV.3086605031</v>
          </cell>
        </row>
        <row r="1111">
          <cell r="A1111" t="str">
            <v>@01@</v>
          </cell>
          <cell r="B1111" t="str">
            <v xml:space="preserve">ค่าหัวลาก </v>
          </cell>
          <cell r="C1111" t="str">
            <v>IV0800951</v>
          </cell>
          <cell r="D1111" t="str">
            <v>0830034411</v>
          </cell>
          <cell r="E1111" t="str">
            <v/>
          </cell>
          <cell r="F1111" t="str">
            <v>KR</v>
          </cell>
          <cell r="G1111" t="str">
            <v>31</v>
          </cell>
          <cell r="H1111" t="str">
            <v/>
          </cell>
          <cell r="I1111" t="str">
            <v>0934001405</v>
          </cell>
          <cell r="J1111">
            <v>39807</v>
          </cell>
          <cell r="K1111">
            <v>-7200</v>
          </cell>
          <cell r="L1111" t="str">
            <v>THB</v>
          </cell>
          <cell r="M1111" t="str">
            <v>ค่าหัวลาก INV.3086605037</v>
          </cell>
        </row>
        <row r="1112">
          <cell r="A1112" t="str">
            <v>@01@</v>
          </cell>
          <cell r="B1112" t="str">
            <v xml:space="preserve">ค่าหัวลาก </v>
          </cell>
          <cell r="C1112" t="str">
            <v>IV0800951</v>
          </cell>
          <cell r="D1112" t="str">
            <v>0830034411</v>
          </cell>
          <cell r="E1112" t="str">
            <v/>
          </cell>
          <cell r="F1112" t="str">
            <v>KR</v>
          </cell>
          <cell r="G1112" t="str">
            <v>31</v>
          </cell>
          <cell r="H1112" t="str">
            <v/>
          </cell>
          <cell r="I1112" t="str">
            <v>0934001405</v>
          </cell>
          <cell r="J1112">
            <v>39807</v>
          </cell>
          <cell r="K1112">
            <v>-1440</v>
          </cell>
          <cell r="L1112" t="str">
            <v>THB</v>
          </cell>
          <cell r="M1112" t="str">
            <v>ค่าหัวลาก INV.3086605037</v>
          </cell>
        </row>
        <row r="1113">
          <cell r="A1113" t="str">
            <v>@01@</v>
          </cell>
          <cell r="B1113" t="str">
            <v xml:space="preserve">ค่าหัวลาก </v>
          </cell>
          <cell r="C1113" t="str">
            <v>IV0800946</v>
          </cell>
          <cell r="D1113" t="str">
            <v>0830034320</v>
          </cell>
          <cell r="E1113" t="str">
            <v/>
          </cell>
          <cell r="F1113" t="str">
            <v>KR</v>
          </cell>
          <cell r="G1113" t="str">
            <v>31</v>
          </cell>
          <cell r="H1113" t="str">
            <v/>
          </cell>
          <cell r="I1113" t="str">
            <v>0934002205</v>
          </cell>
          <cell r="J1113">
            <v>39807</v>
          </cell>
          <cell r="K1113">
            <v>-55900</v>
          </cell>
          <cell r="L1113" t="str">
            <v>THB</v>
          </cell>
          <cell r="M1113" t="str">
            <v>ค่าหัวลาก INV.3086604954</v>
          </cell>
        </row>
        <row r="1114">
          <cell r="A1114" t="str">
            <v>@01@</v>
          </cell>
          <cell r="B1114" t="str">
            <v xml:space="preserve">ค่าหัวลาก </v>
          </cell>
          <cell r="C1114" t="str">
            <v>16298</v>
          </cell>
          <cell r="D1114" t="str">
            <v>0830034248</v>
          </cell>
          <cell r="E1114" t="str">
            <v/>
          </cell>
          <cell r="F1114" t="str">
            <v>KR</v>
          </cell>
          <cell r="G1114" t="str">
            <v>31</v>
          </cell>
          <cell r="H1114" t="str">
            <v/>
          </cell>
          <cell r="I1114" t="str">
            <v>0934001347</v>
          </cell>
          <cell r="J1114">
            <v>39808</v>
          </cell>
          <cell r="K1114">
            <v>-23600</v>
          </cell>
          <cell r="L1114" t="str">
            <v>THB</v>
          </cell>
          <cell r="M1114" t="str">
            <v>ค่าหัวลาก INV.3086605033,5102</v>
          </cell>
        </row>
        <row r="1115">
          <cell r="A1115" t="str">
            <v>@01@</v>
          </cell>
          <cell r="B1115" t="str">
            <v xml:space="preserve">ค่าหัวลาก </v>
          </cell>
          <cell r="C1115" t="str">
            <v>16298</v>
          </cell>
          <cell r="D1115" t="str">
            <v>0830034248</v>
          </cell>
          <cell r="E1115" t="str">
            <v/>
          </cell>
          <cell r="F1115" t="str">
            <v>KR</v>
          </cell>
          <cell r="G1115" t="str">
            <v>31</v>
          </cell>
          <cell r="H1115" t="str">
            <v/>
          </cell>
          <cell r="I1115" t="str">
            <v>0934001347</v>
          </cell>
          <cell r="J1115">
            <v>39808</v>
          </cell>
          <cell r="K1115">
            <v>-4405.6000000000004</v>
          </cell>
          <cell r="L1115" t="str">
            <v>THB</v>
          </cell>
          <cell r="M1115" t="str">
            <v>ค่าหัวลาก INV.3086605033,5102</v>
          </cell>
        </row>
        <row r="1116">
          <cell r="A1116" t="str">
            <v>@01@</v>
          </cell>
          <cell r="B1116" t="str">
            <v xml:space="preserve">ค่าหัวลาก </v>
          </cell>
          <cell r="C1116" t="str">
            <v>TRK 083212</v>
          </cell>
          <cell r="D1116" t="str">
            <v>0840082373</v>
          </cell>
          <cell r="E1116" t="str">
            <v/>
          </cell>
          <cell r="F1116" t="str">
            <v>RE</v>
          </cell>
          <cell r="G1116" t="str">
            <v>31</v>
          </cell>
          <cell r="H1116" t="str">
            <v>V0</v>
          </cell>
          <cell r="I1116" t="str">
            <v>0934000405</v>
          </cell>
          <cell r="J1116">
            <v>39780</v>
          </cell>
          <cell r="K1116">
            <v>-24000</v>
          </cell>
          <cell r="L1116" t="str">
            <v>THB</v>
          </cell>
          <cell r="M1116" t="str">
            <v>ค่าหัวลากตู้Container</v>
          </cell>
        </row>
        <row r="1117">
          <cell r="A1117" t="str">
            <v>@01@</v>
          </cell>
          <cell r="B1117" t="str">
            <v xml:space="preserve">ค่าหัวลาก </v>
          </cell>
          <cell r="C1117" t="str">
            <v>TRK 083213</v>
          </cell>
          <cell r="D1117" t="str">
            <v>0840082375</v>
          </cell>
          <cell r="E1117" t="str">
            <v/>
          </cell>
          <cell r="F1117" t="str">
            <v>RE</v>
          </cell>
          <cell r="G1117" t="str">
            <v>31</v>
          </cell>
          <cell r="H1117" t="str">
            <v>V0</v>
          </cell>
          <cell r="I1117" t="str">
            <v>0934000405</v>
          </cell>
          <cell r="J1117">
            <v>39780</v>
          </cell>
          <cell r="K1117">
            <v>-24000</v>
          </cell>
          <cell r="L1117" t="str">
            <v>THB</v>
          </cell>
          <cell r="M1117" t="str">
            <v>ค่าหัวลากตู้Container</v>
          </cell>
        </row>
        <row r="1118">
          <cell r="A1118" t="str">
            <v>@01@</v>
          </cell>
          <cell r="B1118" t="str">
            <v xml:space="preserve">ค่าหัวลาก </v>
          </cell>
          <cell r="C1118" t="str">
            <v>TRK 083214</v>
          </cell>
          <cell r="D1118" t="str">
            <v>0840082376</v>
          </cell>
          <cell r="E1118" t="str">
            <v/>
          </cell>
          <cell r="F1118" t="str">
            <v>RE</v>
          </cell>
          <cell r="G1118" t="str">
            <v>31</v>
          </cell>
          <cell r="H1118" t="str">
            <v>V0</v>
          </cell>
          <cell r="I1118" t="str">
            <v>0934000405</v>
          </cell>
          <cell r="J1118">
            <v>39780</v>
          </cell>
          <cell r="K1118">
            <v>-24000</v>
          </cell>
          <cell r="L1118" t="str">
            <v>THB</v>
          </cell>
          <cell r="M1118" t="str">
            <v>ค่าหัวลากตู้Container</v>
          </cell>
        </row>
        <row r="1119">
          <cell r="A1119" t="str">
            <v>@01@</v>
          </cell>
          <cell r="B1119" t="str">
            <v xml:space="preserve">ค่าหัวลาก </v>
          </cell>
          <cell r="C1119" t="str">
            <v>TRK 083230</v>
          </cell>
          <cell r="D1119" t="str">
            <v>0840082367</v>
          </cell>
          <cell r="E1119" t="str">
            <v/>
          </cell>
          <cell r="F1119" t="str">
            <v>RE</v>
          </cell>
          <cell r="G1119" t="str">
            <v>31</v>
          </cell>
          <cell r="H1119" t="str">
            <v>V0</v>
          </cell>
          <cell r="I1119" t="str">
            <v>0934000405</v>
          </cell>
          <cell r="J1119">
            <v>39780</v>
          </cell>
          <cell r="K1119">
            <v>-24000</v>
          </cell>
          <cell r="L1119" t="str">
            <v>THB</v>
          </cell>
          <cell r="M1119" t="str">
            <v>ค่าหัวลากตู้Container</v>
          </cell>
        </row>
        <row r="1120">
          <cell r="A1120" t="str">
            <v>@01@</v>
          </cell>
          <cell r="B1120" t="str">
            <v xml:space="preserve">ค่าหัวลาก </v>
          </cell>
          <cell r="C1120" t="str">
            <v>TRK 083231</v>
          </cell>
          <cell r="D1120" t="str">
            <v>0840082370</v>
          </cell>
          <cell r="E1120" t="str">
            <v/>
          </cell>
          <cell r="F1120" t="str">
            <v>RE</v>
          </cell>
          <cell r="G1120" t="str">
            <v>31</v>
          </cell>
          <cell r="H1120" t="str">
            <v>V0</v>
          </cell>
          <cell r="I1120" t="str">
            <v>0934000405</v>
          </cell>
          <cell r="J1120">
            <v>39780</v>
          </cell>
          <cell r="K1120">
            <v>-24000</v>
          </cell>
          <cell r="L1120" t="str">
            <v>THB</v>
          </cell>
          <cell r="M1120" t="str">
            <v>ค่าหัวลากตู้Container</v>
          </cell>
        </row>
        <row r="1121">
          <cell r="A1121" t="str">
            <v>@01@</v>
          </cell>
          <cell r="B1121" t="str">
            <v xml:space="preserve">ค่าหัวลาก </v>
          </cell>
          <cell r="C1121" t="str">
            <v>TRK 083232</v>
          </cell>
          <cell r="D1121" t="str">
            <v>0840082372</v>
          </cell>
          <cell r="E1121" t="str">
            <v/>
          </cell>
          <cell r="F1121" t="str">
            <v>RE</v>
          </cell>
          <cell r="G1121" t="str">
            <v>31</v>
          </cell>
          <cell r="H1121" t="str">
            <v>V0</v>
          </cell>
          <cell r="I1121" t="str">
            <v>0934000405</v>
          </cell>
          <cell r="J1121">
            <v>39780</v>
          </cell>
          <cell r="K1121">
            <v>-24000</v>
          </cell>
          <cell r="L1121" t="str">
            <v>THB</v>
          </cell>
          <cell r="M1121" t="str">
            <v>ค่าหัวลากตู้Container</v>
          </cell>
        </row>
        <row r="1122">
          <cell r="A1122" t="str">
            <v>@01@</v>
          </cell>
          <cell r="B1122" t="str">
            <v xml:space="preserve">ค่าหัวลาก </v>
          </cell>
          <cell r="C1122" t="str">
            <v>TRK 083253</v>
          </cell>
          <cell r="D1122" t="str">
            <v>0840085106</v>
          </cell>
          <cell r="E1122" t="str">
            <v/>
          </cell>
          <cell r="F1122" t="str">
            <v>RE</v>
          </cell>
          <cell r="G1122" t="str">
            <v>31</v>
          </cell>
          <cell r="H1122" t="str">
            <v>V0</v>
          </cell>
          <cell r="I1122" t="str">
            <v>0934000691</v>
          </cell>
          <cell r="J1122">
            <v>39791</v>
          </cell>
          <cell r="K1122">
            <v>-24000</v>
          </cell>
          <cell r="L1122" t="str">
            <v>THB</v>
          </cell>
          <cell r="M1122" t="str">
            <v>ค่าหัวลากตู้Container</v>
          </cell>
        </row>
        <row r="1123">
          <cell r="A1123" t="str">
            <v>@01@</v>
          </cell>
          <cell r="B1123" t="str">
            <v xml:space="preserve">ค่าหัวลาก </v>
          </cell>
          <cell r="C1123" t="str">
            <v>TRK 083254</v>
          </cell>
          <cell r="D1123" t="str">
            <v>0840085109</v>
          </cell>
          <cell r="E1123" t="str">
            <v/>
          </cell>
          <cell r="F1123" t="str">
            <v>RE</v>
          </cell>
          <cell r="G1123" t="str">
            <v>31</v>
          </cell>
          <cell r="H1123" t="str">
            <v>V0</v>
          </cell>
          <cell r="I1123" t="str">
            <v>0934000691</v>
          </cell>
          <cell r="J1123">
            <v>39791</v>
          </cell>
          <cell r="K1123">
            <v>-24000</v>
          </cell>
          <cell r="L1123" t="str">
            <v>THB</v>
          </cell>
          <cell r="M1123" t="str">
            <v>ค่าหัวลากตู้Container</v>
          </cell>
        </row>
        <row r="1124">
          <cell r="A1124" t="str">
            <v>@01@</v>
          </cell>
          <cell r="B1124" t="str">
            <v xml:space="preserve">ค่าหัวลาก </v>
          </cell>
          <cell r="C1124" t="str">
            <v>TRK 083255</v>
          </cell>
          <cell r="D1124" t="str">
            <v>0840085111</v>
          </cell>
          <cell r="E1124" t="str">
            <v/>
          </cell>
          <cell r="F1124" t="str">
            <v>RE</v>
          </cell>
          <cell r="G1124" t="str">
            <v>31</v>
          </cell>
          <cell r="H1124" t="str">
            <v>V0</v>
          </cell>
          <cell r="I1124" t="str">
            <v>0934000691</v>
          </cell>
          <cell r="J1124">
            <v>39791</v>
          </cell>
          <cell r="K1124">
            <v>-24000</v>
          </cell>
          <cell r="L1124" t="str">
            <v>THB</v>
          </cell>
          <cell r="M1124" t="str">
            <v>ค่าหัวลากตู้Container</v>
          </cell>
        </row>
        <row r="1125">
          <cell r="B1125" t="str">
            <v>ค่าหัวลาก Total</v>
          </cell>
          <cell r="K1125">
            <v>-2553068.0799999996</v>
          </cell>
        </row>
        <row r="1126">
          <cell r="A1126" t="str">
            <v>@01@</v>
          </cell>
          <cell r="B1126" t="str">
            <v>เดินทาง</v>
          </cell>
          <cell r="C1126" t="str">
            <v>RT08002810</v>
          </cell>
          <cell r="D1126" t="str">
            <v>0830031970</v>
          </cell>
          <cell r="E1126" t="str">
            <v/>
          </cell>
          <cell r="F1126" t="str">
            <v>KR</v>
          </cell>
          <cell r="G1126" t="str">
            <v>31</v>
          </cell>
          <cell r="H1126" t="str">
            <v/>
          </cell>
          <cell r="I1126" t="str">
            <v>0934000318</v>
          </cell>
          <cell r="J1126">
            <v>39786</v>
          </cell>
          <cell r="K1126">
            <v>-172700</v>
          </cell>
          <cell r="L1126" t="str">
            <v>THB</v>
          </cell>
          <cell r="M1126" t="str">
            <v>ค่าตํ่วเดินทางไปอเมริกา คุณสิรวัจน์</v>
          </cell>
        </row>
        <row r="1127">
          <cell r="A1127" t="str">
            <v>@01@</v>
          </cell>
          <cell r="B1127" t="str">
            <v>เดินทาง</v>
          </cell>
          <cell r="C1127" t="str">
            <v>RT08002813</v>
          </cell>
          <cell r="D1127" t="str">
            <v>0830031968</v>
          </cell>
          <cell r="E1127" t="str">
            <v/>
          </cell>
          <cell r="F1127" t="str">
            <v>KR</v>
          </cell>
          <cell r="G1127" t="str">
            <v>31</v>
          </cell>
          <cell r="H1127" t="str">
            <v/>
          </cell>
          <cell r="I1127" t="str">
            <v>0934000318</v>
          </cell>
          <cell r="J1127">
            <v>39790</v>
          </cell>
          <cell r="K1127">
            <v>-153800</v>
          </cell>
          <cell r="L1127" t="str">
            <v>THB</v>
          </cell>
          <cell r="M1127" t="str">
            <v>ค่าตํ่วเดินทางไปอเมริกา คุณภัคพงศ์</v>
          </cell>
        </row>
        <row r="1128">
          <cell r="A1128" t="str">
            <v>@01@</v>
          </cell>
          <cell r="B1128" t="str">
            <v>เดินทาง</v>
          </cell>
          <cell r="C1128" t="str">
            <v>RT08002890</v>
          </cell>
          <cell r="D1128" t="str">
            <v>0830033446</v>
          </cell>
          <cell r="E1128" t="str">
            <v/>
          </cell>
          <cell r="F1128" t="str">
            <v>KR</v>
          </cell>
          <cell r="G1128" t="str">
            <v>31</v>
          </cell>
          <cell r="H1128" t="str">
            <v/>
          </cell>
          <cell r="I1128" t="str">
            <v>0934000919</v>
          </cell>
          <cell r="J1128">
            <v>39800</v>
          </cell>
          <cell r="K1128">
            <v>-55100</v>
          </cell>
          <cell r="L1128" t="str">
            <v>THB</v>
          </cell>
          <cell r="M1128" t="str">
            <v>ค่าตั๋วเครื่องบินไปญี่ปุ่น คุณนิอร คุณอังคนา</v>
          </cell>
        </row>
        <row r="1129">
          <cell r="A1129" t="str">
            <v>@01@</v>
          </cell>
          <cell r="B1129" t="str">
            <v>เดินทาง</v>
          </cell>
          <cell r="C1129" t="str">
            <v>RT08002789</v>
          </cell>
          <cell r="D1129" t="str">
            <v>0830034035</v>
          </cell>
          <cell r="E1129" t="str">
            <v/>
          </cell>
          <cell r="F1129" t="str">
            <v>KR</v>
          </cell>
          <cell r="G1129" t="str">
            <v>31</v>
          </cell>
          <cell r="H1129" t="str">
            <v/>
          </cell>
          <cell r="I1129" t="str">
            <v>0934000919</v>
          </cell>
          <cell r="J1129">
            <v>39780</v>
          </cell>
          <cell r="K1129">
            <v>-44825</v>
          </cell>
          <cell r="L1129" t="str">
            <v>THB</v>
          </cell>
          <cell r="M1129" t="str">
            <v>ค่าตั๋วเดินทางคุณฤทธิรงค์</v>
          </cell>
        </row>
        <row r="1130">
          <cell r="A1130" t="str">
            <v>@01@</v>
          </cell>
          <cell r="B1130" t="str">
            <v>เดินทาง</v>
          </cell>
          <cell r="C1130" t="str">
            <v>RT08002889</v>
          </cell>
          <cell r="D1130" t="str">
            <v>0830033447</v>
          </cell>
          <cell r="E1130" t="str">
            <v/>
          </cell>
          <cell r="F1130" t="str">
            <v>KR</v>
          </cell>
          <cell r="G1130" t="str">
            <v>31</v>
          </cell>
          <cell r="H1130" t="str">
            <v/>
          </cell>
          <cell r="I1130" t="str">
            <v>0934000919</v>
          </cell>
          <cell r="J1130">
            <v>39800</v>
          </cell>
          <cell r="K1130">
            <v>-82650</v>
          </cell>
          <cell r="L1130" t="str">
            <v>THB</v>
          </cell>
          <cell r="M1130" t="str">
            <v>ค่าตั๋วบินไปญี่ปุ่น คุณเนาวรัตน์,คุณสาธิต,อนงค์</v>
          </cell>
        </row>
        <row r="1131">
          <cell r="A1131" t="str">
            <v>@01@</v>
          </cell>
          <cell r="B1131" t="str">
            <v>เดินทาง</v>
          </cell>
          <cell r="C1131" t="str">
            <v>RT08002827</v>
          </cell>
          <cell r="D1131" t="str">
            <v>0830033987</v>
          </cell>
          <cell r="E1131" t="str">
            <v/>
          </cell>
          <cell r="F1131" t="str">
            <v>KR</v>
          </cell>
          <cell r="G1131" t="str">
            <v>31</v>
          </cell>
          <cell r="H1131" t="str">
            <v/>
          </cell>
          <cell r="I1131" t="str">
            <v>0934000919</v>
          </cell>
          <cell r="J1131">
            <v>39790</v>
          </cell>
          <cell r="K1131">
            <v>-7610</v>
          </cell>
          <cell r="L1131" t="str">
            <v>THB</v>
          </cell>
          <cell r="M1131" t="str">
            <v>ค่าตี๋วเดินทางคุณสุนทรีย์</v>
          </cell>
        </row>
        <row r="1132">
          <cell r="A1132" t="str">
            <v>@01@</v>
          </cell>
          <cell r="B1132" t="str">
            <v>เดินทาง</v>
          </cell>
          <cell r="C1132" t="str">
            <v>RT08002840</v>
          </cell>
          <cell r="D1132" t="str">
            <v>0830033988</v>
          </cell>
          <cell r="E1132" t="str">
            <v/>
          </cell>
          <cell r="F1132" t="str">
            <v>KR</v>
          </cell>
          <cell r="G1132" t="str">
            <v>31</v>
          </cell>
          <cell r="H1132" t="str">
            <v/>
          </cell>
          <cell r="I1132" t="str">
            <v>0934000919</v>
          </cell>
          <cell r="J1132">
            <v>39793</v>
          </cell>
          <cell r="K1132">
            <v>-4395</v>
          </cell>
          <cell r="L1132" t="str">
            <v>THB</v>
          </cell>
          <cell r="M1132" t="str">
            <v>ค่าตี๋วเดินทางคุณสุนทรีย์</v>
          </cell>
        </row>
        <row r="1133">
          <cell r="A1133" t="str">
            <v>@01@</v>
          </cell>
          <cell r="B1133" t="str">
            <v>เดินทาง</v>
          </cell>
          <cell r="C1133" t="str">
            <v>0811-0033</v>
          </cell>
          <cell r="D1133" t="str">
            <v>0830033480</v>
          </cell>
          <cell r="E1133" t="str">
            <v/>
          </cell>
          <cell r="F1133" t="str">
            <v>KR</v>
          </cell>
          <cell r="G1133" t="str">
            <v>31</v>
          </cell>
          <cell r="H1133" t="str">
            <v/>
          </cell>
          <cell r="I1133" t="str">
            <v>0934000615</v>
          </cell>
          <cell r="J1133">
            <v>39755</v>
          </cell>
          <cell r="K1133">
            <v>-940</v>
          </cell>
          <cell r="L1133" t="str">
            <v>THB</v>
          </cell>
          <cell r="M1133" t="str">
            <v>ค่าประกันภัยเดินทาง คุณพีรศักดิ์ คุณสิรวีจน์</v>
          </cell>
        </row>
        <row r="1134">
          <cell r="A1134" t="str">
            <v>@01@</v>
          </cell>
          <cell r="B1134" t="str">
            <v>เดินทาง</v>
          </cell>
          <cell r="C1134" t="str">
            <v>0812-0110</v>
          </cell>
          <cell r="D1134" t="str">
            <v>0830034115</v>
          </cell>
          <cell r="E1134" t="str">
            <v/>
          </cell>
          <cell r="F1134" t="str">
            <v>KR</v>
          </cell>
          <cell r="G1134" t="str">
            <v>31</v>
          </cell>
          <cell r="H1134" t="str">
            <v/>
          </cell>
          <cell r="I1134" t="str">
            <v>0934002704</v>
          </cell>
          <cell r="J1134">
            <v>39800</v>
          </cell>
          <cell r="K1134">
            <v>-3500</v>
          </cell>
          <cell r="L1134" t="str">
            <v>THB</v>
          </cell>
          <cell r="M1134" t="str">
            <v>ค่าประกันภัยเดินทาง คุณธานุตราคุณนันทยาคุณสุทธิเดช</v>
          </cell>
        </row>
        <row r="1135">
          <cell r="A1135" t="str">
            <v>@01@</v>
          </cell>
          <cell r="B1135" t="str">
            <v>เดินทาง</v>
          </cell>
          <cell r="C1135" t="str">
            <v>0812-0444</v>
          </cell>
          <cell r="D1135" t="str">
            <v>0830034118</v>
          </cell>
          <cell r="E1135" t="str">
            <v/>
          </cell>
          <cell r="F1135" t="str">
            <v>KR</v>
          </cell>
          <cell r="G1135" t="str">
            <v>31</v>
          </cell>
          <cell r="H1135" t="str">
            <v/>
          </cell>
          <cell r="I1135" t="str">
            <v>0934002345</v>
          </cell>
          <cell r="J1135">
            <v>39805</v>
          </cell>
          <cell r="K1135">
            <v>-6320</v>
          </cell>
          <cell r="L1135" t="str">
            <v>THB</v>
          </cell>
          <cell r="M1135" t="str">
            <v>ค่าประกันภัยเดินทาง คุณปองพลk.สุรีนาฏย์k.นันทินีย์</v>
          </cell>
        </row>
        <row r="1136">
          <cell r="B1136" t="str">
            <v>เดินทาง Total</v>
          </cell>
          <cell r="K1136">
            <v>-531840</v>
          </cell>
        </row>
        <row r="1137">
          <cell r="A1137" t="str">
            <v>@01@</v>
          </cell>
          <cell r="B1137" t="str">
            <v>เบี้ยประกัน</v>
          </cell>
          <cell r="C1137" t="str">
            <v>0810-0465</v>
          </cell>
          <cell r="D1137" t="str">
            <v>0830028561</v>
          </cell>
          <cell r="E1137" t="str">
            <v/>
          </cell>
          <cell r="F1137" t="str">
            <v>KR</v>
          </cell>
          <cell r="G1137" t="str">
            <v>31</v>
          </cell>
          <cell r="H1137" t="str">
            <v/>
          </cell>
          <cell r="I1137" t="str">
            <v>0934000304</v>
          </cell>
          <cell r="J1137">
            <v>39749</v>
          </cell>
          <cell r="K1137">
            <v>-6747821.25</v>
          </cell>
          <cell r="L1137" t="str">
            <v>THB</v>
          </cell>
          <cell r="M1137" t="str">
            <v>เบี้ยประกันภัยโรงงาน 30/09/08-30/09/09</v>
          </cell>
        </row>
        <row r="1138">
          <cell r="A1138" t="str">
            <v>@01@</v>
          </cell>
          <cell r="B1138" t="str">
            <v>เบี้ยประกัน</v>
          </cell>
          <cell r="C1138" t="str">
            <v>0810-0466</v>
          </cell>
          <cell r="D1138" t="str">
            <v>0830028557</v>
          </cell>
          <cell r="E1138" t="str">
            <v/>
          </cell>
          <cell r="F1138" t="str">
            <v>KR</v>
          </cell>
          <cell r="G1138" t="str">
            <v>31</v>
          </cell>
          <cell r="H1138" t="str">
            <v/>
          </cell>
          <cell r="I1138" t="str">
            <v>0934000304</v>
          </cell>
          <cell r="J1138">
            <v>39749</v>
          </cell>
          <cell r="K1138">
            <v>-40285.5</v>
          </cell>
          <cell r="L1138" t="str">
            <v>THB</v>
          </cell>
          <cell r="M1138" t="str">
            <v>เบี้ยประกันภัยโรงงาน 30/09/08-30/09/09</v>
          </cell>
        </row>
        <row r="1139">
          <cell r="A1139" t="str">
            <v>@01@</v>
          </cell>
          <cell r="B1139" t="str">
            <v>เบี้ยประกัน</v>
          </cell>
          <cell r="C1139" t="str">
            <v>0810-0467</v>
          </cell>
          <cell r="D1139" t="str">
            <v>0830028552</v>
          </cell>
          <cell r="E1139" t="str">
            <v/>
          </cell>
          <cell r="F1139" t="str">
            <v>KR</v>
          </cell>
          <cell r="G1139" t="str">
            <v>31</v>
          </cell>
          <cell r="H1139" t="str">
            <v/>
          </cell>
          <cell r="I1139" t="str">
            <v>0934000304</v>
          </cell>
          <cell r="J1139">
            <v>39749</v>
          </cell>
          <cell r="K1139">
            <v>-206047.76</v>
          </cell>
          <cell r="L1139" t="str">
            <v>THB</v>
          </cell>
          <cell r="M1139" t="str">
            <v>เบี้ยประกันภัย BOILER 30/09/08-30/09/09</v>
          </cell>
        </row>
        <row r="1140">
          <cell r="A1140" t="str">
            <v>@01@</v>
          </cell>
          <cell r="B1140" t="str">
            <v>เบี้ยประกัน</v>
          </cell>
          <cell r="C1140" t="str">
            <v>0810-0481</v>
          </cell>
          <cell r="D1140" t="str">
            <v>0830028548</v>
          </cell>
          <cell r="E1140" t="str">
            <v/>
          </cell>
          <cell r="F1140" t="str">
            <v>KR</v>
          </cell>
          <cell r="G1140" t="str">
            <v>31</v>
          </cell>
          <cell r="H1140" t="str">
            <v/>
          </cell>
          <cell r="I1140" t="str">
            <v>0934000304</v>
          </cell>
          <cell r="J1140">
            <v>39749</v>
          </cell>
          <cell r="K1140">
            <v>-64631.21</v>
          </cell>
          <cell r="L1140" t="str">
            <v>THB</v>
          </cell>
          <cell r="M1140" t="str">
            <v>เบี้ยประกันภัยคอมพิวเตอร์ 30/09/08-30/09/09</v>
          </cell>
        </row>
        <row r="1141">
          <cell r="A1141" t="str">
            <v>@01@</v>
          </cell>
          <cell r="B1141" t="str">
            <v>เบี้ยประกัน</v>
          </cell>
          <cell r="C1141" t="str">
            <v>208101/0018916</v>
          </cell>
          <cell r="D1141" t="str">
            <v>0830027751</v>
          </cell>
          <cell r="E1141" t="str">
            <v/>
          </cell>
          <cell r="F1141" t="str">
            <v>KR</v>
          </cell>
          <cell r="G1141" t="str">
            <v>31</v>
          </cell>
          <cell r="H1141" t="str">
            <v/>
          </cell>
          <cell r="I1141" t="str">
            <v>0934000305</v>
          </cell>
          <cell r="J1141">
            <v>39742</v>
          </cell>
          <cell r="K1141">
            <v>-4482</v>
          </cell>
          <cell r="L1141" t="str">
            <v>THB</v>
          </cell>
          <cell r="M1141" t="str">
            <v>ประกันSELER 20/10/08</v>
          </cell>
        </row>
        <row r="1142">
          <cell r="A1142" t="str">
            <v>@01@</v>
          </cell>
          <cell r="B1142" t="str">
            <v>เบี้ยประกัน</v>
          </cell>
          <cell r="C1142" t="str">
            <v>208101/0019676</v>
          </cell>
          <cell r="D1142" t="str">
            <v>0830027750</v>
          </cell>
          <cell r="E1142" t="str">
            <v/>
          </cell>
          <cell r="F1142" t="str">
            <v>KR</v>
          </cell>
          <cell r="G1142" t="str">
            <v>31</v>
          </cell>
          <cell r="H1142" t="str">
            <v/>
          </cell>
          <cell r="I1142" t="str">
            <v>0934000305</v>
          </cell>
          <cell r="J1142">
            <v>39743</v>
          </cell>
          <cell r="K1142">
            <v>-3891</v>
          </cell>
          <cell r="L1142" t="str">
            <v>THB</v>
          </cell>
          <cell r="M1142" t="str">
            <v>ประกันSELER 21/10/08</v>
          </cell>
        </row>
        <row r="1143">
          <cell r="A1143" t="str">
            <v>@01@</v>
          </cell>
          <cell r="B1143" t="str">
            <v>เบี้ยประกัน</v>
          </cell>
          <cell r="C1143" t="str">
            <v>208101/0023972</v>
          </cell>
          <cell r="D1143" t="str">
            <v>0830029132</v>
          </cell>
          <cell r="E1143" t="str">
            <v/>
          </cell>
          <cell r="F1143" t="str">
            <v>KR</v>
          </cell>
          <cell r="G1143" t="str">
            <v>31</v>
          </cell>
          <cell r="H1143" t="str">
            <v/>
          </cell>
          <cell r="I1143" t="str">
            <v>0934000305</v>
          </cell>
          <cell r="J1143">
            <v>39750</v>
          </cell>
          <cell r="K1143">
            <v>-3901</v>
          </cell>
          <cell r="L1143" t="str">
            <v>THB</v>
          </cell>
          <cell r="M1143" t="str">
            <v>ประกันภัย SELLER 28/10/51</v>
          </cell>
        </row>
        <row r="1144">
          <cell r="A1144" t="str">
            <v>@01@</v>
          </cell>
          <cell r="B1144" t="str">
            <v>เบี้ยประกัน</v>
          </cell>
          <cell r="C1144" t="str">
            <v>208101/0023195</v>
          </cell>
          <cell r="D1144" t="str">
            <v>0830029129</v>
          </cell>
          <cell r="E1144" t="str">
            <v/>
          </cell>
          <cell r="F1144" t="str">
            <v>KR</v>
          </cell>
          <cell r="G1144" t="str">
            <v>31</v>
          </cell>
          <cell r="H1144" t="str">
            <v/>
          </cell>
          <cell r="I1144" t="str">
            <v>0934000305</v>
          </cell>
          <cell r="J1144">
            <v>39751</v>
          </cell>
          <cell r="K1144">
            <v>-3650</v>
          </cell>
          <cell r="L1144" t="str">
            <v>THB</v>
          </cell>
          <cell r="M1144" t="str">
            <v>ประกันภัย SELLER 29/10/51</v>
          </cell>
        </row>
        <row r="1145">
          <cell r="A1145" t="str">
            <v>@01@</v>
          </cell>
          <cell r="B1145" t="str">
            <v>เบี้ยประกัน</v>
          </cell>
          <cell r="C1145" t="str">
            <v>208101/0023972</v>
          </cell>
          <cell r="D1145" t="str">
            <v>0830029133</v>
          </cell>
          <cell r="E1145" t="str">
            <v/>
          </cell>
          <cell r="F1145" t="str">
            <v>KR</v>
          </cell>
          <cell r="G1145" t="str">
            <v>31</v>
          </cell>
          <cell r="H1145" t="str">
            <v/>
          </cell>
          <cell r="I1145" t="str">
            <v>0934000616</v>
          </cell>
          <cell r="J1145">
            <v>39752</v>
          </cell>
          <cell r="K1145">
            <v>-4810</v>
          </cell>
          <cell r="L1145" t="str">
            <v>THB</v>
          </cell>
          <cell r="M1145" t="str">
            <v>ประกันภัย SELLER 30/10/51</v>
          </cell>
        </row>
        <row r="1146">
          <cell r="A1146" t="str">
            <v>@01@</v>
          </cell>
          <cell r="B1146" t="str">
            <v>เบี้ยประกัน</v>
          </cell>
          <cell r="C1146" t="str">
            <v>208111/0007336</v>
          </cell>
          <cell r="D1146" t="str">
            <v>0830029128</v>
          </cell>
          <cell r="E1146" t="str">
            <v/>
          </cell>
          <cell r="F1146" t="str">
            <v>KR</v>
          </cell>
          <cell r="G1146" t="str">
            <v>31</v>
          </cell>
          <cell r="H1146" t="str">
            <v/>
          </cell>
          <cell r="I1146" t="str">
            <v>0934000616</v>
          </cell>
          <cell r="J1146">
            <v>39756</v>
          </cell>
          <cell r="K1146">
            <v>-9113</v>
          </cell>
          <cell r="L1146" t="str">
            <v>THB</v>
          </cell>
          <cell r="M1146" t="str">
            <v>ประกันภัย SELLER 03/11/51</v>
          </cell>
        </row>
        <row r="1147">
          <cell r="A1147" t="str">
            <v>@01@</v>
          </cell>
          <cell r="B1147" t="str">
            <v>เบี้ยประกัน</v>
          </cell>
          <cell r="C1147" t="str">
            <v>208111/0008254</v>
          </cell>
          <cell r="D1147" t="str">
            <v>0830029130</v>
          </cell>
          <cell r="E1147" t="str">
            <v/>
          </cell>
          <cell r="F1147" t="str">
            <v>KR</v>
          </cell>
          <cell r="G1147" t="str">
            <v>31</v>
          </cell>
          <cell r="H1147" t="str">
            <v/>
          </cell>
          <cell r="I1147" t="str">
            <v>0934000616</v>
          </cell>
          <cell r="J1147">
            <v>39757</v>
          </cell>
          <cell r="K1147">
            <v>-3039</v>
          </cell>
          <cell r="L1147" t="str">
            <v>THB</v>
          </cell>
          <cell r="M1147" t="str">
            <v>ประกันภัย SELLER 04/11/51</v>
          </cell>
        </row>
        <row r="1148">
          <cell r="A1148" t="str">
            <v>@01@</v>
          </cell>
          <cell r="B1148" t="str">
            <v>เบี้ยประกัน</v>
          </cell>
          <cell r="C1148" t="str">
            <v>0812-0551</v>
          </cell>
          <cell r="D1148" t="str">
            <v>0830034126</v>
          </cell>
          <cell r="E1148" t="str">
            <v/>
          </cell>
          <cell r="F1148" t="str">
            <v>KR</v>
          </cell>
          <cell r="G1148" t="str">
            <v>31</v>
          </cell>
          <cell r="H1148" t="str">
            <v/>
          </cell>
          <cell r="I1148" t="str">
            <v>0934002345</v>
          </cell>
          <cell r="J1148">
            <v>39811</v>
          </cell>
          <cell r="K1148">
            <v>-635214.81999999995</v>
          </cell>
          <cell r="L1148" t="str">
            <v>THB</v>
          </cell>
          <cell r="M1148" t="str">
            <v>ประกันภัย STOCK DECLARATION 2007-2008</v>
          </cell>
        </row>
        <row r="1149">
          <cell r="A1149" t="str">
            <v>@01@</v>
          </cell>
          <cell r="B1149" t="str">
            <v>เบี้ยประกัน</v>
          </cell>
          <cell r="C1149" t="str">
            <v>0811-0510</v>
          </cell>
          <cell r="D1149" t="str">
            <v>0830034680</v>
          </cell>
          <cell r="E1149" t="str">
            <v/>
          </cell>
          <cell r="F1149" t="str">
            <v>KR</v>
          </cell>
          <cell r="G1149" t="str">
            <v>31</v>
          </cell>
          <cell r="H1149" t="str">
            <v/>
          </cell>
          <cell r="I1149" t="str">
            <v>0934001072</v>
          </cell>
          <cell r="J1149">
            <v>39780</v>
          </cell>
          <cell r="K1149">
            <v>-3652197.83</v>
          </cell>
          <cell r="L1149" t="str">
            <v>THB</v>
          </cell>
          <cell r="M1149" t="str">
            <v>ประกันภัยกลุ่มสินค้า 15/11/08-15/11/09</v>
          </cell>
        </row>
        <row r="1150">
          <cell r="A1150" t="str">
            <v>@01@</v>
          </cell>
          <cell r="B1150" t="str">
            <v>เบี้ยประกัน</v>
          </cell>
          <cell r="C1150" t="str">
            <v>208111/0019737</v>
          </cell>
          <cell r="D1150" t="str">
            <v>0830031976</v>
          </cell>
          <cell r="E1150" t="str">
            <v/>
          </cell>
          <cell r="F1150" t="str">
            <v>KR</v>
          </cell>
          <cell r="G1150" t="str">
            <v>31</v>
          </cell>
          <cell r="H1150" t="str">
            <v>V7</v>
          </cell>
          <cell r="I1150" t="str">
            <v>0934001073</v>
          </cell>
          <cell r="J1150">
            <v>39776</v>
          </cell>
          <cell r="K1150">
            <v>-17743.810000000001</v>
          </cell>
          <cell r="L1150" t="str">
            <v>THB</v>
          </cell>
          <cell r="M1150" t="str">
            <v>ประกันภัยรถ VIGO ถค 4748 กท 21/11/08-30/09/09</v>
          </cell>
        </row>
        <row r="1151">
          <cell r="A1151" t="str">
            <v>@01@</v>
          </cell>
          <cell r="B1151" t="str">
            <v>เบี้ยประกัน</v>
          </cell>
          <cell r="C1151" t="str">
            <v>208111/0007888</v>
          </cell>
          <cell r="D1151" t="str">
            <v>0830029122</v>
          </cell>
          <cell r="E1151" t="str">
            <v/>
          </cell>
          <cell r="F1151" t="str">
            <v>KR</v>
          </cell>
          <cell r="G1151" t="str">
            <v>31</v>
          </cell>
          <cell r="H1151" t="str">
            <v>V7</v>
          </cell>
          <cell r="I1151" t="str">
            <v>0934000616</v>
          </cell>
          <cell r="J1151">
            <v>39757</v>
          </cell>
          <cell r="K1151">
            <v>-538.21</v>
          </cell>
          <cell r="L1151" t="str">
            <v>THB</v>
          </cell>
          <cell r="M1151" t="str">
            <v>ประกันภัยวัตถดิบนำเข้า INV.0689/08</v>
          </cell>
        </row>
        <row r="1152">
          <cell r="A1152" t="str">
            <v>@01@</v>
          </cell>
          <cell r="B1152" t="str">
            <v>เบี้ยประกัน</v>
          </cell>
          <cell r="C1152" t="str">
            <v>208111/0007899</v>
          </cell>
          <cell r="D1152" t="str">
            <v>0830029121</v>
          </cell>
          <cell r="E1152" t="str">
            <v/>
          </cell>
          <cell r="F1152" t="str">
            <v>KR</v>
          </cell>
          <cell r="G1152" t="str">
            <v>31</v>
          </cell>
          <cell r="H1152" t="str">
            <v>V7</v>
          </cell>
          <cell r="I1152" t="str">
            <v>0934000616</v>
          </cell>
          <cell r="J1152">
            <v>39757</v>
          </cell>
          <cell r="K1152">
            <v>-1077.49</v>
          </cell>
          <cell r="L1152" t="str">
            <v>THB</v>
          </cell>
          <cell r="M1152" t="str">
            <v>ประกันภัยวัตถดิบนำเข้า INV.001/INV/MP/X/08</v>
          </cell>
        </row>
        <row r="1153">
          <cell r="A1153" t="str">
            <v>@01@</v>
          </cell>
          <cell r="B1153" t="str">
            <v>เบี้ยประกัน</v>
          </cell>
          <cell r="C1153" t="str">
            <v>208111/0007907</v>
          </cell>
          <cell r="D1153" t="str">
            <v>0830029120</v>
          </cell>
          <cell r="E1153" t="str">
            <v/>
          </cell>
          <cell r="F1153" t="str">
            <v>KR</v>
          </cell>
          <cell r="G1153" t="str">
            <v>31</v>
          </cell>
          <cell r="H1153" t="str">
            <v>V7</v>
          </cell>
          <cell r="I1153" t="str">
            <v>0934000616</v>
          </cell>
          <cell r="J1153">
            <v>39757</v>
          </cell>
          <cell r="K1153">
            <v>-2864.39</v>
          </cell>
          <cell r="L1153" t="str">
            <v>THB</v>
          </cell>
          <cell r="M1153" t="str">
            <v>ประกันภัยวัตถดิบนำเข้า INV.094/SMMB/X/08</v>
          </cell>
        </row>
        <row r="1154">
          <cell r="A1154" t="str">
            <v>@01@</v>
          </cell>
          <cell r="B1154" t="str">
            <v>เบี้ยประกัน</v>
          </cell>
          <cell r="C1154" t="str">
            <v>208111/0008936</v>
          </cell>
          <cell r="D1154" t="str">
            <v>0830029125</v>
          </cell>
          <cell r="E1154" t="str">
            <v/>
          </cell>
          <cell r="F1154" t="str">
            <v>KR</v>
          </cell>
          <cell r="G1154" t="str">
            <v>31</v>
          </cell>
          <cell r="H1154" t="str">
            <v>V7</v>
          </cell>
          <cell r="I1154" t="str">
            <v>0934000616</v>
          </cell>
          <cell r="J1154">
            <v>39758</v>
          </cell>
          <cell r="K1154">
            <v>-1167.3699999999999</v>
          </cell>
          <cell r="L1154" t="str">
            <v>THB</v>
          </cell>
          <cell r="M1154" t="str">
            <v>ประกันภัยวัตถดิบนำเข้า INV.018/IS/INV/X/08</v>
          </cell>
        </row>
        <row r="1155">
          <cell r="A1155" t="str">
            <v>@01@</v>
          </cell>
          <cell r="B1155" t="str">
            <v>เบี้ยประกัน</v>
          </cell>
          <cell r="C1155" t="str">
            <v>208111/0008948</v>
          </cell>
          <cell r="D1155" t="str">
            <v>0830029124</v>
          </cell>
          <cell r="E1155" t="str">
            <v/>
          </cell>
          <cell r="F1155" t="str">
            <v>KR</v>
          </cell>
          <cell r="G1155" t="str">
            <v>31</v>
          </cell>
          <cell r="H1155" t="str">
            <v>V7</v>
          </cell>
          <cell r="I1155" t="str">
            <v>0934000616</v>
          </cell>
          <cell r="J1155">
            <v>39758</v>
          </cell>
          <cell r="K1155">
            <v>-5517.99</v>
          </cell>
          <cell r="L1155" t="str">
            <v>THB</v>
          </cell>
          <cell r="M1155" t="str">
            <v>ประกันภัยวัตถดิบนำเข้า INV.PILCHARD PSG 25</v>
          </cell>
        </row>
        <row r="1156">
          <cell r="A1156" t="str">
            <v>@01@</v>
          </cell>
          <cell r="B1156" t="str">
            <v>เบี้ยประกัน</v>
          </cell>
          <cell r="C1156" t="str">
            <v>208111/0009072</v>
          </cell>
          <cell r="D1156" t="str">
            <v>0830029123</v>
          </cell>
          <cell r="E1156" t="str">
            <v/>
          </cell>
          <cell r="F1156" t="str">
            <v>KR</v>
          </cell>
          <cell r="G1156" t="str">
            <v>31</v>
          </cell>
          <cell r="H1156" t="str">
            <v>V7</v>
          </cell>
          <cell r="I1156" t="str">
            <v>0934000616</v>
          </cell>
          <cell r="J1156">
            <v>39758</v>
          </cell>
          <cell r="K1156">
            <v>-1978.43</v>
          </cell>
          <cell r="L1156" t="str">
            <v>THB</v>
          </cell>
          <cell r="M1156" t="str">
            <v>ประกันภัยวัตถดิบนำเข้า INV.ROC08QL01</v>
          </cell>
        </row>
        <row r="1157">
          <cell r="A1157" t="str">
            <v>@01@</v>
          </cell>
          <cell r="B1157" t="str">
            <v>เบี้ยประกัน</v>
          </cell>
          <cell r="C1157" t="str">
            <v>208111/0009314</v>
          </cell>
          <cell r="D1157" t="str">
            <v>0830029119</v>
          </cell>
          <cell r="E1157" t="str">
            <v/>
          </cell>
          <cell r="F1157" t="str">
            <v>KR</v>
          </cell>
          <cell r="G1157" t="str">
            <v>31</v>
          </cell>
          <cell r="H1157" t="str">
            <v>V7</v>
          </cell>
          <cell r="I1157" t="str">
            <v>0934000616</v>
          </cell>
          <cell r="J1157">
            <v>39758</v>
          </cell>
          <cell r="K1157">
            <v>-2968.18</v>
          </cell>
          <cell r="L1157" t="str">
            <v>THB</v>
          </cell>
          <cell r="M1157" t="str">
            <v>ประกันภัยวัตถดิบนำเข้า INV.IOF/PT/2008147/P</v>
          </cell>
        </row>
        <row r="1158">
          <cell r="A1158" t="str">
            <v>@01@</v>
          </cell>
          <cell r="B1158" t="str">
            <v>เบี้ยประกัน</v>
          </cell>
          <cell r="C1158" t="str">
            <v>208111/0009316</v>
          </cell>
          <cell r="D1158" t="str">
            <v>0830029118</v>
          </cell>
          <cell r="E1158" t="str">
            <v/>
          </cell>
          <cell r="F1158" t="str">
            <v>KR</v>
          </cell>
          <cell r="G1158" t="str">
            <v>31</v>
          </cell>
          <cell r="H1158" t="str">
            <v>V7</v>
          </cell>
          <cell r="I1158" t="str">
            <v>0934000616</v>
          </cell>
          <cell r="J1158">
            <v>39758</v>
          </cell>
          <cell r="K1158">
            <v>-7431.15</v>
          </cell>
          <cell r="L1158" t="str">
            <v>THB</v>
          </cell>
          <cell r="M1158" t="str">
            <v>ประกันภัยวัตถดิบนำเข้า INV.IOF/PT/2008148/P</v>
          </cell>
        </row>
        <row r="1159">
          <cell r="A1159" t="str">
            <v>@01@</v>
          </cell>
          <cell r="B1159" t="str">
            <v>เบี้ยประกัน</v>
          </cell>
          <cell r="C1159" t="str">
            <v>208111/0009320</v>
          </cell>
          <cell r="D1159" t="str">
            <v>0830029117</v>
          </cell>
          <cell r="E1159" t="str">
            <v/>
          </cell>
          <cell r="F1159" t="str">
            <v>KR</v>
          </cell>
          <cell r="G1159" t="str">
            <v>31</v>
          </cell>
          <cell r="H1159" t="str">
            <v>V7</v>
          </cell>
          <cell r="I1159" t="str">
            <v>0934000616</v>
          </cell>
          <cell r="J1159">
            <v>39758</v>
          </cell>
          <cell r="K1159">
            <v>-4464.04</v>
          </cell>
          <cell r="L1159" t="str">
            <v>THB</v>
          </cell>
          <cell r="M1159" t="str">
            <v>ประกันภัยวัตถดิบนำเข้า INV.IOF/PT/2008149/P</v>
          </cell>
        </row>
        <row r="1160">
          <cell r="A1160" t="str">
            <v>@01@</v>
          </cell>
          <cell r="B1160" t="str">
            <v>เบี้ยประกัน</v>
          </cell>
          <cell r="C1160" t="str">
            <v>208111/0009659</v>
          </cell>
          <cell r="D1160" t="str">
            <v>0830029126</v>
          </cell>
          <cell r="E1160" t="str">
            <v/>
          </cell>
          <cell r="F1160" t="str">
            <v>KR</v>
          </cell>
          <cell r="G1160" t="str">
            <v>31</v>
          </cell>
          <cell r="H1160" t="str">
            <v>V7</v>
          </cell>
          <cell r="I1160" t="str">
            <v>0934000616</v>
          </cell>
          <cell r="J1160">
            <v>39759</v>
          </cell>
          <cell r="K1160">
            <v>-4302.47</v>
          </cell>
          <cell r="L1160" t="str">
            <v>THB</v>
          </cell>
          <cell r="M1160" t="str">
            <v>ประกันภัยวัตถดิบนำเข้า INV.3954</v>
          </cell>
        </row>
        <row r="1161">
          <cell r="A1161" t="str">
            <v>@01@</v>
          </cell>
          <cell r="B1161" t="str">
            <v>เบี้ยประกัน</v>
          </cell>
          <cell r="C1161" t="str">
            <v>208111/0009675</v>
          </cell>
          <cell r="D1161" t="str">
            <v>0830029127</v>
          </cell>
          <cell r="E1161" t="str">
            <v/>
          </cell>
          <cell r="F1161" t="str">
            <v>KR</v>
          </cell>
          <cell r="G1161" t="str">
            <v>31</v>
          </cell>
          <cell r="H1161" t="str">
            <v>V7</v>
          </cell>
          <cell r="I1161" t="str">
            <v>0934000616</v>
          </cell>
          <cell r="J1161">
            <v>39759</v>
          </cell>
          <cell r="K1161">
            <v>-862.42</v>
          </cell>
          <cell r="L1161" t="str">
            <v>THB</v>
          </cell>
          <cell r="M1161" t="str">
            <v>ประกันภัยวัตถดิบนำเข้า INV.TP200882</v>
          </cell>
        </row>
        <row r="1162">
          <cell r="A1162" t="str">
            <v>@01@</v>
          </cell>
          <cell r="B1162" t="str">
            <v>เบี้ยประกัน</v>
          </cell>
          <cell r="C1162" t="str">
            <v>208061/0011193</v>
          </cell>
          <cell r="D1162" t="str">
            <v>0830014615</v>
          </cell>
          <cell r="E1162" t="str">
            <v/>
          </cell>
          <cell r="F1162" t="str">
            <v>KR</v>
          </cell>
          <cell r="G1162" t="str">
            <v>31</v>
          </cell>
          <cell r="H1162" t="str">
            <v>V7</v>
          </cell>
          <cell r="I1162" t="str">
            <v/>
          </cell>
          <cell r="J1162">
            <v>39604</v>
          </cell>
          <cell r="K1162">
            <v>-647.35</v>
          </cell>
          <cell r="L1162" t="str">
            <v>THB</v>
          </cell>
          <cell r="M1162" t="str">
            <v>ประกันภัยสินค้านำเข้าTUF080526</v>
          </cell>
        </row>
        <row r="1163">
          <cell r="A1163" t="str">
            <v>@01@</v>
          </cell>
          <cell r="B1163" t="str">
            <v>เบี้ยประกัน</v>
          </cell>
          <cell r="C1163" t="str">
            <v>208101/0017287</v>
          </cell>
          <cell r="D1163" t="str">
            <v>0830027741</v>
          </cell>
          <cell r="E1163" t="str">
            <v/>
          </cell>
          <cell r="F1163" t="str">
            <v>KR</v>
          </cell>
          <cell r="G1163" t="str">
            <v>31</v>
          </cell>
          <cell r="H1163" t="str">
            <v>V7</v>
          </cell>
          <cell r="I1163" t="str">
            <v>0934000305</v>
          </cell>
          <cell r="J1163">
            <v>39738</v>
          </cell>
          <cell r="K1163">
            <v>-6298.02</v>
          </cell>
          <cell r="L1163" t="str">
            <v>THB</v>
          </cell>
          <cell r="M1163" t="str">
            <v>ประกันภัยสินค้านำเข้า INV.3939</v>
          </cell>
        </row>
        <row r="1164">
          <cell r="A1164" t="str">
            <v>@01@</v>
          </cell>
          <cell r="B1164" t="str">
            <v>เบี้ยประกัน</v>
          </cell>
          <cell r="C1164" t="str">
            <v>208101/0017288</v>
          </cell>
          <cell r="D1164" t="str">
            <v>0830027740</v>
          </cell>
          <cell r="E1164" t="str">
            <v/>
          </cell>
          <cell r="F1164" t="str">
            <v>KR</v>
          </cell>
          <cell r="G1164" t="str">
            <v>31</v>
          </cell>
          <cell r="H1164" t="str">
            <v>V7</v>
          </cell>
          <cell r="I1164" t="str">
            <v>0934000305</v>
          </cell>
          <cell r="J1164">
            <v>39738</v>
          </cell>
          <cell r="K1164">
            <v>-1578.25</v>
          </cell>
          <cell r="L1164" t="str">
            <v>THB</v>
          </cell>
          <cell r="M1164" t="str">
            <v>ประกันภัยสินค้านำเข้า INV.3942</v>
          </cell>
        </row>
        <row r="1165">
          <cell r="A1165" t="str">
            <v>@01@</v>
          </cell>
          <cell r="B1165" t="str">
            <v>เบี้ยประกัน</v>
          </cell>
          <cell r="C1165" t="str">
            <v>208101/0017293</v>
          </cell>
          <cell r="D1165" t="str">
            <v>0830027735</v>
          </cell>
          <cell r="E1165" t="str">
            <v/>
          </cell>
          <cell r="F1165" t="str">
            <v>KR</v>
          </cell>
          <cell r="G1165" t="str">
            <v>31</v>
          </cell>
          <cell r="H1165" t="str">
            <v>V7</v>
          </cell>
          <cell r="I1165" t="str">
            <v>0934000305</v>
          </cell>
          <cell r="J1165">
            <v>39738</v>
          </cell>
          <cell r="K1165">
            <v>-36275.14</v>
          </cell>
          <cell r="L1165" t="str">
            <v>THB</v>
          </cell>
          <cell r="M1165" t="str">
            <v>ประกันภัยสินค้านำเข้า INV.TUAL08025</v>
          </cell>
        </row>
        <row r="1166">
          <cell r="A1166" t="str">
            <v>@01@</v>
          </cell>
          <cell r="B1166" t="str">
            <v>เบี้ยประกัน</v>
          </cell>
          <cell r="C1166" t="str">
            <v>208101/0017634</v>
          </cell>
          <cell r="D1166" t="str">
            <v>0830027739</v>
          </cell>
          <cell r="E1166" t="str">
            <v/>
          </cell>
          <cell r="F1166" t="str">
            <v>KR</v>
          </cell>
          <cell r="G1166" t="str">
            <v>31</v>
          </cell>
          <cell r="H1166" t="str">
            <v>V7</v>
          </cell>
          <cell r="I1166" t="str">
            <v>0934000305</v>
          </cell>
          <cell r="J1166">
            <v>39741</v>
          </cell>
          <cell r="K1166">
            <v>-538.21</v>
          </cell>
          <cell r="L1166" t="str">
            <v>THB</v>
          </cell>
          <cell r="M1166" t="str">
            <v>ประกันภัยสินค้านำเข้า INV.0645/08</v>
          </cell>
        </row>
        <row r="1167">
          <cell r="A1167" t="str">
            <v>@01@</v>
          </cell>
          <cell r="B1167" t="str">
            <v>เบี้ยประกัน</v>
          </cell>
          <cell r="C1167" t="str">
            <v>208101/0017649</v>
          </cell>
          <cell r="D1167" t="str">
            <v>0830027737</v>
          </cell>
          <cell r="E1167" t="str">
            <v/>
          </cell>
          <cell r="F1167" t="str">
            <v>KR</v>
          </cell>
          <cell r="G1167" t="str">
            <v>31</v>
          </cell>
          <cell r="H1167" t="str">
            <v>V7</v>
          </cell>
          <cell r="I1167" t="str">
            <v>0934000305</v>
          </cell>
          <cell r="J1167">
            <v>39741</v>
          </cell>
          <cell r="K1167">
            <v>-5605.73</v>
          </cell>
          <cell r="L1167" t="str">
            <v>THB</v>
          </cell>
          <cell r="M1167" t="str">
            <v>ประกันภัยสินค้านำเข้า INV.087/THAI/X/08</v>
          </cell>
        </row>
        <row r="1168">
          <cell r="A1168" t="str">
            <v>@01@</v>
          </cell>
          <cell r="B1168" t="str">
            <v>เบี้ยประกัน</v>
          </cell>
          <cell r="C1168" t="str">
            <v>208101/0017652</v>
          </cell>
          <cell r="D1168" t="str">
            <v>0830027736</v>
          </cell>
          <cell r="E1168" t="str">
            <v/>
          </cell>
          <cell r="F1168" t="str">
            <v>KR</v>
          </cell>
          <cell r="G1168" t="str">
            <v>31</v>
          </cell>
          <cell r="H1168" t="str">
            <v>V7</v>
          </cell>
          <cell r="I1168" t="str">
            <v>0934000305</v>
          </cell>
          <cell r="J1168">
            <v>39741</v>
          </cell>
          <cell r="K1168">
            <v>-538.21</v>
          </cell>
          <cell r="L1168" t="str">
            <v>THB</v>
          </cell>
          <cell r="M1168" t="str">
            <v>ประกันภัยสินค้านำเข้า INV.0636/08</v>
          </cell>
        </row>
        <row r="1169">
          <cell r="A1169" t="str">
            <v>@01@</v>
          </cell>
          <cell r="B1169" t="str">
            <v>เบี้ยประกัน</v>
          </cell>
          <cell r="C1169" t="str">
            <v>208101/0017661</v>
          </cell>
          <cell r="D1169" t="str">
            <v>0830027744</v>
          </cell>
          <cell r="E1169" t="str">
            <v/>
          </cell>
          <cell r="F1169" t="str">
            <v>KR</v>
          </cell>
          <cell r="G1169" t="str">
            <v>31</v>
          </cell>
          <cell r="H1169" t="str">
            <v>V7</v>
          </cell>
          <cell r="I1169" t="str">
            <v>0934000305</v>
          </cell>
          <cell r="J1169">
            <v>39741</v>
          </cell>
          <cell r="K1169">
            <v>-538.21</v>
          </cell>
          <cell r="L1169" t="str">
            <v>THB</v>
          </cell>
          <cell r="M1169" t="str">
            <v>ประกันภัยสินค้านำเข้า INV.066/08-09</v>
          </cell>
        </row>
        <row r="1170">
          <cell r="A1170" t="str">
            <v>@01@</v>
          </cell>
          <cell r="B1170" t="str">
            <v>เบี้ยประกัน</v>
          </cell>
          <cell r="C1170" t="str">
            <v>208101/0017677</v>
          </cell>
          <cell r="D1170" t="str">
            <v>0830027743</v>
          </cell>
          <cell r="E1170" t="str">
            <v/>
          </cell>
          <cell r="F1170" t="str">
            <v>KR</v>
          </cell>
          <cell r="G1170" t="str">
            <v>31</v>
          </cell>
          <cell r="H1170" t="str">
            <v>V7</v>
          </cell>
          <cell r="I1170" t="str">
            <v>0934000305</v>
          </cell>
          <cell r="J1170">
            <v>39741</v>
          </cell>
          <cell r="K1170">
            <v>-7567.04</v>
          </cell>
          <cell r="L1170" t="str">
            <v>THB</v>
          </cell>
          <cell r="M1170" t="str">
            <v>ประกันภัยสินค้านำเข้า INV.3945</v>
          </cell>
        </row>
        <row r="1171">
          <cell r="A1171" t="str">
            <v>@01@</v>
          </cell>
          <cell r="B1171" t="str">
            <v>เบี้ยประกัน</v>
          </cell>
          <cell r="C1171" t="str">
            <v>208101/0017684</v>
          </cell>
          <cell r="D1171" t="str">
            <v>0830027742</v>
          </cell>
          <cell r="E1171" t="str">
            <v/>
          </cell>
          <cell r="F1171" t="str">
            <v>KR</v>
          </cell>
          <cell r="G1171" t="str">
            <v>31</v>
          </cell>
          <cell r="H1171" t="str">
            <v>V7</v>
          </cell>
          <cell r="I1171" t="str">
            <v>0934000305</v>
          </cell>
          <cell r="J1171">
            <v>39741</v>
          </cell>
          <cell r="K1171">
            <v>-1122.43</v>
          </cell>
          <cell r="L1171" t="str">
            <v>THB</v>
          </cell>
          <cell r="M1171" t="str">
            <v>ประกันภัยสินค้านำเข้า INV.088/SMMB/THAI/X/08</v>
          </cell>
        </row>
        <row r="1172">
          <cell r="A1172" t="str">
            <v>@01@</v>
          </cell>
          <cell r="B1172" t="str">
            <v>เบี้ยประกัน</v>
          </cell>
          <cell r="C1172" t="str">
            <v>208101/0017888</v>
          </cell>
          <cell r="D1172" t="str">
            <v>0830027749</v>
          </cell>
          <cell r="E1172" t="str">
            <v/>
          </cell>
          <cell r="F1172" t="str">
            <v>KR</v>
          </cell>
          <cell r="G1172" t="str">
            <v>31</v>
          </cell>
          <cell r="H1172" t="str">
            <v>V7</v>
          </cell>
          <cell r="I1172" t="str">
            <v>0934000305</v>
          </cell>
          <cell r="J1172">
            <v>39741</v>
          </cell>
          <cell r="K1172">
            <v>-7383</v>
          </cell>
          <cell r="L1172" t="str">
            <v>THB</v>
          </cell>
          <cell r="M1172" t="str">
            <v>ประกันภัยสินค้านำเข้า INV.IOF/PT/2008136/P</v>
          </cell>
        </row>
        <row r="1173">
          <cell r="A1173" t="str">
            <v>@01@</v>
          </cell>
          <cell r="B1173" t="str">
            <v>เบี้ยประกัน</v>
          </cell>
          <cell r="C1173" t="str">
            <v>208101/0017899</v>
          </cell>
          <cell r="D1173" t="str">
            <v>0830027748</v>
          </cell>
          <cell r="E1173" t="str">
            <v/>
          </cell>
          <cell r="F1173" t="str">
            <v>KR</v>
          </cell>
          <cell r="G1173" t="str">
            <v>31</v>
          </cell>
          <cell r="H1173" t="str">
            <v>V7</v>
          </cell>
          <cell r="I1173" t="str">
            <v>0934000305</v>
          </cell>
          <cell r="J1173">
            <v>39741</v>
          </cell>
          <cell r="K1173">
            <v>-9228.75</v>
          </cell>
          <cell r="L1173" t="str">
            <v>THB</v>
          </cell>
          <cell r="M1173" t="str">
            <v>ประกันภัยสินค้านำเข้า INV.IOF/PT/2008139/P</v>
          </cell>
        </row>
        <row r="1174">
          <cell r="A1174" t="str">
            <v>@01@</v>
          </cell>
          <cell r="B1174" t="str">
            <v>เบี้ยประกัน</v>
          </cell>
          <cell r="C1174" t="str">
            <v>208101/0017921</v>
          </cell>
          <cell r="D1174" t="str">
            <v>0830027747</v>
          </cell>
          <cell r="E1174" t="str">
            <v/>
          </cell>
          <cell r="F1174" t="str">
            <v>KR</v>
          </cell>
          <cell r="G1174" t="str">
            <v>31</v>
          </cell>
          <cell r="H1174" t="str">
            <v>V7</v>
          </cell>
          <cell r="I1174" t="str">
            <v>0934000305</v>
          </cell>
          <cell r="J1174">
            <v>39741</v>
          </cell>
          <cell r="K1174">
            <v>-4990.4799999999996</v>
          </cell>
          <cell r="L1174" t="str">
            <v>THB</v>
          </cell>
          <cell r="M1174" t="str">
            <v>ประกันภัยสินค้านำเข้า INV.585</v>
          </cell>
        </row>
        <row r="1175">
          <cell r="A1175" t="str">
            <v>@01@</v>
          </cell>
          <cell r="B1175" t="str">
            <v>เบี้ยประกัน</v>
          </cell>
          <cell r="C1175" t="str">
            <v>208101/0047640</v>
          </cell>
          <cell r="D1175" t="str">
            <v>0830027738</v>
          </cell>
          <cell r="E1175" t="str">
            <v/>
          </cell>
          <cell r="F1175" t="str">
            <v>KR</v>
          </cell>
          <cell r="G1175" t="str">
            <v>31</v>
          </cell>
          <cell r="H1175" t="str">
            <v>V7</v>
          </cell>
          <cell r="I1175" t="str">
            <v>0934000305</v>
          </cell>
          <cell r="J1175">
            <v>39741</v>
          </cell>
          <cell r="K1175">
            <v>-5141.3500000000004</v>
          </cell>
          <cell r="L1175" t="str">
            <v>THB</v>
          </cell>
          <cell r="M1175" t="str">
            <v>ประกันภัยสินค้านำเข้า INV.015/TUF/X/08</v>
          </cell>
        </row>
        <row r="1176">
          <cell r="A1176" t="str">
            <v>@01@</v>
          </cell>
          <cell r="B1176" t="str">
            <v>เบี้ยประกัน</v>
          </cell>
          <cell r="C1176" t="str">
            <v>208101/0018744</v>
          </cell>
          <cell r="D1176" t="str">
            <v>0830027746</v>
          </cell>
          <cell r="E1176" t="str">
            <v/>
          </cell>
          <cell r="F1176" t="str">
            <v>KR</v>
          </cell>
          <cell r="G1176" t="str">
            <v>31</v>
          </cell>
          <cell r="H1176" t="str">
            <v>V7</v>
          </cell>
          <cell r="I1176" t="str">
            <v>0934000305</v>
          </cell>
          <cell r="J1176">
            <v>39742</v>
          </cell>
          <cell r="K1176">
            <v>-9424.56</v>
          </cell>
          <cell r="L1176" t="str">
            <v>THB</v>
          </cell>
          <cell r="M1176" t="str">
            <v>ประกันภัยสินค้านำเข้า INV.TUAL08029</v>
          </cell>
        </row>
        <row r="1177">
          <cell r="A1177" t="str">
            <v>@01@</v>
          </cell>
          <cell r="B1177" t="str">
            <v>เบี้ยประกัน</v>
          </cell>
          <cell r="C1177" t="str">
            <v>208101/0018753</v>
          </cell>
          <cell r="D1177" t="str">
            <v>0830027745</v>
          </cell>
          <cell r="E1177" t="str">
            <v/>
          </cell>
          <cell r="F1177" t="str">
            <v>KR</v>
          </cell>
          <cell r="G1177" t="str">
            <v>31</v>
          </cell>
          <cell r="H1177" t="str">
            <v>V7</v>
          </cell>
          <cell r="I1177" t="str">
            <v>0934000305</v>
          </cell>
          <cell r="J1177">
            <v>39742</v>
          </cell>
          <cell r="K1177">
            <v>-2633.27</v>
          </cell>
          <cell r="L1177" t="str">
            <v>THB</v>
          </cell>
          <cell r="M1177" t="str">
            <v>ประกันภัยสินค้านำเข้า INV.TUAL08030</v>
          </cell>
        </row>
        <row r="1178">
          <cell r="A1178" t="str">
            <v>@01@</v>
          </cell>
          <cell r="B1178" t="str">
            <v>เบี้ยประกัน</v>
          </cell>
          <cell r="C1178" t="str">
            <v>208101/0019064</v>
          </cell>
          <cell r="D1178" t="str">
            <v>0830027733</v>
          </cell>
          <cell r="E1178" t="str">
            <v/>
          </cell>
          <cell r="F1178" t="str">
            <v>KR</v>
          </cell>
          <cell r="G1178" t="str">
            <v>31</v>
          </cell>
          <cell r="H1178" t="str">
            <v>V7</v>
          </cell>
          <cell r="I1178" t="str">
            <v>0934000305</v>
          </cell>
          <cell r="J1178">
            <v>39742</v>
          </cell>
          <cell r="K1178">
            <v>-2115.39</v>
          </cell>
          <cell r="L1178" t="str">
            <v>THB</v>
          </cell>
          <cell r="M1178" t="str">
            <v>ประกันภัยสินค้านำเข้า INV.PILCHARD PSG 17</v>
          </cell>
        </row>
        <row r="1179">
          <cell r="A1179" t="str">
            <v>@01@</v>
          </cell>
          <cell r="B1179" t="str">
            <v>เบี้ยประกัน</v>
          </cell>
          <cell r="C1179" t="str">
            <v>208101/0019078</v>
          </cell>
          <cell r="D1179" t="str">
            <v>0830027732</v>
          </cell>
          <cell r="E1179" t="str">
            <v/>
          </cell>
          <cell r="F1179" t="str">
            <v>KR</v>
          </cell>
          <cell r="G1179" t="str">
            <v>31</v>
          </cell>
          <cell r="H1179" t="str">
            <v>V7</v>
          </cell>
          <cell r="I1179" t="str">
            <v>0934000305</v>
          </cell>
          <cell r="J1179">
            <v>39742</v>
          </cell>
          <cell r="K1179">
            <v>-1443.43</v>
          </cell>
          <cell r="L1179" t="str">
            <v>THB</v>
          </cell>
          <cell r="M1179" t="str">
            <v>ประกันภัยสินค้านำเข้า INV.3934</v>
          </cell>
        </row>
        <row r="1180">
          <cell r="A1180" t="str">
            <v>@01@</v>
          </cell>
          <cell r="B1180" t="str">
            <v>เบี้ยประกัน</v>
          </cell>
          <cell r="C1180" t="str">
            <v>208101/0019100</v>
          </cell>
          <cell r="D1180" t="str">
            <v>0830027731</v>
          </cell>
          <cell r="E1180" t="str">
            <v/>
          </cell>
          <cell r="F1180" t="str">
            <v>KR</v>
          </cell>
          <cell r="G1180" t="str">
            <v>31</v>
          </cell>
          <cell r="H1180" t="str">
            <v>V7</v>
          </cell>
          <cell r="I1180" t="str">
            <v>0934000305</v>
          </cell>
          <cell r="J1180">
            <v>39742</v>
          </cell>
          <cell r="K1180">
            <v>-4485.4399999999996</v>
          </cell>
          <cell r="L1180" t="str">
            <v>THB</v>
          </cell>
          <cell r="M1180" t="str">
            <v>ประกันภัยสินค้านำเข้า INV.089/THAI/X/08</v>
          </cell>
        </row>
        <row r="1181">
          <cell r="A1181" t="str">
            <v>@01@</v>
          </cell>
          <cell r="B1181" t="str">
            <v>เบี้ยประกัน</v>
          </cell>
          <cell r="C1181" t="str">
            <v>208101/0019146</v>
          </cell>
          <cell r="D1181" t="str">
            <v>0830027730</v>
          </cell>
          <cell r="E1181" t="str">
            <v/>
          </cell>
          <cell r="F1181" t="str">
            <v>KR</v>
          </cell>
          <cell r="G1181" t="str">
            <v>31</v>
          </cell>
          <cell r="H1181" t="str">
            <v>V7</v>
          </cell>
          <cell r="I1181" t="str">
            <v>0934000305</v>
          </cell>
          <cell r="J1181">
            <v>39742</v>
          </cell>
          <cell r="K1181">
            <v>-1848.96</v>
          </cell>
          <cell r="L1181" t="str">
            <v>THB</v>
          </cell>
          <cell r="M1181" t="str">
            <v>ประกันภัยสินค้านำเข้า INV.WR 50-70 GR</v>
          </cell>
        </row>
        <row r="1182">
          <cell r="A1182" t="str">
            <v>@01@</v>
          </cell>
          <cell r="B1182" t="str">
            <v>เบี้ยประกัน</v>
          </cell>
          <cell r="C1182" t="str">
            <v>208101/0019152</v>
          </cell>
          <cell r="D1182" t="str">
            <v>0830027729</v>
          </cell>
          <cell r="E1182" t="str">
            <v/>
          </cell>
          <cell r="F1182" t="str">
            <v>KR</v>
          </cell>
          <cell r="G1182" t="str">
            <v>31</v>
          </cell>
          <cell r="H1182" t="str">
            <v>V7</v>
          </cell>
          <cell r="I1182" t="str">
            <v>0934000305</v>
          </cell>
          <cell r="J1182">
            <v>39742</v>
          </cell>
          <cell r="K1182">
            <v>-3253.87</v>
          </cell>
          <cell r="L1182" t="str">
            <v>THB</v>
          </cell>
          <cell r="M1182" t="str">
            <v>ประกันภัยสินค้านำเข้า INV.D8B-900-0</v>
          </cell>
        </row>
        <row r="1183">
          <cell r="A1183" t="str">
            <v>@01@</v>
          </cell>
          <cell r="B1183" t="str">
            <v>เบี้ยประกัน</v>
          </cell>
          <cell r="C1183" t="str">
            <v>208101/0019236</v>
          </cell>
          <cell r="D1183" t="str">
            <v>0830027728</v>
          </cell>
          <cell r="E1183" t="str">
            <v/>
          </cell>
          <cell r="F1183" t="str">
            <v>KR</v>
          </cell>
          <cell r="G1183" t="str">
            <v>31</v>
          </cell>
          <cell r="H1183" t="str">
            <v>V7</v>
          </cell>
          <cell r="I1183" t="str">
            <v>0934000305</v>
          </cell>
          <cell r="J1183">
            <v>39743</v>
          </cell>
          <cell r="K1183">
            <v>-1704.51</v>
          </cell>
          <cell r="L1183" t="str">
            <v>THB</v>
          </cell>
          <cell r="M1183" t="str">
            <v>ประกันภัยสินค้านำเข้า INV.TP200875</v>
          </cell>
        </row>
        <row r="1184">
          <cell r="A1184" t="str">
            <v>@01@</v>
          </cell>
          <cell r="B1184" t="str">
            <v>เบี้ยประกัน</v>
          </cell>
          <cell r="C1184" t="str">
            <v>208101/0019242</v>
          </cell>
          <cell r="D1184" t="str">
            <v>0830027727</v>
          </cell>
          <cell r="E1184" t="str">
            <v/>
          </cell>
          <cell r="F1184" t="str">
            <v>KR</v>
          </cell>
          <cell r="G1184" t="str">
            <v>31</v>
          </cell>
          <cell r="H1184" t="str">
            <v>V7</v>
          </cell>
          <cell r="I1184" t="str">
            <v>0934000305</v>
          </cell>
          <cell r="J1184">
            <v>39743</v>
          </cell>
          <cell r="K1184">
            <v>-1580.39</v>
          </cell>
          <cell r="L1184" t="str">
            <v>THB</v>
          </cell>
          <cell r="M1184" t="str">
            <v>ประกันภัยสินค้านำเข้า INV.TP200876</v>
          </cell>
        </row>
        <row r="1185">
          <cell r="A1185" t="str">
            <v>@01@</v>
          </cell>
          <cell r="B1185" t="str">
            <v>เบี้ยประกัน</v>
          </cell>
          <cell r="C1185" t="str">
            <v>208101/0019258</v>
          </cell>
          <cell r="D1185" t="str">
            <v>0830027726</v>
          </cell>
          <cell r="E1185" t="str">
            <v/>
          </cell>
          <cell r="F1185" t="str">
            <v>KR</v>
          </cell>
          <cell r="G1185" t="str">
            <v>31</v>
          </cell>
          <cell r="H1185" t="str">
            <v>V7</v>
          </cell>
          <cell r="I1185" t="str">
            <v>0934000305</v>
          </cell>
          <cell r="J1185">
            <v>39743</v>
          </cell>
          <cell r="K1185">
            <v>-1498</v>
          </cell>
          <cell r="L1185" t="str">
            <v>THB</v>
          </cell>
          <cell r="M1185" t="str">
            <v>ประกันภัยสินค้านำเข้า INV.92Z8113R</v>
          </cell>
        </row>
        <row r="1186">
          <cell r="A1186" t="str">
            <v>@01@</v>
          </cell>
          <cell r="B1186" t="str">
            <v>เบี้ยประกัน</v>
          </cell>
          <cell r="C1186" t="str">
            <v>208101/0019365</v>
          </cell>
          <cell r="D1186" t="str">
            <v>0830027725</v>
          </cell>
          <cell r="E1186" t="str">
            <v/>
          </cell>
          <cell r="F1186" t="str">
            <v>KR</v>
          </cell>
          <cell r="G1186" t="str">
            <v>31</v>
          </cell>
          <cell r="H1186" t="str">
            <v>V7</v>
          </cell>
          <cell r="I1186" t="str">
            <v>0934000305</v>
          </cell>
          <cell r="J1186">
            <v>39743</v>
          </cell>
          <cell r="K1186">
            <v>-1133.1300000000001</v>
          </cell>
          <cell r="L1186" t="str">
            <v>THB</v>
          </cell>
          <cell r="M1186" t="str">
            <v>ประกันภัยสินค้านำเข้า INV.PMT/062/08-9</v>
          </cell>
        </row>
        <row r="1187">
          <cell r="A1187" t="str">
            <v>@01@</v>
          </cell>
          <cell r="B1187" t="str">
            <v>เบี้ยประกัน</v>
          </cell>
          <cell r="C1187" t="str">
            <v>208101/0019420</v>
          </cell>
          <cell r="D1187" t="str">
            <v>0830027724</v>
          </cell>
          <cell r="E1187" t="str">
            <v/>
          </cell>
          <cell r="F1187" t="str">
            <v>KR</v>
          </cell>
          <cell r="G1187" t="str">
            <v>31</v>
          </cell>
          <cell r="H1187" t="str">
            <v>V7</v>
          </cell>
          <cell r="I1187" t="str">
            <v>0934000305</v>
          </cell>
          <cell r="J1187">
            <v>39743</v>
          </cell>
          <cell r="K1187">
            <v>-8472.26</v>
          </cell>
          <cell r="L1187" t="str">
            <v>THB</v>
          </cell>
          <cell r="M1187" t="str">
            <v>ประกันภัยสินค้านำเข้า INV.3946</v>
          </cell>
        </row>
        <row r="1188">
          <cell r="A1188" t="str">
            <v>@01@</v>
          </cell>
          <cell r="B1188" t="str">
            <v>เบี้ยประกัน</v>
          </cell>
          <cell r="C1188" t="str">
            <v>208101/0019551</v>
          </cell>
          <cell r="D1188" t="str">
            <v>0830028512</v>
          </cell>
          <cell r="E1188" t="str">
            <v/>
          </cell>
          <cell r="F1188" t="str">
            <v>KR</v>
          </cell>
          <cell r="G1188" t="str">
            <v>31</v>
          </cell>
          <cell r="H1188" t="str">
            <v/>
          </cell>
          <cell r="I1188" t="str">
            <v>0934000305</v>
          </cell>
          <cell r="J1188">
            <v>39743</v>
          </cell>
          <cell r="K1188">
            <v>-3685</v>
          </cell>
          <cell r="L1188" t="str">
            <v>THB</v>
          </cell>
          <cell r="M1188" t="str">
            <v>ประกันภัยสินค้าส่งออก INV.3086604005</v>
          </cell>
        </row>
        <row r="1189">
          <cell r="A1189" t="str">
            <v>@01@</v>
          </cell>
          <cell r="B1189" t="str">
            <v>เบี้ยประกัน</v>
          </cell>
          <cell r="C1189" t="str">
            <v>208101/0019559</v>
          </cell>
          <cell r="D1189" t="str">
            <v>0830028488</v>
          </cell>
          <cell r="E1189" t="str">
            <v/>
          </cell>
          <cell r="F1189" t="str">
            <v>KR</v>
          </cell>
          <cell r="G1189" t="str">
            <v>31</v>
          </cell>
          <cell r="H1189" t="str">
            <v>V7</v>
          </cell>
          <cell r="I1189" t="str">
            <v>0934000305</v>
          </cell>
          <cell r="J1189">
            <v>39743</v>
          </cell>
          <cell r="K1189">
            <v>-1721.63</v>
          </cell>
          <cell r="L1189" t="str">
            <v>THB</v>
          </cell>
          <cell r="M1189" t="str">
            <v>ประกันภัยสินค้านำเข้า INV.016/TUF/X/08</v>
          </cell>
        </row>
        <row r="1190">
          <cell r="A1190" t="str">
            <v>@01@</v>
          </cell>
          <cell r="B1190" t="str">
            <v>เบี้ยประกัน</v>
          </cell>
          <cell r="C1190" t="str">
            <v>208101/0019562</v>
          </cell>
          <cell r="D1190" t="str">
            <v>0830028493</v>
          </cell>
          <cell r="E1190" t="str">
            <v/>
          </cell>
          <cell r="F1190" t="str">
            <v>KR</v>
          </cell>
          <cell r="G1190" t="str">
            <v>31</v>
          </cell>
          <cell r="H1190" t="str">
            <v>V7</v>
          </cell>
          <cell r="I1190" t="str">
            <v>0934000305</v>
          </cell>
          <cell r="J1190">
            <v>39743</v>
          </cell>
          <cell r="K1190">
            <v>-3260.29</v>
          </cell>
          <cell r="L1190" t="str">
            <v>THB</v>
          </cell>
          <cell r="M1190" t="str">
            <v>ประกันภัยสินค้านำเข้า INV.D8B-902-0</v>
          </cell>
        </row>
        <row r="1191">
          <cell r="A1191" t="str">
            <v>@01@</v>
          </cell>
          <cell r="B1191" t="str">
            <v>เบี้ยประกัน</v>
          </cell>
          <cell r="C1191" t="str">
            <v>208101/0019722</v>
          </cell>
          <cell r="D1191" t="str">
            <v>0830028492</v>
          </cell>
          <cell r="E1191" t="str">
            <v/>
          </cell>
          <cell r="F1191" t="str">
            <v>KR</v>
          </cell>
          <cell r="G1191" t="str">
            <v>31</v>
          </cell>
          <cell r="H1191" t="str">
            <v>V7</v>
          </cell>
          <cell r="I1191" t="str">
            <v>0934000305</v>
          </cell>
          <cell r="J1191">
            <v>39743</v>
          </cell>
          <cell r="K1191">
            <v>-857.07</v>
          </cell>
          <cell r="L1191" t="str">
            <v>THB</v>
          </cell>
          <cell r="M1191" t="str">
            <v>ประกันภัยสินค้านำเข้า INV.3947</v>
          </cell>
        </row>
        <row r="1192">
          <cell r="A1192" t="str">
            <v>@01@</v>
          </cell>
          <cell r="B1192" t="str">
            <v>เบี้ยประกัน</v>
          </cell>
          <cell r="C1192" t="str">
            <v>208101/0020057</v>
          </cell>
          <cell r="D1192" t="str">
            <v>0830028513</v>
          </cell>
          <cell r="E1192" t="str">
            <v/>
          </cell>
          <cell r="F1192" t="str">
            <v>KR</v>
          </cell>
          <cell r="G1192" t="str">
            <v>31</v>
          </cell>
          <cell r="H1192" t="str">
            <v/>
          </cell>
          <cell r="I1192" t="str">
            <v>0934000305</v>
          </cell>
          <cell r="J1192">
            <v>39743</v>
          </cell>
          <cell r="K1192">
            <v>-926</v>
          </cell>
          <cell r="L1192" t="str">
            <v>THB</v>
          </cell>
          <cell r="M1192" t="str">
            <v>ประกันภัยสินค้าส่งออก INV.3086604045</v>
          </cell>
        </row>
        <row r="1193">
          <cell r="A1193" t="str">
            <v>@01@</v>
          </cell>
          <cell r="B1193" t="str">
            <v>เบี้ยประกัน</v>
          </cell>
          <cell r="C1193" t="str">
            <v>208101/0020393</v>
          </cell>
          <cell r="D1193" t="str">
            <v>0830028514</v>
          </cell>
          <cell r="E1193" t="str">
            <v/>
          </cell>
          <cell r="F1193" t="str">
            <v>KR</v>
          </cell>
          <cell r="G1193" t="str">
            <v>31</v>
          </cell>
          <cell r="H1193" t="str">
            <v/>
          </cell>
          <cell r="I1193" t="str">
            <v>0934000305</v>
          </cell>
          <cell r="J1193">
            <v>39745</v>
          </cell>
          <cell r="K1193">
            <v>-495</v>
          </cell>
          <cell r="L1193" t="str">
            <v>THB</v>
          </cell>
          <cell r="M1193" t="str">
            <v>ประกันภัยสินค้าส่งออก INV.3086604115</v>
          </cell>
        </row>
        <row r="1194">
          <cell r="A1194" t="str">
            <v>@01@</v>
          </cell>
          <cell r="B1194" t="str">
            <v>เบี้ยประกัน</v>
          </cell>
          <cell r="C1194" t="str">
            <v>208101/0021865</v>
          </cell>
          <cell r="D1194" t="str">
            <v>0830028515</v>
          </cell>
          <cell r="E1194" t="str">
            <v/>
          </cell>
          <cell r="F1194" t="str">
            <v>KR</v>
          </cell>
          <cell r="G1194" t="str">
            <v>31</v>
          </cell>
          <cell r="H1194" t="str">
            <v/>
          </cell>
          <cell r="I1194" t="str">
            <v>0934000305</v>
          </cell>
          <cell r="J1194">
            <v>39749</v>
          </cell>
          <cell r="K1194">
            <v>-5468</v>
          </cell>
          <cell r="L1194" t="str">
            <v>THB</v>
          </cell>
          <cell r="M1194" t="str">
            <v>ประกันภัยสินค้าส่งออก 27/10/08</v>
          </cell>
        </row>
        <row r="1195">
          <cell r="A1195" t="str">
            <v>@01@</v>
          </cell>
          <cell r="B1195" t="str">
            <v>เบี้ยประกัน</v>
          </cell>
          <cell r="C1195" t="str">
            <v>2008101/0022426</v>
          </cell>
          <cell r="D1195" t="str">
            <v>0830028497</v>
          </cell>
          <cell r="E1195" t="str">
            <v/>
          </cell>
          <cell r="F1195" t="str">
            <v>KR</v>
          </cell>
          <cell r="G1195" t="str">
            <v>31</v>
          </cell>
          <cell r="H1195" t="str">
            <v>V7</v>
          </cell>
          <cell r="I1195" t="str">
            <v>0934000305</v>
          </cell>
          <cell r="J1195">
            <v>39750</v>
          </cell>
          <cell r="K1195">
            <v>-1626.4</v>
          </cell>
          <cell r="L1195" t="str">
            <v>THB</v>
          </cell>
          <cell r="M1195" t="str">
            <v>ประกันภัยสินค้านำเข้า INV.D8B-904-0</v>
          </cell>
        </row>
        <row r="1196">
          <cell r="A1196" t="str">
            <v>@01@</v>
          </cell>
          <cell r="B1196" t="str">
            <v>เบี้ยประกัน</v>
          </cell>
          <cell r="C1196" t="str">
            <v>208101/0022239</v>
          </cell>
          <cell r="D1196" t="str">
            <v>0830028490</v>
          </cell>
          <cell r="E1196" t="str">
            <v/>
          </cell>
          <cell r="F1196" t="str">
            <v>KR</v>
          </cell>
          <cell r="G1196" t="str">
            <v>31</v>
          </cell>
          <cell r="H1196" t="str">
            <v>V7</v>
          </cell>
          <cell r="I1196" t="str">
            <v>0934000305</v>
          </cell>
          <cell r="J1196">
            <v>39750</v>
          </cell>
          <cell r="K1196">
            <v>-751.14</v>
          </cell>
          <cell r="L1196" t="str">
            <v>THB</v>
          </cell>
          <cell r="M1196" t="str">
            <v>ประกันภัยสินค้านำเข้า INV.PILCHAR PSG 20</v>
          </cell>
        </row>
        <row r="1197">
          <cell r="A1197" t="str">
            <v>@01@</v>
          </cell>
          <cell r="B1197" t="str">
            <v>เบี้ยประกัน</v>
          </cell>
          <cell r="C1197" t="str">
            <v>208101/0022277</v>
          </cell>
          <cell r="D1197" t="str">
            <v>0830028486</v>
          </cell>
          <cell r="E1197" t="str">
            <v/>
          </cell>
          <cell r="F1197" t="str">
            <v>KR</v>
          </cell>
          <cell r="G1197" t="str">
            <v>31</v>
          </cell>
          <cell r="H1197" t="str">
            <v>V7</v>
          </cell>
          <cell r="I1197" t="str">
            <v>0934000305</v>
          </cell>
          <cell r="J1197">
            <v>39750</v>
          </cell>
          <cell r="K1197">
            <v>-4212.59</v>
          </cell>
          <cell r="L1197" t="str">
            <v>THB</v>
          </cell>
          <cell r="M1197" t="str">
            <v>ประกันภัยสินค้านำเข้า INV.PILCHAR MARCUS 09</v>
          </cell>
        </row>
        <row r="1198">
          <cell r="A1198" t="str">
            <v>@01@</v>
          </cell>
          <cell r="B1198" t="str">
            <v>เบี้ยประกัน</v>
          </cell>
          <cell r="C1198" t="str">
            <v>208101/0022414</v>
          </cell>
          <cell r="D1198" t="str">
            <v>0830028494</v>
          </cell>
          <cell r="E1198" t="str">
            <v/>
          </cell>
          <cell r="F1198" t="str">
            <v>KR</v>
          </cell>
          <cell r="G1198" t="str">
            <v>31</v>
          </cell>
          <cell r="H1198" t="str">
            <v>V7</v>
          </cell>
          <cell r="I1198" t="str">
            <v>0934000305</v>
          </cell>
          <cell r="J1198">
            <v>39750</v>
          </cell>
          <cell r="K1198">
            <v>-1142.76</v>
          </cell>
          <cell r="L1198" t="str">
            <v>THB</v>
          </cell>
          <cell r="M1198" t="str">
            <v>ประกันภัยสินค้านำเข้า INV.091/SMMB/THAI/X/08</v>
          </cell>
        </row>
        <row r="1199">
          <cell r="A1199" t="str">
            <v>@01@</v>
          </cell>
          <cell r="B1199" t="str">
            <v>เบี้ยประกัน</v>
          </cell>
          <cell r="C1199" t="str">
            <v>208101/0022419</v>
          </cell>
          <cell r="D1199" t="str">
            <v>0830028495</v>
          </cell>
          <cell r="E1199" t="str">
            <v/>
          </cell>
          <cell r="F1199" t="str">
            <v>KR</v>
          </cell>
          <cell r="G1199" t="str">
            <v>31</v>
          </cell>
          <cell r="H1199" t="str">
            <v>V7</v>
          </cell>
          <cell r="I1199" t="str">
            <v>0934000305</v>
          </cell>
          <cell r="J1199">
            <v>39750</v>
          </cell>
          <cell r="K1199">
            <v>-2605.4499999999998</v>
          </cell>
          <cell r="L1199" t="str">
            <v>THB</v>
          </cell>
          <cell r="M1199" t="str">
            <v>ประกันภัยสินค้านำเข้า INV.D8B-903-0</v>
          </cell>
        </row>
        <row r="1200">
          <cell r="A1200" t="str">
            <v>@01@</v>
          </cell>
          <cell r="B1200" t="str">
            <v>เบี้ยประกัน</v>
          </cell>
          <cell r="C1200" t="str">
            <v>208101/0022434</v>
          </cell>
          <cell r="D1200" t="str">
            <v>0830028498</v>
          </cell>
          <cell r="E1200" t="str">
            <v/>
          </cell>
          <cell r="F1200" t="str">
            <v>KR</v>
          </cell>
          <cell r="G1200" t="str">
            <v>31</v>
          </cell>
          <cell r="H1200" t="str">
            <v>V7</v>
          </cell>
          <cell r="I1200" t="str">
            <v>0934000305</v>
          </cell>
          <cell r="J1200">
            <v>39750</v>
          </cell>
          <cell r="K1200">
            <v>-581.01</v>
          </cell>
          <cell r="L1200" t="str">
            <v>THB</v>
          </cell>
          <cell r="M1200" t="str">
            <v>ประกันภัยสินค้านำเข้า INV.D8B-906-0</v>
          </cell>
        </row>
        <row r="1201">
          <cell r="A1201" t="str">
            <v>@01@</v>
          </cell>
          <cell r="B1201" t="str">
            <v>เบี้ยประกัน</v>
          </cell>
          <cell r="C1201" t="str">
            <v>208101/0022447</v>
          </cell>
          <cell r="D1201" t="str">
            <v>0830028500</v>
          </cell>
          <cell r="E1201" t="str">
            <v/>
          </cell>
          <cell r="F1201" t="str">
            <v>KR</v>
          </cell>
          <cell r="G1201" t="str">
            <v>31</v>
          </cell>
          <cell r="H1201" t="str">
            <v>V7</v>
          </cell>
          <cell r="I1201" t="str">
            <v>0934000305</v>
          </cell>
          <cell r="J1201">
            <v>39750</v>
          </cell>
          <cell r="K1201">
            <v>-1142.76</v>
          </cell>
          <cell r="L1201" t="str">
            <v>THB</v>
          </cell>
          <cell r="M1201" t="str">
            <v>ประกันภัยสินค้านำเข้า INV.092/SMMB/THAI/X/08</v>
          </cell>
        </row>
        <row r="1202">
          <cell r="A1202" t="str">
            <v>@01@</v>
          </cell>
          <cell r="B1202" t="str">
            <v>เบี้ยประกัน</v>
          </cell>
          <cell r="C1202" t="str">
            <v>208101/0022459</v>
          </cell>
          <cell r="D1202" t="str">
            <v>0830028503</v>
          </cell>
          <cell r="E1202" t="str">
            <v/>
          </cell>
          <cell r="F1202" t="str">
            <v>KR</v>
          </cell>
          <cell r="G1202" t="str">
            <v>31</v>
          </cell>
          <cell r="H1202" t="str">
            <v>V7</v>
          </cell>
          <cell r="I1202" t="str">
            <v>0934000305</v>
          </cell>
          <cell r="J1202">
            <v>39750</v>
          </cell>
          <cell r="K1202">
            <v>-1142.76</v>
          </cell>
          <cell r="L1202" t="str">
            <v>THB</v>
          </cell>
          <cell r="M1202" t="str">
            <v>ประกันภัยสินค้านำเข้า INV.093/SMMB/THAI/X/08</v>
          </cell>
        </row>
        <row r="1203">
          <cell r="A1203" t="str">
            <v>@01@</v>
          </cell>
          <cell r="B1203" t="str">
            <v>เบี้ยประกัน</v>
          </cell>
          <cell r="C1203" t="str">
            <v>208101/0022463</v>
          </cell>
          <cell r="D1203" t="str">
            <v>0830028504</v>
          </cell>
          <cell r="E1203" t="str">
            <v/>
          </cell>
          <cell r="F1203" t="str">
            <v>KR</v>
          </cell>
          <cell r="G1203" t="str">
            <v>31</v>
          </cell>
          <cell r="H1203" t="str">
            <v>V7</v>
          </cell>
          <cell r="I1203" t="str">
            <v>0934000305</v>
          </cell>
          <cell r="J1203">
            <v>39750</v>
          </cell>
          <cell r="K1203">
            <v>-538.21</v>
          </cell>
          <cell r="L1203" t="str">
            <v>THB</v>
          </cell>
          <cell r="M1203" t="str">
            <v>ประกันภัยสินค้านำเข้า INV.0646/08</v>
          </cell>
        </row>
        <row r="1204">
          <cell r="A1204" t="str">
            <v>@01@</v>
          </cell>
          <cell r="B1204" t="str">
            <v>เบี้ยประกัน</v>
          </cell>
          <cell r="C1204" t="str">
            <v>208101/0022470</v>
          </cell>
          <cell r="D1204" t="str">
            <v>0830028505</v>
          </cell>
          <cell r="E1204" t="str">
            <v/>
          </cell>
          <cell r="F1204" t="str">
            <v>KR</v>
          </cell>
          <cell r="G1204" t="str">
            <v>31</v>
          </cell>
          <cell r="H1204" t="str">
            <v>V7</v>
          </cell>
          <cell r="I1204" t="str">
            <v>0934000305</v>
          </cell>
          <cell r="J1204">
            <v>39750</v>
          </cell>
          <cell r="K1204">
            <v>-538.21</v>
          </cell>
          <cell r="L1204" t="str">
            <v>THB</v>
          </cell>
          <cell r="M1204" t="str">
            <v>ประกันภัยสินค้านำเข้า INV.0647/08</v>
          </cell>
        </row>
        <row r="1205">
          <cell r="A1205" t="str">
            <v>@01@</v>
          </cell>
          <cell r="B1205" t="str">
            <v>เบี้ยประกัน</v>
          </cell>
          <cell r="C1205" t="str">
            <v>208101/0022619</v>
          </cell>
          <cell r="D1205" t="str">
            <v>0830028506</v>
          </cell>
          <cell r="E1205" t="str">
            <v/>
          </cell>
          <cell r="F1205" t="str">
            <v>KR</v>
          </cell>
          <cell r="G1205" t="str">
            <v>31</v>
          </cell>
          <cell r="H1205" t="str">
            <v>D7</v>
          </cell>
          <cell r="I1205" t="str">
            <v>0934000305</v>
          </cell>
          <cell r="J1205">
            <v>39750</v>
          </cell>
          <cell r="K1205">
            <v>-1722.7</v>
          </cell>
          <cell r="L1205" t="str">
            <v>THB</v>
          </cell>
          <cell r="M1205" t="str">
            <v>ประกันภัยสินค้านำเข้า INV.TP200878</v>
          </cell>
        </row>
        <row r="1206">
          <cell r="A1206" t="str">
            <v>@01@</v>
          </cell>
          <cell r="B1206" t="str">
            <v>เบี้ยประกัน</v>
          </cell>
          <cell r="C1206" t="str">
            <v>208101/0022620</v>
          </cell>
          <cell r="D1206" t="str">
            <v>0830028507</v>
          </cell>
          <cell r="E1206" t="str">
            <v/>
          </cell>
          <cell r="F1206" t="str">
            <v>KR</v>
          </cell>
          <cell r="G1206" t="str">
            <v>31</v>
          </cell>
          <cell r="H1206" t="str">
            <v>V7</v>
          </cell>
          <cell r="I1206" t="str">
            <v>0934000305</v>
          </cell>
          <cell r="J1206">
            <v>39750</v>
          </cell>
          <cell r="K1206">
            <v>-1363.18</v>
          </cell>
          <cell r="L1206" t="str">
            <v>THB</v>
          </cell>
          <cell r="M1206" t="str">
            <v>ประกันภัยสินค้านำเข้า INV.TP200880</v>
          </cell>
        </row>
        <row r="1207">
          <cell r="A1207" t="str">
            <v>@01@</v>
          </cell>
          <cell r="B1207" t="str">
            <v>เบี้ยประกัน</v>
          </cell>
          <cell r="C1207" t="str">
            <v>208101/0022641</v>
          </cell>
          <cell r="D1207" t="str">
            <v>0830028508</v>
          </cell>
          <cell r="E1207" t="str">
            <v/>
          </cell>
          <cell r="F1207" t="str">
            <v>KR</v>
          </cell>
          <cell r="G1207" t="str">
            <v>31</v>
          </cell>
          <cell r="H1207" t="str">
            <v>V7</v>
          </cell>
          <cell r="I1207" t="str">
            <v>0934000305</v>
          </cell>
          <cell r="J1207">
            <v>39750</v>
          </cell>
          <cell r="K1207">
            <v>-8615.64</v>
          </cell>
          <cell r="L1207" t="str">
            <v>THB</v>
          </cell>
          <cell r="M1207" t="str">
            <v>ประกันภัยสินค้านำเข้า INV.3949</v>
          </cell>
        </row>
        <row r="1208">
          <cell r="A1208" t="str">
            <v>@01@</v>
          </cell>
          <cell r="B1208" t="str">
            <v>เบี้ยประกัน</v>
          </cell>
          <cell r="C1208" t="str">
            <v>208101/0022706</v>
          </cell>
          <cell r="D1208" t="str">
            <v>0830028509</v>
          </cell>
          <cell r="E1208" t="str">
            <v/>
          </cell>
          <cell r="F1208" t="str">
            <v>KR</v>
          </cell>
          <cell r="G1208" t="str">
            <v>31</v>
          </cell>
          <cell r="H1208" t="str">
            <v>V7</v>
          </cell>
          <cell r="I1208" t="str">
            <v>0934000305</v>
          </cell>
          <cell r="J1208">
            <v>39750</v>
          </cell>
          <cell r="K1208">
            <v>-3010.98</v>
          </cell>
          <cell r="L1208" t="str">
            <v>THB</v>
          </cell>
          <cell r="M1208" t="str">
            <v>ประกันภัยสินค้านำเข้า INV.PILCHAR 21 DEL MAR</v>
          </cell>
        </row>
        <row r="1209">
          <cell r="A1209" t="str">
            <v>@01@</v>
          </cell>
          <cell r="B1209" t="str">
            <v>เบี้ยประกัน</v>
          </cell>
          <cell r="C1209" t="str">
            <v>208101/0022712</v>
          </cell>
          <cell r="D1209" t="str">
            <v>0830028510</v>
          </cell>
          <cell r="E1209" t="str">
            <v/>
          </cell>
          <cell r="F1209" t="str">
            <v>KR</v>
          </cell>
          <cell r="G1209" t="str">
            <v>31</v>
          </cell>
          <cell r="H1209" t="str">
            <v>V7</v>
          </cell>
          <cell r="I1209" t="str">
            <v>0934000305</v>
          </cell>
          <cell r="J1209">
            <v>39750</v>
          </cell>
          <cell r="K1209">
            <v>-5893.56</v>
          </cell>
          <cell r="L1209" t="str">
            <v>THB</v>
          </cell>
          <cell r="M1209" t="str">
            <v>ประกันภัยสินค้านำเข้า INV.9008BY0088</v>
          </cell>
        </row>
        <row r="1210">
          <cell r="A1210" t="str">
            <v>@01@</v>
          </cell>
          <cell r="B1210" t="str">
            <v>เบี้ยประกัน</v>
          </cell>
          <cell r="C1210" t="str">
            <v>208101/002303</v>
          </cell>
          <cell r="D1210" t="str">
            <v>0830028520</v>
          </cell>
          <cell r="E1210" t="str">
            <v/>
          </cell>
          <cell r="F1210" t="str">
            <v>KR</v>
          </cell>
          <cell r="G1210" t="str">
            <v>31</v>
          </cell>
          <cell r="H1210" t="str">
            <v>V7</v>
          </cell>
          <cell r="I1210" t="str">
            <v>0934000305</v>
          </cell>
          <cell r="J1210">
            <v>39751</v>
          </cell>
          <cell r="K1210">
            <v>-1858.59</v>
          </cell>
          <cell r="L1210" t="str">
            <v>THB</v>
          </cell>
          <cell r="M1210" t="str">
            <v>ประกันภัยสินค้านำเข้า INV.IOF/PT/2008142/P</v>
          </cell>
        </row>
        <row r="1211">
          <cell r="A1211" t="str">
            <v>@01@</v>
          </cell>
          <cell r="B1211" t="str">
            <v>เบี้ยประกัน</v>
          </cell>
          <cell r="C1211" t="str">
            <v>208101/0023078</v>
          </cell>
          <cell r="D1211" t="str">
            <v>0830028519</v>
          </cell>
          <cell r="E1211" t="str">
            <v/>
          </cell>
          <cell r="F1211" t="str">
            <v>KR</v>
          </cell>
          <cell r="G1211" t="str">
            <v>31</v>
          </cell>
          <cell r="H1211" t="str">
            <v>V7</v>
          </cell>
          <cell r="I1211" t="str">
            <v>0934000305</v>
          </cell>
          <cell r="J1211">
            <v>39751</v>
          </cell>
          <cell r="K1211">
            <v>-2977.81</v>
          </cell>
          <cell r="L1211" t="str">
            <v>THB</v>
          </cell>
          <cell r="M1211" t="str">
            <v>ประกันภัยสินค้านำเข้า INV.IOF/PT/2008143/P</v>
          </cell>
        </row>
        <row r="1212">
          <cell r="A1212" t="str">
            <v>@01@</v>
          </cell>
          <cell r="B1212" t="str">
            <v>เบี้ยประกัน</v>
          </cell>
          <cell r="C1212" t="str">
            <v>208101/0023084</v>
          </cell>
          <cell r="D1212" t="str">
            <v>0830028518</v>
          </cell>
          <cell r="E1212" t="str">
            <v/>
          </cell>
          <cell r="F1212" t="str">
            <v>KR</v>
          </cell>
          <cell r="G1212" t="str">
            <v>31</v>
          </cell>
          <cell r="H1212" t="str">
            <v>V7</v>
          </cell>
          <cell r="I1212" t="str">
            <v>0934000305</v>
          </cell>
          <cell r="J1212">
            <v>39751</v>
          </cell>
          <cell r="K1212">
            <v>-4047.81</v>
          </cell>
          <cell r="L1212" t="str">
            <v>THB</v>
          </cell>
          <cell r="M1212" t="str">
            <v>ประกันภัยสินค้านำเข้า INV.IOF/PT/2008144/P</v>
          </cell>
        </row>
        <row r="1213">
          <cell r="A1213" t="str">
            <v>@01@</v>
          </cell>
          <cell r="B1213" t="str">
            <v>เบี้ยประกัน</v>
          </cell>
          <cell r="C1213" t="str">
            <v>208101/0023105</v>
          </cell>
          <cell r="D1213" t="str">
            <v>0830028517</v>
          </cell>
          <cell r="E1213" t="str">
            <v/>
          </cell>
          <cell r="F1213" t="str">
            <v>KR</v>
          </cell>
          <cell r="G1213" t="str">
            <v>31</v>
          </cell>
          <cell r="H1213" t="str">
            <v>V7</v>
          </cell>
          <cell r="I1213" t="str">
            <v>0934000305</v>
          </cell>
          <cell r="J1213">
            <v>39751</v>
          </cell>
          <cell r="K1213">
            <v>-2518.7800000000002</v>
          </cell>
          <cell r="L1213" t="str">
            <v>THB</v>
          </cell>
          <cell r="M1213" t="str">
            <v>ประกันภัยสินค้านำเข้า INV.IOF/PT/2008145/P</v>
          </cell>
        </row>
        <row r="1214">
          <cell r="A1214" t="str">
            <v>@01@</v>
          </cell>
          <cell r="B1214" t="str">
            <v>เบี้ยประกัน</v>
          </cell>
          <cell r="C1214" t="str">
            <v>208101/0023111</v>
          </cell>
          <cell r="D1214" t="str">
            <v>0830028516</v>
          </cell>
          <cell r="E1214" t="str">
            <v/>
          </cell>
          <cell r="F1214" t="str">
            <v>KR</v>
          </cell>
          <cell r="G1214" t="str">
            <v>31</v>
          </cell>
          <cell r="H1214" t="str">
            <v>V7</v>
          </cell>
          <cell r="I1214" t="str">
            <v>0934000305</v>
          </cell>
          <cell r="J1214">
            <v>39751</v>
          </cell>
          <cell r="K1214">
            <v>-7567.04</v>
          </cell>
          <cell r="L1214" t="str">
            <v>THB</v>
          </cell>
          <cell r="M1214" t="str">
            <v>ประกันภัยสินค้านำเข้า INV.IOF/PT/2008146/P</v>
          </cell>
        </row>
        <row r="1215">
          <cell r="A1215" t="str">
            <v>@01@</v>
          </cell>
          <cell r="B1215" t="str">
            <v>เบี้ยประกัน</v>
          </cell>
          <cell r="C1215" t="str">
            <v>208101/0023482</v>
          </cell>
          <cell r="D1215" t="str">
            <v>0830028522</v>
          </cell>
          <cell r="E1215" t="str">
            <v/>
          </cell>
          <cell r="F1215" t="str">
            <v>KR</v>
          </cell>
          <cell r="G1215" t="str">
            <v>31</v>
          </cell>
          <cell r="H1215" t="str">
            <v>V7</v>
          </cell>
          <cell r="I1215" t="str">
            <v>0934000305</v>
          </cell>
          <cell r="J1215">
            <v>39751</v>
          </cell>
          <cell r="K1215">
            <v>-3801.71</v>
          </cell>
          <cell r="L1215" t="str">
            <v>THB</v>
          </cell>
          <cell r="M1215" t="str">
            <v>ประกันภัยสินค้านำเข้า INV.IOF/PT/2008140/P</v>
          </cell>
        </row>
        <row r="1216">
          <cell r="A1216" t="str">
            <v>@01@</v>
          </cell>
          <cell r="B1216" t="str">
            <v>เบี้ยประกัน</v>
          </cell>
          <cell r="C1216" t="str">
            <v>208101/0023489</v>
          </cell>
          <cell r="D1216" t="str">
            <v>0830028521</v>
          </cell>
          <cell r="E1216" t="str">
            <v/>
          </cell>
          <cell r="F1216" t="str">
            <v>KR</v>
          </cell>
          <cell r="G1216" t="str">
            <v>31</v>
          </cell>
          <cell r="H1216" t="str">
            <v>V7</v>
          </cell>
          <cell r="I1216" t="str">
            <v>0934000305</v>
          </cell>
          <cell r="J1216">
            <v>39751</v>
          </cell>
          <cell r="K1216">
            <v>-13253.02</v>
          </cell>
          <cell r="L1216" t="str">
            <v>THB</v>
          </cell>
          <cell r="M1216" t="str">
            <v>ประกันภัยสินค้านำเข้า INV.IOF/PT/2008141/P</v>
          </cell>
        </row>
        <row r="1217">
          <cell r="A1217" t="str">
            <v>@01@</v>
          </cell>
          <cell r="B1217" t="str">
            <v>เบี้ยประกัน</v>
          </cell>
          <cell r="C1217" t="str">
            <v>208101/0023597</v>
          </cell>
          <cell r="D1217" t="str">
            <v>0830028529</v>
          </cell>
          <cell r="E1217" t="str">
            <v/>
          </cell>
          <cell r="F1217" t="str">
            <v>KR</v>
          </cell>
          <cell r="G1217" t="str">
            <v>31</v>
          </cell>
          <cell r="H1217" t="str">
            <v>V7</v>
          </cell>
          <cell r="I1217" t="str">
            <v>0934000305</v>
          </cell>
          <cell r="J1217">
            <v>39752</v>
          </cell>
          <cell r="K1217">
            <v>-2344.37</v>
          </cell>
          <cell r="L1217" t="str">
            <v>THB</v>
          </cell>
          <cell r="M1217" t="str">
            <v>ประกันภัยสินค้านำเข้า INV.PILCHARD PSG 19</v>
          </cell>
        </row>
        <row r="1218">
          <cell r="A1218" t="str">
            <v>@01@</v>
          </cell>
          <cell r="B1218" t="str">
            <v>เบี้ยประกัน</v>
          </cell>
          <cell r="C1218" t="str">
            <v>208101/0023608</v>
          </cell>
          <cell r="D1218" t="str">
            <v>0830028528</v>
          </cell>
          <cell r="E1218" t="str">
            <v/>
          </cell>
          <cell r="F1218" t="str">
            <v>KR</v>
          </cell>
          <cell r="G1218" t="str">
            <v>31</v>
          </cell>
          <cell r="H1218" t="str">
            <v>V7</v>
          </cell>
          <cell r="I1218" t="str">
            <v>0934000305</v>
          </cell>
          <cell r="J1218">
            <v>39752</v>
          </cell>
          <cell r="K1218">
            <v>-879.54</v>
          </cell>
          <cell r="L1218" t="str">
            <v>THB</v>
          </cell>
          <cell r="M1218" t="str">
            <v>ประกันภัยสินค้านำเข้า INV.602</v>
          </cell>
        </row>
        <row r="1219">
          <cell r="A1219" t="str">
            <v>@01@</v>
          </cell>
          <cell r="B1219" t="str">
            <v>เบี้ยประกัน</v>
          </cell>
          <cell r="C1219" t="str">
            <v>208101/0023620</v>
          </cell>
          <cell r="D1219" t="str">
            <v>0830028527</v>
          </cell>
          <cell r="E1219" t="str">
            <v/>
          </cell>
          <cell r="F1219" t="str">
            <v>KR</v>
          </cell>
          <cell r="G1219" t="str">
            <v>31</v>
          </cell>
          <cell r="H1219" t="str">
            <v>V7</v>
          </cell>
          <cell r="I1219" t="str">
            <v>0934000305</v>
          </cell>
          <cell r="J1219">
            <v>39752</v>
          </cell>
          <cell r="K1219">
            <v>-3033.45</v>
          </cell>
          <cell r="L1219" t="str">
            <v>THB</v>
          </cell>
          <cell r="M1219" t="str">
            <v>ประกันภัยสินค้านำเข้า INV.PILCHARD TOMICH 01</v>
          </cell>
        </row>
        <row r="1220">
          <cell r="A1220" t="str">
            <v>@01@</v>
          </cell>
          <cell r="B1220" t="str">
            <v>เบี้ยประกัน</v>
          </cell>
          <cell r="C1220" t="str">
            <v>208101/0023642</v>
          </cell>
          <cell r="D1220" t="str">
            <v>0830028526</v>
          </cell>
          <cell r="E1220" t="str">
            <v/>
          </cell>
          <cell r="F1220" t="str">
            <v>KR</v>
          </cell>
          <cell r="G1220" t="str">
            <v>31</v>
          </cell>
          <cell r="H1220" t="str">
            <v>V7</v>
          </cell>
          <cell r="I1220" t="str">
            <v>0934000305</v>
          </cell>
          <cell r="J1220">
            <v>39752</v>
          </cell>
          <cell r="K1220">
            <v>-4316.38</v>
          </cell>
          <cell r="L1220" t="str">
            <v>THB</v>
          </cell>
          <cell r="M1220" t="str">
            <v>ประกันภัยสินค้านำเข้า INV.395</v>
          </cell>
        </row>
        <row r="1221">
          <cell r="A1221" t="str">
            <v>@01@</v>
          </cell>
          <cell r="B1221" t="str">
            <v>เบี้ยประกัน</v>
          </cell>
          <cell r="C1221" t="str">
            <v>208101/0023677</v>
          </cell>
          <cell r="D1221" t="str">
            <v>0830028525</v>
          </cell>
          <cell r="E1221" t="str">
            <v/>
          </cell>
          <cell r="F1221" t="str">
            <v>KR</v>
          </cell>
          <cell r="G1221" t="str">
            <v>31</v>
          </cell>
          <cell r="H1221" t="str">
            <v>V7</v>
          </cell>
          <cell r="I1221" t="str">
            <v>0934000305</v>
          </cell>
          <cell r="J1221">
            <v>39752</v>
          </cell>
          <cell r="K1221">
            <v>-1709.86</v>
          </cell>
          <cell r="L1221" t="str">
            <v>THB</v>
          </cell>
          <cell r="M1221" t="str">
            <v>ประกันภัยสินค้านำเข้า INV.D8A-901-0</v>
          </cell>
        </row>
        <row r="1222">
          <cell r="A1222" t="str">
            <v>@01@</v>
          </cell>
          <cell r="B1222" t="str">
            <v>เบี้ยประกัน</v>
          </cell>
          <cell r="C1222" t="str">
            <v>208101/0023688</v>
          </cell>
          <cell r="D1222" t="str">
            <v>0830028524</v>
          </cell>
          <cell r="E1222" t="str">
            <v/>
          </cell>
          <cell r="F1222" t="str">
            <v>KR</v>
          </cell>
          <cell r="G1222" t="str">
            <v>31</v>
          </cell>
          <cell r="H1222" t="str">
            <v>V7</v>
          </cell>
          <cell r="I1222" t="str">
            <v>0934000305</v>
          </cell>
          <cell r="J1222">
            <v>39752</v>
          </cell>
          <cell r="K1222">
            <v>-576.73</v>
          </cell>
          <cell r="L1222" t="str">
            <v>THB</v>
          </cell>
          <cell r="M1222" t="str">
            <v>ประกันภัยสินค้านำเข้า INV.D8B-905-0</v>
          </cell>
        </row>
        <row r="1223">
          <cell r="A1223" t="str">
            <v>@01@</v>
          </cell>
          <cell r="B1223" t="str">
            <v>เบี้ยประกัน</v>
          </cell>
          <cell r="C1223" t="str">
            <v>208111/0005901</v>
          </cell>
          <cell r="D1223" t="str">
            <v>0830028530</v>
          </cell>
          <cell r="E1223" t="str">
            <v/>
          </cell>
          <cell r="F1223" t="str">
            <v>KR</v>
          </cell>
          <cell r="G1223" t="str">
            <v>31</v>
          </cell>
          <cell r="H1223" t="str">
            <v>V7</v>
          </cell>
          <cell r="I1223" t="str">
            <v>0934000616</v>
          </cell>
          <cell r="J1223">
            <v>39755</v>
          </cell>
          <cell r="K1223">
            <v>-538.21</v>
          </cell>
          <cell r="L1223" t="str">
            <v>THB</v>
          </cell>
          <cell r="M1223" t="str">
            <v>ประกันภัยสินค้านำเข้า INV.QF/79/2008-09</v>
          </cell>
        </row>
        <row r="1224">
          <cell r="A1224" t="str">
            <v>@01@</v>
          </cell>
          <cell r="B1224" t="str">
            <v>เบี้ยประกัน</v>
          </cell>
          <cell r="C1224" t="str">
            <v>208111/0011567</v>
          </cell>
          <cell r="D1224" t="str">
            <v>0830029663</v>
          </cell>
          <cell r="E1224" t="str">
            <v/>
          </cell>
          <cell r="F1224" t="str">
            <v>KR</v>
          </cell>
          <cell r="G1224" t="str">
            <v>31</v>
          </cell>
          <cell r="H1224" t="str">
            <v>V7</v>
          </cell>
          <cell r="I1224" t="str">
            <v>0934000737</v>
          </cell>
          <cell r="J1224">
            <v>39763</v>
          </cell>
          <cell r="K1224">
            <v>-1450.92</v>
          </cell>
          <cell r="L1224" t="str">
            <v>THB</v>
          </cell>
          <cell r="M1224" t="str">
            <v>ประกันภัยสินค้านำเข้า INV.ROC08YW108</v>
          </cell>
        </row>
        <row r="1225">
          <cell r="A1225" t="str">
            <v>@01@</v>
          </cell>
          <cell r="B1225" t="str">
            <v>เบี้ยประกัน</v>
          </cell>
          <cell r="C1225" t="str">
            <v>208111/0011580</v>
          </cell>
          <cell r="D1225" t="str">
            <v>0830029662</v>
          </cell>
          <cell r="E1225" t="str">
            <v/>
          </cell>
          <cell r="F1225" t="str">
            <v>KR</v>
          </cell>
          <cell r="G1225" t="str">
            <v>31</v>
          </cell>
          <cell r="H1225" t="str">
            <v>V7</v>
          </cell>
          <cell r="I1225" t="str">
            <v>0934000737</v>
          </cell>
          <cell r="J1225">
            <v>39763</v>
          </cell>
          <cell r="K1225">
            <v>-4929.49</v>
          </cell>
          <cell r="L1225" t="str">
            <v>THB</v>
          </cell>
          <cell r="M1225" t="str">
            <v>ประกันภัยสินค้านำเข้า INV.9008BY0097</v>
          </cell>
        </row>
        <row r="1226">
          <cell r="A1226" t="str">
            <v>@01@</v>
          </cell>
          <cell r="B1226" t="str">
            <v>เบี้ยประกัน</v>
          </cell>
          <cell r="C1226" t="str">
            <v>208111/0011589</v>
          </cell>
          <cell r="D1226" t="str">
            <v>0830029661</v>
          </cell>
          <cell r="E1226" t="str">
            <v/>
          </cell>
          <cell r="F1226" t="str">
            <v>KR</v>
          </cell>
          <cell r="G1226" t="str">
            <v>31</v>
          </cell>
          <cell r="H1226" t="str">
            <v>V7</v>
          </cell>
          <cell r="I1226" t="str">
            <v>0934000737</v>
          </cell>
          <cell r="J1226">
            <v>39763</v>
          </cell>
          <cell r="K1226">
            <v>-1012.22</v>
          </cell>
          <cell r="L1226" t="str">
            <v>THB</v>
          </cell>
          <cell r="M1226" t="str">
            <v>ประกันภัยสินค้านำเข้า INV.D8B-907-0</v>
          </cell>
        </row>
        <row r="1227">
          <cell r="A1227" t="str">
            <v>@01@</v>
          </cell>
          <cell r="B1227" t="str">
            <v>เบี้ยประกัน</v>
          </cell>
          <cell r="C1227" t="str">
            <v>208111/0011606</v>
          </cell>
          <cell r="D1227" t="str">
            <v>0830029660</v>
          </cell>
          <cell r="E1227" t="str">
            <v/>
          </cell>
          <cell r="F1227" t="str">
            <v>KR</v>
          </cell>
          <cell r="G1227" t="str">
            <v>31</v>
          </cell>
          <cell r="H1227" t="str">
            <v>V7</v>
          </cell>
          <cell r="I1227" t="str">
            <v>0934000737</v>
          </cell>
          <cell r="J1227">
            <v>39763</v>
          </cell>
          <cell r="K1227">
            <v>-1751.59</v>
          </cell>
          <cell r="L1227" t="str">
            <v>THB</v>
          </cell>
          <cell r="M1227" t="str">
            <v>ประกันภัยสินค้านำเข้า INV.D8B-908-0</v>
          </cell>
        </row>
        <row r="1228">
          <cell r="A1228" t="str">
            <v>@01@</v>
          </cell>
          <cell r="B1228" t="str">
            <v>เบี้ยประกัน</v>
          </cell>
          <cell r="C1228" t="str">
            <v>208111/0011819</v>
          </cell>
          <cell r="D1228" t="str">
            <v>0830029658</v>
          </cell>
          <cell r="E1228" t="str">
            <v/>
          </cell>
          <cell r="F1228" t="str">
            <v>KR</v>
          </cell>
          <cell r="G1228" t="str">
            <v>31</v>
          </cell>
          <cell r="H1228" t="str">
            <v>V7</v>
          </cell>
          <cell r="I1228" t="str">
            <v>0934000737</v>
          </cell>
          <cell r="J1228">
            <v>39763</v>
          </cell>
          <cell r="K1228">
            <v>-986.54</v>
          </cell>
          <cell r="L1228" t="str">
            <v>THB</v>
          </cell>
          <cell r="M1228" t="str">
            <v>ประกันภัยสินค้านำเข้า INV.0701/08</v>
          </cell>
        </row>
        <row r="1229">
          <cell r="A1229" t="str">
            <v>@01@</v>
          </cell>
          <cell r="B1229" t="str">
            <v>เบี้ยประกัน</v>
          </cell>
          <cell r="C1229" t="str">
            <v>208111/011917</v>
          </cell>
          <cell r="D1229" t="str">
            <v>0830029659</v>
          </cell>
          <cell r="E1229" t="str">
            <v/>
          </cell>
          <cell r="F1229" t="str">
            <v>KR</v>
          </cell>
          <cell r="G1229" t="str">
            <v>31</v>
          </cell>
          <cell r="H1229" t="str">
            <v>V7</v>
          </cell>
          <cell r="I1229" t="str">
            <v>0934000737</v>
          </cell>
          <cell r="J1229">
            <v>39763</v>
          </cell>
          <cell r="K1229">
            <v>-2383.96</v>
          </cell>
          <cell r="L1229" t="str">
            <v>THB</v>
          </cell>
          <cell r="M1229" t="str">
            <v>ประกันภัยสินค้านำเข้า INV.PSG 26</v>
          </cell>
        </row>
        <row r="1230">
          <cell r="A1230" t="str">
            <v>@01@</v>
          </cell>
          <cell r="B1230" t="str">
            <v>เบี้ยประกัน</v>
          </cell>
          <cell r="C1230" t="str">
            <v>208111/0012521</v>
          </cell>
          <cell r="D1230" t="str">
            <v>0830029670</v>
          </cell>
          <cell r="E1230" t="str">
            <v/>
          </cell>
          <cell r="F1230" t="str">
            <v>KR</v>
          </cell>
          <cell r="G1230" t="str">
            <v>31</v>
          </cell>
          <cell r="H1230" t="str">
            <v>V7</v>
          </cell>
          <cell r="I1230" t="str">
            <v>0934000737</v>
          </cell>
          <cell r="J1230">
            <v>39764</v>
          </cell>
          <cell r="K1230">
            <v>-538.21</v>
          </cell>
          <cell r="L1230" t="str">
            <v>THB</v>
          </cell>
          <cell r="M1230" t="str">
            <v>ประกันภัยสินค้านำเข้า INV.605</v>
          </cell>
        </row>
        <row r="1231">
          <cell r="A1231" t="str">
            <v>@01@</v>
          </cell>
          <cell r="B1231" t="str">
            <v>เบี้ยประกัน</v>
          </cell>
          <cell r="C1231" t="str">
            <v>208111/0012534</v>
          </cell>
          <cell r="D1231" t="str">
            <v>0830029669</v>
          </cell>
          <cell r="E1231" t="str">
            <v/>
          </cell>
          <cell r="F1231" t="str">
            <v>KR</v>
          </cell>
          <cell r="G1231" t="str">
            <v>31</v>
          </cell>
          <cell r="H1231" t="str">
            <v>V7</v>
          </cell>
          <cell r="I1231" t="str">
            <v>0934000737</v>
          </cell>
          <cell r="J1231">
            <v>39764</v>
          </cell>
          <cell r="K1231">
            <v>-11483.24</v>
          </cell>
          <cell r="L1231" t="str">
            <v>THB</v>
          </cell>
          <cell r="M1231" t="str">
            <v>ประกันภัยสินค้านำเข้า INV.096/SMB/X/08</v>
          </cell>
        </row>
        <row r="1232">
          <cell r="A1232" t="str">
            <v>@01@</v>
          </cell>
          <cell r="B1232" t="str">
            <v>เบี้ยประกัน</v>
          </cell>
          <cell r="C1232" t="str">
            <v>208111/0012551</v>
          </cell>
          <cell r="D1232" t="str">
            <v>0830029668</v>
          </cell>
          <cell r="E1232" t="str">
            <v/>
          </cell>
          <cell r="F1232" t="str">
            <v>KR</v>
          </cell>
          <cell r="G1232" t="str">
            <v>31</v>
          </cell>
          <cell r="H1232" t="str">
            <v>V7</v>
          </cell>
          <cell r="I1232" t="str">
            <v>0934000737</v>
          </cell>
          <cell r="J1232">
            <v>39764</v>
          </cell>
          <cell r="K1232">
            <v>-538.21</v>
          </cell>
          <cell r="L1232" t="str">
            <v>THB</v>
          </cell>
          <cell r="M1232" t="str">
            <v>ประกันภัยสินค้านำเข้า INV.0690/08</v>
          </cell>
        </row>
        <row r="1233">
          <cell r="A1233" t="str">
            <v>@01@</v>
          </cell>
          <cell r="B1233" t="str">
            <v>เบี้ยประกัน</v>
          </cell>
          <cell r="C1233" t="str">
            <v>208111/0012707</v>
          </cell>
          <cell r="D1233" t="str">
            <v>0830029667</v>
          </cell>
          <cell r="E1233" t="str">
            <v/>
          </cell>
          <cell r="F1233" t="str">
            <v>KR</v>
          </cell>
          <cell r="G1233" t="str">
            <v>31</v>
          </cell>
          <cell r="H1233" t="str">
            <v>V7</v>
          </cell>
          <cell r="I1233" t="str">
            <v>0934000737</v>
          </cell>
          <cell r="J1233">
            <v>39764</v>
          </cell>
          <cell r="K1233">
            <v>-3233.54</v>
          </cell>
          <cell r="L1233" t="str">
            <v>THB</v>
          </cell>
          <cell r="M1233" t="str">
            <v>ประกันภัยสินค้านำเข้า INV.PSG 21</v>
          </cell>
        </row>
        <row r="1234">
          <cell r="A1234" t="str">
            <v>@01@</v>
          </cell>
          <cell r="B1234" t="str">
            <v>เบี้ยประกัน</v>
          </cell>
          <cell r="C1234" t="str">
            <v>208111/0012722</v>
          </cell>
          <cell r="D1234" t="str">
            <v>0830029666</v>
          </cell>
          <cell r="E1234" t="str">
            <v/>
          </cell>
          <cell r="F1234" t="str">
            <v>KR</v>
          </cell>
          <cell r="G1234" t="str">
            <v>31</v>
          </cell>
          <cell r="H1234" t="str">
            <v>V7</v>
          </cell>
          <cell r="I1234" t="str">
            <v>0934000737</v>
          </cell>
          <cell r="J1234">
            <v>39764</v>
          </cell>
          <cell r="K1234">
            <v>-5555.44</v>
          </cell>
          <cell r="L1234" t="str">
            <v>THB</v>
          </cell>
          <cell r="M1234" t="str">
            <v>ประกันภัยสินค้านำเข้า INV.PSG 22</v>
          </cell>
        </row>
        <row r="1235">
          <cell r="A1235" t="str">
            <v>@01@</v>
          </cell>
          <cell r="B1235" t="str">
            <v>เบี้ยประกัน</v>
          </cell>
          <cell r="C1235" t="str">
            <v>208111/0012745</v>
          </cell>
          <cell r="D1235" t="str">
            <v>0830029664</v>
          </cell>
          <cell r="E1235" t="str">
            <v/>
          </cell>
          <cell r="F1235" t="str">
            <v>KR</v>
          </cell>
          <cell r="G1235" t="str">
            <v>31</v>
          </cell>
          <cell r="H1235" t="str">
            <v>V7</v>
          </cell>
          <cell r="I1235" t="str">
            <v>0934000737</v>
          </cell>
          <cell r="J1235">
            <v>39764</v>
          </cell>
          <cell r="K1235">
            <v>-2237.37</v>
          </cell>
          <cell r="L1235" t="str">
            <v>THB</v>
          </cell>
          <cell r="M1235" t="str">
            <v>ประกันภัยสินค้านำเข้า INV.PSG 24</v>
          </cell>
        </row>
        <row r="1236">
          <cell r="A1236" t="str">
            <v>@01@</v>
          </cell>
          <cell r="B1236" t="str">
            <v>เบี้ยประกัน</v>
          </cell>
          <cell r="C1236" t="str">
            <v>208111/012735</v>
          </cell>
          <cell r="D1236" t="str">
            <v>0830029665</v>
          </cell>
          <cell r="E1236" t="str">
            <v/>
          </cell>
          <cell r="F1236" t="str">
            <v>KR</v>
          </cell>
          <cell r="G1236" t="str">
            <v>31</v>
          </cell>
          <cell r="H1236" t="str">
            <v>V7</v>
          </cell>
          <cell r="I1236" t="str">
            <v>0934000737</v>
          </cell>
          <cell r="J1236">
            <v>39764</v>
          </cell>
          <cell r="K1236">
            <v>-1572.9</v>
          </cell>
          <cell r="L1236" t="str">
            <v>THB</v>
          </cell>
          <cell r="M1236" t="str">
            <v>ประกันภัยสินค้านำเข้า INV.PSG 23</v>
          </cell>
        </row>
        <row r="1237">
          <cell r="A1237" t="str">
            <v>@01@</v>
          </cell>
          <cell r="B1237" t="str">
            <v>เบี้ยประกัน</v>
          </cell>
          <cell r="C1237" t="str">
            <v>208111/0013435</v>
          </cell>
          <cell r="D1237" t="str">
            <v>0830029677</v>
          </cell>
          <cell r="E1237" t="str">
            <v/>
          </cell>
          <cell r="F1237" t="str">
            <v>KR</v>
          </cell>
          <cell r="G1237" t="str">
            <v>31</v>
          </cell>
          <cell r="H1237" t="str">
            <v>V7</v>
          </cell>
          <cell r="I1237" t="str">
            <v>0934000737</v>
          </cell>
          <cell r="J1237">
            <v>39765</v>
          </cell>
          <cell r="K1237">
            <v>-589.57000000000005</v>
          </cell>
          <cell r="L1237" t="str">
            <v>THB</v>
          </cell>
          <cell r="M1237" t="str">
            <v>ประกันภัยสินค้านำเข้า INV.MANSU-081104</v>
          </cell>
        </row>
        <row r="1238">
          <cell r="A1238" t="str">
            <v>@01@</v>
          </cell>
          <cell r="B1238" t="str">
            <v>เบี้ยประกัน</v>
          </cell>
          <cell r="C1238" t="str">
            <v>208111/0013443</v>
          </cell>
          <cell r="D1238" t="str">
            <v>0830029676</v>
          </cell>
          <cell r="E1238" t="str">
            <v/>
          </cell>
          <cell r="F1238" t="str">
            <v>KR</v>
          </cell>
          <cell r="G1238" t="str">
            <v>31</v>
          </cell>
          <cell r="H1238" t="str">
            <v>V7</v>
          </cell>
          <cell r="I1238" t="str">
            <v>0934000737</v>
          </cell>
          <cell r="J1238">
            <v>39765</v>
          </cell>
          <cell r="K1238">
            <v>-538.21</v>
          </cell>
          <cell r="L1238" t="str">
            <v>THB</v>
          </cell>
          <cell r="M1238" t="str">
            <v>ประกันภัยสินค้านำเข้า INV.116/08-09</v>
          </cell>
        </row>
        <row r="1239">
          <cell r="A1239" t="str">
            <v>@01@</v>
          </cell>
          <cell r="B1239" t="str">
            <v>เบี้ยประกัน</v>
          </cell>
          <cell r="C1239" t="str">
            <v>208111/0013459</v>
          </cell>
          <cell r="D1239" t="str">
            <v>0830029675</v>
          </cell>
          <cell r="E1239" t="str">
            <v/>
          </cell>
          <cell r="F1239" t="str">
            <v>KR</v>
          </cell>
          <cell r="G1239" t="str">
            <v>31</v>
          </cell>
          <cell r="H1239" t="str">
            <v>V7</v>
          </cell>
          <cell r="I1239" t="str">
            <v>0934000737</v>
          </cell>
          <cell r="J1239">
            <v>39765</v>
          </cell>
          <cell r="K1239">
            <v>-538.21</v>
          </cell>
          <cell r="L1239" t="str">
            <v>THB</v>
          </cell>
          <cell r="M1239" t="str">
            <v>ประกันภัยสินค้านำเข้า INV.BOT/049</v>
          </cell>
        </row>
        <row r="1240">
          <cell r="A1240" t="str">
            <v>@01@</v>
          </cell>
          <cell r="B1240" t="str">
            <v>เบี้ยประกัน</v>
          </cell>
          <cell r="C1240" t="str">
            <v>208111/0013470</v>
          </cell>
          <cell r="D1240" t="str">
            <v>0830029674</v>
          </cell>
          <cell r="E1240" t="str">
            <v/>
          </cell>
          <cell r="F1240" t="str">
            <v>KR</v>
          </cell>
          <cell r="G1240" t="str">
            <v>31</v>
          </cell>
          <cell r="H1240" t="str">
            <v>V7</v>
          </cell>
          <cell r="I1240" t="str">
            <v>0934000737</v>
          </cell>
          <cell r="J1240">
            <v>39765</v>
          </cell>
          <cell r="K1240">
            <v>-2582.98</v>
          </cell>
          <cell r="L1240" t="str">
            <v>THB</v>
          </cell>
          <cell r="M1240" t="str">
            <v>ประกันภัยสินค้านำเข้า INV.TP200883</v>
          </cell>
        </row>
        <row r="1241">
          <cell r="A1241" t="str">
            <v>@01@</v>
          </cell>
          <cell r="B1241" t="str">
            <v>เบี้ยประกัน</v>
          </cell>
          <cell r="C1241" t="str">
            <v>208111/0013485</v>
          </cell>
          <cell r="D1241" t="str">
            <v>0830029673</v>
          </cell>
          <cell r="E1241" t="str">
            <v/>
          </cell>
          <cell r="F1241" t="str">
            <v>KR</v>
          </cell>
          <cell r="G1241" t="str">
            <v>31</v>
          </cell>
          <cell r="H1241" t="str">
            <v>V7</v>
          </cell>
          <cell r="I1241" t="str">
            <v>0934000737</v>
          </cell>
          <cell r="J1241">
            <v>39765</v>
          </cell>
          <cell r="K1241">
            <v>-1598.58</v>
          </cell>
          <cell r="L1241" t="str">
            <v>THB</v>
          </cell>
          <cell r="M1241" t="str">
            <v>ประกันภัยสินค้านำเข้า INV.TP200884</v>
          </cell>
        </row>
        <row r="1242">
          <cell r="A1242" t="str">
            <v>@01@</v>
          </cell>
          <cell r="B1242" t="str">
            <v>เบี้ยประกัน</v>
          </cell>
          <cell r="C1242" t="str">
            <v>208111/0013490</v>
          </cell>
          <cell r="D1242" t="str">
            <v>0830029672</v>
          </cell>
          <cell r="E1242" t="str">
            <v/>
          </cell>
          <cell r="F1242" t="str">
            <v>KR</v>
          </cell>
          <cell r="G1242" t="str">
            <v>31</v>
          </cell>
          <cell r="H1242" t="str">
            <v>V7</v>
          </cell>
          <cell r="I1242" t="str">
            <v>0934000737</v>
          </cell>
          <cell r="J1242">
            <v>39765</v>
          </cell>
          <cell r="K1242">
            <v>-538.21</v>
          </cell>
          <cell r="L1242" t="str">
            <v>THB</v>
          </cell>
          <cell r="M1242" t="str">
            <v>ประกันภัยสินค้านำเข้า INV.TP200885</v>
          </cell>
        </row>
        <row r="1243">
          <cell r="A1243" t="str">
            <v>@01@</v>
          </cell>
          <cell r="B1243" t="str">
            <v>เบี้ยประกัน</v>
          </cell>
          <cell r="C1243" t="str">
            <v>208111/0013494</v>
          </cell>
          <cell r="D1243" t="str">
            <v>0830029671</v>
          </cell>
          <cell r="E1243" t="str">
            <v/>
          </cell>
          <cell r="F1243" t="str">
            <v>KR</v>
          </cell>
          <cell r="G1243" t="str">
            <v>31</v>
          </cell>
          <cell r="H1243" t="str">
            <v>V7</v>
          </cell>
          <cell r="I1243" t="str">
            <v>0934000737</v>
          </cell>
          <cell r="J1243">
            <v>39765</v>
          </cell>
          <cell r="K1243">
            <v>-538.21</v>
          </cell>
          <cell r="L1243" t="str">
            <v>THB</v>
          </cell>
          <cell r="M1243" t="str">
            <v>ประกันภัยสินค้านำเข้า INV.TP200886</v>
          </cell>
        </row>
        <row r="1244">
          <cell r="A1244" t="str">
            <v>@01@</v>
          </cell>
          <cell r="B1244" t="str">
            <v>เบี้ยประกัน</v>
          </cell>
          <cell r="C1244" t="str">
            <v>208111/0014315</v>
          </cell>
          <cell r="D1244" t="str">
            <v>0830030457</v>
          </cell>
          <cell r="E1244" t="str">
            <v/>
          </cell>
          <cell r="F1244" t="str">
            <v>KR</v>
          </cell>
          <cell r="G1244" t="str">
            <v>31</v>
          </cell>
          <cell r="H1244" t="str">
            <v/>
          </cell>
          <cell r="I1244" t="str">
            <v>0934001073</v>
          </cell>
          <cell r="J1244">
            <v>39766</v>
          </cell>
          <cell r="K1244">
            <v>-1707</v>
          </cell>
          <cell r="L1244" t="str">
            <v>THB</v>
          </cell>
          <cell r="M1244" t="str">
            <v>ประกันภัยสินค้าส่งออก SELLES 13/11/08</v>
          </cell>
        </row>
        <row r="1245">
          <cell r="A1245" t="str">
            <v>@01@</v>
          </cell>
          <cell r="B1245" t="str">
            <v>เบี้ยประกัน</v>
          </cell>
          <cell r="C1245" t="str">
            <v>208111/0015069</v>
          </cell>
          <cell r="D1245" t="str">
            <v>0830030458</v>
          </cell>
          <cell r="E1245" t="str">
            <v/>
          </cell>
          <cell r="F1245" t="str">
            <v>KR</v>
          </cell>
          <cell r="G1245" t="str">
            <v>31</v>
          </cell>
          <cell r="H1245" t="str">
            <v/>
          </cell>
          <cell r="I1245" t="str">
            <v>0934001073</v>
          </cell>
          <cell r="J1245">
            <v>39769</v>
          </cell>
          <cell r="K1245">
            <v>-8390</v>
          </cell>
          <cell r="L1245" t="str">
            <v>THB</v>
          </cell>
          <cell r="M1245" t="str">
            <v>ประกันภัยสินค้าส่งออก SELLES 14/11/08</v>
          </cell>
        </row>
        <row r="1246">
          <cell r="A1246" t="str">
            <v>@01@</v>
          </cell>
          <cell r="B1246" t="str">
            <v>เบี้ยประกัน</v>
          </cell>
          <cell r="C1246" t="str">
            <v>208111/0016037</v>
          </cell>
          <cell r="D1246" t="str">
            <v>0830030459</v>
          </cell>
          <cell r="E1246" t="str">
            <v/>
          </cell>
          <cell r="F1246" t="str">
            <v>KR</v>
          </cell>
          <cell r="G1246" t="str">
            <v>31</v>
          </cell>
          <cell r="H1246" t="str">
            <v/>
          </cell>
          <cell r="I1246" t="str">
            <v>0934001073</v>
          </cell>
          <cell r="J1246">
            <v>39770</v>
          </cell>
          <cell r="K1246">
            <v>-5940</v>
          </cell>
          <cell r="L1246" t="str">
            <v>THB</v>
          </cell>
          <cell r="M1246" t="str">
            <v>ประกันภัยสินค้าส่งออก SELLES 17/11/08</v>
          </cell>
        </row>
        <row r="1247">
          <cell r="A1247" t="str">
            <v>@01@</v>
          </cell>
          <cell r="B1247" t="str">
            <v>เบี้ยประกัน</v>
          </cell>
          <cell r="C1247" t="str">
            <v>208111/0022047</v>
          </cell>
          <cell r="D1247" t="str">
            <v>0830031985</v>
          </cell>
          <cell r="E1247" t="str">
            <v/>
          </cell>
          <cell r="F1247" t="str">
            <v>KR</v>
          </cell>
          <cell r="G1247" t="str">
            <v>31</v>
          </cell>
          <cell r="H1247" t="str">
            <v>V7</v>
          </cell>
          <cell r="I1247" t="str">
            <v>0934001073</v>
          </cell>
          <cell r="J1247">
            <v>39779</v>
          </cell>
          <cell r="K1247">
            <v>-4957.3100000000004</v>
          </cell>
          <cell r="L1247" t="str">
            <v>THB</v>
          </cell>
          <cell r="M1247" t="str">
            <v>ประกันภัยสินคัานำเข้า INV.9008BY0106</v>
          </cell>
        </row>
        <row r="1248">
          <cell r="A1248" t="str">
            <v>@01@</v>
          </cell>
          <cell r="B1248" t="str">
            <v>เบี้ยประกัน</v>
          </cell>
          <cell r="C1248" t="str">
            <v>208111/0022233</v>
          </cell>
          <cell r="D1248" t="str">
            <v>0830031986</v>
          </cell>
          <cell r="E1248" t="str">
            <v/>
          </cell>
          <cell r="F1248" t="str">
            <v>KR</v>
          </cell>
          <cell r="G1248" t="str">
            <v>31</v>
          </cell>
          <cell r="H1248" t="str">
            <v>V7</v>
          </cell>
          <cell r="I1248" t="str">
            <v>0934001073</v>
          </cell>
          <cell r="J1248">
            <v>39780</v>
          </cell>
          <cell r="K1248">
            <v>-3910.85</v>
          </cell>
          <cell r="L1248" t="str">
            <v>THB</v>
          </cell>
          <cell r="M1248" t="str">
            <v>ประกันภัยสินคัานำเข้า INV.D8B-912-0</v>
          </cell>
        </row>
        <row r="1249">
          <cell r="A1249" t="str">
            <v>@01@</v>
          </cell>
          <cell r="B1249" t="str">
            <v>เบี้ยประกัน</v>
          </cell>
          <cell r="C1249" t="str">
            <v>208111/0022250</v>
          </cell>
          <cell r="D1249" t="str">
            <v>0830031987</v>
          </cell>
          <cell r="E1249" t="str">
            <v/>
          </cell>
          <cell r="F1249" t="str">
            <v>KR</v>
          </cell>
          <cell r="G1249" t="str">
            <v>31</v>
          </cell>
          <cell r="H1249" t="str">
            <v>V7</v>
          </cell>
          <cell r="I1249" t="str">
            <v>0934001073</v>
          </cell>
          <cell r="J1249">
            <v>39780</v>
          </cell>
          <cell r="K1249">
            <v>-538.21</v>
          </cell>
          <cell r="L1249" t="str">
            <v>THB</v>
          </cell>
          <cell r="M1249" t="str">
            <v>ประกันภัยสินคัานำเข้า INV.QF/98/2008-09</v>
          </cell>
        </row>
        <row r="1250">
          <cell r="A1250" t="str">
            <v>@01@</v>
          </cell>
          <cell r="B1250" t="str">
            <v>เบี้ยประกัน</v>
          </cell>
          <cell r="C1250" t="str">
            <v>208111/0022325</v>
          </cell>
          <cell r="D1250" t="str">
            <v>0830031988</v>
          </cell>
          <cell r="E1250" t="str">
            <v/>
          </cell>
          <cell r="F1250" t="str">
            <v>KR</v>
          </cell>
          <cell r="G1250" t="str">
            <v>31</v>
          </cell>
          <cell r="H1250" t="str">
            <v>V7</v>
          </cell>
          <cell r="I1250" t="str">
            <v>0934001073</v>
          </cell>
          <cell r="J1250">
            <v>39780</v>
          </cell>
          <cell r="K1250">
            <v>-538.21</v>
          </cell>
          <cell r="L1250" t="str">
            <v>THB</v>
          </cell>
          <cell r="M1250" t="str">
            <v>ประกันภัยสินคัานำเข้า INV.QF/98A/2008/09</v>
          </cell>
        </row>
        <row r="1251">
          <cell r="A1251" t="str">
            <v>@01@</v>
          </cell>
          <cell r="B1251" t="str">
            <v>เบี้ยประกัน</v>
          </cell>
          <cell r="C1251" t="str">
            <v>208111/0022336</v>
          </cell>
          <cell r="D1251" t="str">
            <v>0830031989</v>
          </cell>
          <cell r="E1251" t="str">
            <v/>
          </cell>
          <cell r="F1251" t="str">
            <v>KR</v>
          </cell>
          <cell r="G1251" t="str">
            <v>31</v>
          </cell>
          <cell r="H1251" t="str">
            <v>V7</v>
          </cell>
          <cell r="I1251" t="str">
            <v>0934001073</v>
          </cell>
          <cell r="J1251">
            <v>39780</v>
          </cell>
          <cell r="K1251">
            <v>-538.21</v>
          </cell>
          <cell r="L1251" t="str">
            <v>THB</v>
          </cell>
          <cell r="M1251" t="str">
            <v>ประกันภัยสินคัานำเข้า INV.QF/102/2008-09</v>
          </cell>
        </row>
        <row r="1252">
          <cell r="A1252" t="str">
            <v>@01@</v>
          </cell>
          <cell r="B1252" t="str">
            <v>เบี้ยประกัน</v>
          </cell>
          <cell r="C1252" t="str">
            <v>208111/0022380</v>
          </cell>
          <cell r="D1252" t="str">
            <v>0830031990</v>
          </cell>
          <cell r="E1252" t="str">
            <v/>
          </cell>
          <cell r="F1252" t="str">
            <v>KR</v>
          </cell>
          <cell r="G1252" t="str">
            <v>31</v>
          </cell>
          <cell r="H1252" t="str">
            <v>V7</v>
          </cell>
          <cell r="I1252" t="str">
            <v>0934001073</v>
          </cell>
          <cell r="J1252">
            <v>39780</v>
          </cell>
          <cell r="K1252">
            <v>-2932.87</v>
          </cell>
          <cell r="L1252" t="str">
            <v>THB</v>
          </cell>
          <cell r="M1252" t="str">
            <v>ประกันภัยสินคัานำเข้า INV.3964</v>
          </cell>
        </row>
        <row r="1253">
          <cell r="A1253" t="str">
            <v>@01@</v>
          </cell>
          <cell r="B1253" t="str">
            <v>เบี้ยประกัน</v>
          </cell>
          <cell r="C1253" t="str">
            <v>208111/0022392</v>
          </cell>
          <cell r="D1253" t="str">
            <v>0830031991</v>
          </cell>
          <cell r="E1253" t="str">
            <v/>
          </cell>
          <cell r="F1253" t="str">
            <v>KR</v>
          </cell>
          <cell r="G1253" t="str">
            <v>31</v>
          </cell>
          <cell r="H1253" t="str">
            <v>V7</v>
          </cell>
          <cell r="I1253" t="str">
            <v>0934001073</v>
          </cell>
          <cell r="J1253">
            <v>39780</v>
          </cell>
          <cell r="K1253">
            <v>-7730.75</v>
          </cell>
          <cell r="L1253" t="str">
            <v>THB</v>
          </cell>
          <cell r="M1253" t="str">
            <v>ประกันภัยสินคัานำเข้า INV.024/IS/INV/XI/08</v>
          </cell>
        </row>
        <row r="1254">
          <cell r="A1254" t="str">
            <v>@01@</v>
          </cell>
          <cell r="B1254" t="str">
            <v>เบี้ยประกัน</v>
          </cell>
          <cell r="C1254" t="str">
            <v>208111/0022399</v>
          </cell>
          <cell r="D1254" t="str">
            <v>0830031992</v>
          </cell>
          <cell r="E1254" t="str">
            <v/>
          </cell>
          <cell r="F1254" t="str">
            <v>KR</v>
          </cell>
          <cell r="G1254" t="str">
            <v>31</v>
          </cell>
          <cell r="H1254" t="str">
            <v>V7</v>
          </cell>
          <cell r="I1254" t="str">
            <v>0934001073</v>
          </cell>
          <cell r="J1254">
            <v>39780</v>
          </cell>
          <cell r="K1254">
            <v>-5428.11</v>
          </cell>
          <cell r="L1254" t="str">
            <v>THB</v>
          </cell>
          <cell r="M1254" t="str">
            <v>ประกันภัยสินคัานำเข้า INV.104/SMMB/EX/XI/08</v>
          </cell>
        </row>
        <row r="1255">
          <cell r="A1255" t="str">
            <v>@01@</v>
          </cell>
          <cell r="B1255" t="str">
            <v>เบี้ยประกัน</v>
          </cell>
          <cell r="C1255" t="str">
            <v>208121/0006338</v>
          </cell>
          <cell r="D1255" t="str">
            <v>0830031984</v>
          </cell>
          <cell r="E1255" t="str">
            <v/>
          </cell>
          <cell r="F1255" t="str">
            <v>KR</v>
          </cell>
          <cell r="G1255" t="str">
            <v>31</v>
          </cell>
          <cell r="H1255" t="str">
            <v>V7</v>
          </cell>
          <cell r="I1255" t="str">
            <v>0934001407</v>
          </cell>
          <cell r="J1255">
            <v>39783</v>
          </cell>
          <cell r="K1255">
            <v>-8388.7999999999993</v>
          </cell>
          <cell r="L1255" t="str">
            <v>THB</v>
          </cell>
          <cell r="M1255" t="str">
            <v>ประกันภัยสินคัานำเข้า INV.HD081012</v>
          </cell>
        </row>
        <row r="1256">
          <cell r="A1256" t="str">
            <v>@01@</v>
          </cell>
          <cell r="B1256" t="str">
            <v>เบี้ยประกัน</v>
          </cell>
          <cell r="C1256" t="str">
            <v>208121/0006945</v>
          </cell>
          <cell r="D1256" t="str">
            <v>0830031981</v>
          </cell>
          <cell r="E1256" t="str">
            <v/>
          </cell>
          <cell r="F1256" t="str">
            <v>KR</v>
          </cell>
          <cell r="G1256" t="str">
            <v>31</v>
          </cell>
          <cell r="H1256" t="str">
            <v>V7</v>
          </cell>
          <cell r="I1256" t="str">
            <v>0934001407</v>
          </cell>
          <cell r="J1256">
            <v>39784</v>
          </cell>
          <cell r="K1256">
            <v>-4051.02</v>
          </cell>
          <cell r="L1256" t="str">
            <v>THB</v>
          </cell>
          <cell r="M1256" t="str">
            <v>ประกันภัยสินคัานำเข้า INV.IOF/PT/2008160/P</v>
          </cell>
        </row>
        <row r="1257">
          <cell r="A1257" t="str">
            <v>@01@</v>
          </cell>
          <cell r="B1257" t="str">
            <v>เบี้ยประกัน</v>
          </cell>
          <cell r="C1257" t="str">
            <v>208121/0006960</v>
          </cell>
          <cell r="D1257" t="str">
            <v>0830031980</v>
          </cell>
          <cell r="E1257" t="str">
            <v/>
          </cell>
          <cell r="F1257" t="str">
            <v>KR</v>
          </cell>
          <cell r="G1257" t="str">
            <v>31</v>
          </cell>
          <cell r="H1257" t="str">
            <v>V7</v>
          </cell>
          <cell r="I1257" t="str">
            <v>0934001407</v>
          </cell>
          <cell r="J1257">
            <v>39784</v>
          </cell>
          <cell r="K1257">
            <v>-2521.9899999999998</v>
          </cell>
          <cell r="L1257" t="str">
            <v>THB</v>
          </cell>
          <cell r="M1257" t="str">
            <v>ประกันภัยสินคัานำเข้า INV.IOF/PT/2008161/P</v>
          </cell>
        </row>
        <row r="1258">
          <cell r="A1258" t="str">
            <v>@01@</v>
          </cell>
          <cell r="B1258" t="str">
            <v>เบี้ยประกัน</v>
          </cell>
          <cell r="C1258" t="str">
            <v>208121/0007100</v>
          </cell>
          <cell r="D1258" t="str">
            <v>0830031979</v>
          </cell>
          <cell r="E1258" t="str">
            <v/>
          </cell>
          <cell r="F1258" t="str">
            <v>KR</v>
          </cell>
          <cell r="G1258" t="str">
            <v>31</v>
          </cell>
          <cell r="H1258" t="str">
            <v>V7</v>
          </cell>
          <cell r="I1258" t="str">
            <v>0934001407</v>
          </cell>
          <cell r="J1258">
            <v>39784</v>
          </cell>
          <cell r="K1258">
            <v>-867.77</v>
          </cell>
          <cell r="L1258" t="str">
            <v>THB</v>
          </cell>
          <cell r="M1258" t="str">
            <v>ประกันภัยสินคัานำเข้า INV.IOF/PT/2008162/P</v>
          </cell>
        </row>
        <row r="1259">
          <cell r="A1259" t="str">
            <v>@01@</v>
          </cell>
          <cell r="B1259" t="str">
            <v>เบี้ยประกัน</v>
          </cell>
          <cell r="C1259" t="str">
            <v>208121/0007115</v>
          </cell>
          <cell r="D1259" t="str">
            <v>0830031978</v>
          </cell>
          <cell r="E1259" t="str">
            <v/>
          </cell>
          <cell r="F1259" t="str">
            <v>KR</v>
          </cell>
          <cell r="G1259" t="str">
            <v>31</v>
          </cell>
          <cell r="H1259" t="str">
            <v>V7</v>
          </cell>
          <cell r="I1259" t="str">
            <v>0934001407</v>
          </cell>
          <cell r="J1259">
            <v>39784</v>
          </cell>
          <cell r="K1259">
            <v>-4596.72</v>
          </cell>
          <cell r="L1259" t="str">
            <v>THB</v>
          </cell>
          <cell r="M1259" t="str">
            <v>ประกันภัยสินคัานำเข้า INV.IOF/PT/2008164/P</v>
          </cell>
        </row>
        <row r="1260">
          <cell r="A1260" t="str">
            <v>@01@</v>
          </cell>
          <cell r="B1260" t="str">
            <v>เบี้ยประกัน</v>
          </cell>
          <cell r="C1260" t="str">
            <v>208121/0007130</v>
          </cell>
          <cell r="D1260" t="str">
            <v>0830034431</v>
          </cell>
          <cell r="E1260" t="str">
            <v/>
          </cell>
          <cell r="F1260" t="str">
            <v>KR</v>
          </cell>
          <cell r="G1260" t="str">
            <v>31</v>
          </cell>
          <cell r="H1260" t="str">
            <v>V7</v>
          </cell>
          <cell r="I1260" t="str">
            <v>0934001407</v>
          </cell>
          <cell r="J1260">
            <v>39784</v>
          </cell>
          <cell r="K1260">
            <v>-4250.04</v>
          </cell>
          <cell r="L1260" t="str">
            <v>THB</v>
          </cell>
          <cell r="M1260" t="str">
            <v>ประกันภัยสินคัานำเข้า INV.IOF/PT/2008163/P</v>
          </cell>
        </row>
        <row r="1261">
          <cell r="A1261" t="str">
            <v>@01@</v>
          </cell>
          <cell r="B1261" t="str">
            <v>เบี้ยประกัน</v>
          </cell>
          <cell r="C1261" t="str">
            <v>208121/0007145</v>
          </cell>
          <cell r="D1261" t="str">
            <v>0830031974</v>
          </cell>
          <cell r="E1261" t="str">
            <v/>
          </cell>
          <cell r="F1261" t="str">
            <v>KR</v>
          </cell>
          <cell r="G1261" t="str">
            <v>31</v>
          </cell>
          <cell r="H1261" t="str">
            <v>V7</v>
          </cell>
          <cell r="I1261" t="str">
            <v>0934001407</v>
          </cell>
          <cell r="J1261">
            <v>39784</v>
          </cell>
          <cell r="K1261">
            <v>-5504.08</v>
          </cell>
          <cell r="L1261" t="str">
            <v>THB</v>
          </cell>
          <cell r="M1261" t="str">
            <v>ประกันภัยสินคัานำเข้า INV.IOF/PT/2008165/P</v>
          </cell>
        </row>
        <row r="1262">
          <cell r="A1262" t="str">
            <v>@01@</v>
          </cell>
          <cell r="B1262" t="str">
            <v>เบี้ยประกัน</v>
          </cell>
          <cell r="C1262" t="str">
            <v>208121/0007601</v>
          </cell>
          <cell r="D1262" t="str">
            <v>0830031973</v>
          </cell>
          <cell r="E1262" t="str">
            <v/>
          </cell>
          <cell r="F1262" t="str">
            <v>KR</v>
          </cell>
          <cell r="G1262" t="str">
            <v>31</v>
          </cell>
          <cell r="H1262" t="str">
            <v>V7</v>
          </cell>
          <cell r="I1262" t="str">
            <v>0934001407</v>
          </cell>
          <cell r="J1262">
            <v>39784</v>
          </cell>
          <cell r="K1262">
            <v>-3905.5</v>
          </cell>
          <cell r="L1262" t="str">
            <v>THB</v>
          </cell>
          <cell r="M1262" t="str">
            <v>ประกันภัยสินคัานำเข้า INV.PILCHARD PSG 29</v>
          </cell>
        </row>
        <row r="1263">
          <cell r="A1263" t="str">
            <v>@01@</v>
          </cell>
          <cell r="B1263" t="str">
            <v>เบี้ยประกัน</v>
          </cell>
          <cell r="C1263" t="str">
            <v>208121/0007635</v>
          </cell>
          <cell r="D1263" t="str">
            <v>0830031971</v>
          </cell>
          <cell r="E1263" t="str">
            <v/>
          </cell>
          <cell r="F1263" t="str">
            <v>KR</v>
          </cell>
          <cell r="G1263" t="str">
            <v>31</v>
          </cell>
          <cell r="H1263" t="str">
            <v>V7</v>
          </cell>
          <cell r="I1263" t="str">
            <v>0934001407</v>
          </cell>
          <cell r="J1263">
            <v>39784</v>
          </cell>
          <cell r="K1263">
            <v>-1541.87</v>
          </cell>
          <cell r="L1263" t="str">
            <v>THB</v>
          </cell>
          <cell r="M1263" t="str">
            <v>ประกันภัยสินคัานำเข้า INV.PILCHARD PSG 27</v>
          </cell>
        </row>
        <row r="1264">
          <cell r="A1264" t="str">
            <v>@01@</v>
          </cell>
          <cell r="B1264" t="str">
            <v>เบี้ยประกัน</v>
          </cell>
          <cell r="C1264" t="str">
            <v>208121/0008196</v>
          </cell>
          <cell r="D1264" t="str">
            <v>0830031983</v>
          </cell>
          <cell r="E1264" t="str">
            <v/>
          </cell>
          <cell r="F1264" t="str">
            <v>KR</v>
          </cell>
          <cell r="G1264" t="str">
            <v>31</v>
          </cell>
          <cell r="H1264" t="str">
            <v>V7</v>
          </cell>
          <cell r="I1264" t="str">
            <v>0934001407</v>
          </cell>
          <cell r="J1264">
            <v>39785</v>
          </cell>
          <cell r="K1264">
            <v>-2571.21</v>
          </cell>
          <cell r="L1264" t="str">
            <v>THB</v>
          </cell>
          <cell r="M1264" t="str">
            <v>ประกันภัยสินคัานำเข้า INV.HD081108</v>
          </cell>
        </row>
        <row r="1265">
          <cell r="A1265" t="str">
            <v>@01@</v>
          </cell>
          <cell r="B1265" t="str">
            <v>เบี้ยประกัน</v>
          </cell>
          <cell r="C1265" t="str">
            <v>208121/0008203</v>
          </cell>
          <cell r="D1265" t="str">
            <v>0830031982</v>
          </cell>
          <cell r="E1265" t="str">
            <v/>
          </cell>
          <cell r="F1265" t="str">
            <v>KR</v>
          </cell>
          <cell r="G1265" t="str">
            <v>31</v>
          </cell>
          <cell r="H1265" t="str">
            <v>V7</v>
          </cell>
          <cell r="I1265" t="str">
            <v>0934001407</v>
          </cell>
          <cell r="J1265">
            <v>39785</v>
          </cell>
          <cell r="K1265">
            <v>-2015.88</v>
          </cell>
          <cell r="L1265" t="str">
            <v>THB</v>
          </cell>
          <cell r="M1265" t="str">
            <v>ประกันภัยสินคัานำเข้า INV.ROC08QL0353</v>
          </cell>
        </row>
        <row r="1266">
          <cell r="A1266" t="str">
            <v>@01@</v>
          </cell>
          <cell r="B1266" t="str">
            <v>เบี้ยประกัน</v>
          </cell>
          <cell r="C1266" t="str">
            <v>208121/0013435</v>
          </cell>
          <cell r="D1266" t="str">
            <v>0830034445</v>
          </cell>
          <cell r="E1266" t="str">
            <v/>
          </cell>
          <cell r="F1266" t="str">
            <v>KR</v>
          </cell>
          <cell r="G1266" t="str">
            <v>31</v>
          </cell>
          <cell r="H1266" t="str">
            <v/>
          </cell>
          <cell r="I1266" t="str">
            <v>0934001607</v>
          </cell>
          <cell r="J1266">
            <v>39794</v>
          </cell>
          <cell r="K1266">
            <v>-11872</v>
          </cell>
          <cell r="L1266" t="str">
            <v>THB</v>
          </cell>
          <cell r="M1266" t="str">
            <v>ประกันภัยสินค้าส่งออก INV.3086604827</v>
          </cell>
        </row>
        <row r="1267">
          <cell r="A1267" t="str">
            <v>@01@</v>
          </cell>
          <cell r="B1267" t="str">
            <v>เบี้ยประกัน</v>
          </cell>
          <cell r="C1267" t="str">
            <v>208121/0014242</v>
          </cell>
          <cell r="D1267" t="str">
            <v>0830034444</v>
          </cell>
          <cell r="E1267" t="str">
            <v/>
          </cell>
          <cell r="F1267" t="str">
            <v>KR</v>
          </cell>
          <cell r="G1267" t="str">
            <v>31</v>
          </cell>
          <cell r="H1267" t="str">
            <v/>
          </cell>
          <cell r="I1267" t="str">
            <v>0934002049</v>
          </cell>
          <cell r="J1267">
            <v>39797</v>
          </cell>
          <cell r="K1267">
            <v>-13690</v>
          </cell>
          <cell r="L1267" t="str">
            <v>THB</v>
          </cell>
          <cell r="M1267" t="str">
            <v>ประกันภัยสินค้าส่งออก INV.12/12/08</v>
          </cell>
        </row>
        <row r="1268">
          <cell r="A1268" t="str">
            <v>@01@</v>
          </cell>
          <cell r="B1268" t="str">
            <v>เบี้ยประกัน</v>
          </cell>
          <cell r="C1268" t="str">
            <v>208121/0014333</v>
          </cell>
          <cell r="D1268" t="str">
            <v>0830034438</v>
          </cell>
          <cell r="E1268" t="str">
            <v/>
          </cell>
          <cell r="F1268" t="str">
            <v>KR</v>
          </cell>
          <cell r="G1268" t="str">
            <v>31</v>
          </cell>
          <cell r="H1268" t="str">
            <v/>
          </cell>
          <cell r="I1268" t="str">
            <v>0934002346</v>
          </cell>
          <cell r="J1268">
            <v>39797</v>
          </cell>
          <cell r="K1268">
            <v>-518</v>
          </cell>
          <cell r="L1268" t="str">
            <v>THB</v>
          </cell>
          <cell r="M1268" t="str">
            <v>ประกันภัยสินค้าส่งออก INV.3086604848</v>
          </cell>
        </row>
        <row r="1269">
          <cell r="A1269" t="str">
            <v>@01@</v>
          </cell>
          <cell r="B1269" t="str">
            <v>เบี้ยประกัน</v>
          </cell>
          <cell r="C1269" t="str">
            <v>208121/0015308</v>
          </cell>
          <cell r="D1269" t="str">
            <v>0830034443</v>
          </cell>
          <cell r="E1269" t="str">
            <v/>
          </cell>
          <cell r="F1269" t="str">
            <v>KR</v>
          </cell>
          <cell r="G1269" t="str">
            <v>31</v>
          </cell>
          <cell r="H1269" t="str">
            <v/>
          </cell>
          <cell r="I1269" t="str">
            <v>0934002049</v>
          </cell>
          <cell r="J1269">
            <v>39798</v>
          </cell>
          <cell r="K1269">
            <v>-18154</v>
          </cell>
          <cell r="L1269" t="str">
            <v>THB</v>
          </cell>
          <cell r="M1269" t="str">
            <v>ประกันภัยสินค้าส่งออก INV.4691,4713,18,43,54,66</v>
          </cell>
        </row>
        <row r="1270">
          <cell r="A1270" t="str">
            <v>@01@</v>
          </cell>
          <cell r="B1270" t="str">
            <v>เบี้ยประกัน</v>
          </cell>
          <cell r="C1270" t="str">
            <v>208121/0015122</v>
          </cell>
          <cell r="D1270" t="str">
            <v>0830034439</v>
          </cell>
          <cell r="E1270" t="str">
            <v/>
          </cell>
          <cell r="F1270" t="str">
            <v>KR</v>
          </cell>
          <cell r="G1270" t="str">
            <v>31</v>
          </cell>
          <cell r="H1270" t="str">
            <v/>
          </cell>
          <cell r="I1270" t="str">
            <v>0934002346</v>
          </cell>
          <cell r="J1270">
            <v>39798</v>
          </cell>
          <cell r="K1270">
            <v>-1313</v>
          </cell>
          <cell r="L1270" t="str">
            <v>THB</v>
          </cell>
          <cell r="M1270" t="str">
            <v>ประกันภัยสินค้าส่งออก INV.3086604895</v>
          </cell>
        </row>
        <row r="1271">
          <cell r="A1271" t="str">
            <v>@01@</v>
          </cell>
          <cell r="B1271" t="str">
            <v>เบี้ยประกัน</v>
          </cell>
          <cell r="C1271" t="str">
            <v>208121/0016847</v>
          </cell>
          <cell r="D1271" t="str">
            <v>0830034765</v>
          </cell>
          <cell r="E1271" t="str">
            <v/>
          </cell>
          <cell r="F1271" t="str">
            <v>KR</v>
          </cell>
          <cell r="G1271" t="str">
            <v>31</v>
          </cell>
          <cell r="H1271" t="str">
            <v/>
          </cell>
          <cell r="I1271" t="str">
            <v>0934002049</v>
          </cell>
          <cell r="J1271">
            <v>39800</v>
          </cell>
          <cell r="K1271">
            <v>-2447</v>
          </cell>
          <cell r="L1271" t="str">
            <v>THB</v>
          </cell>
          <cell r="M1271" t="str">
            <v>ประกันภัยส่งออก INV.3086604873,3086604900</v>
          </cell>
        </row>
        <row r="1272">
          <cell r="A1272" t="str">
            <v>@01@</v>
          </cell>
          <cell r="B1272" t="str">
            <v>เบี้ยประกัน</v>
          </cell>
          <cell r="C1272" t="str">
            <v>208121/0016878</v>
          </cell>
          <cell r="D1272" t="str">
            <v>0830034437</v>
          </cell>
          <cell r="E1272" t="str">
            <v/>
          </cell>
          <cell r="F1272" t="str">
            <v>KR</v>
          </cell>
          <cell r="G1272" t="str">
            <v>31</v>
          </cell>
          <cell r="H1272" t="str">
            <v/>
          </cell>
          <cell r="I1272" t="str">
            <v>0934002346</v>
          </cell>
          <cell r="J1272">
            <v>39800</v>
          </cell>
          <cell r="K1272">
            <v>-2923</v>
          </cell>
          <cell r="L1272" t="str">
            <v>THB</v>
          </cell>
          <cell r="M1272" t="str">
            <v>ประกันภัยสินค้าส่งออก INV.3086604934</v>
          </cell>
        </row>
        <row r="1273">
          <cell r="A1273" t="str">
            <v>@01@</v>
          </cell>
          <cell r="B1273" t="str">
            <v>เบี้ยประกัน</v>
          </cell>
          <cell r="C1273" t="str">
            <v>208121/0018200</v>
          </cell>
          <cell r="D1273" t="str">
            <v>0830034447</v>
          </cell>
          <cell r="E1273" t="str">
            <v/>
          </cell>
          <cell r="F1273" t="str">
            <v>KR</v>
          </cell>
          <cell r="G1273" t="str">
            <v>31</v>
          </cell>
          <cell r="H1273" t="str">
            <v/>
          </cell>
          <cell r="I1273" t="str">
            <v>0934002346</v>
          </cell>
          <cell r="J1273">
            <v>39801</v>
          </cell>
          <cell r="K1273">
            <v>-7914</v>
          </cell>
          <cell r="L1273" t="str">
            <v>THB</v>
          </cell>
          <cell r="M1273" t="str">
            <v>ประกันภัยสินค้าส่งออก INV.4872,4942,4975,4977,4987</v>
          </cell>
        </row>
        <row r="1274">
          <cell r="A1274" t="str">
            <v>@01@</v>
          </cell>
          <cell r="B1274" t="str">
            <v>เบี้ยประกัน</v>
          </cell>
          <cell r="C1274" t="str">
            <v>208121/0018333</v>
          </cell>
          <cell r="D1274" t="str">
            <v>0830034436</v>
          </cell>
          <cell r="E1274" t="str">
            <v/>
          </cell>
          <cell r="F1274" t="str">
            <v>KR</v>
          </cell>
          <cell r="G1274" t="str">
            <v>31</v>
          </cell>
          <cell r="H1274" t="str">
            <v/>
          </cell>
          <cell r="I1274" t="str">
            <v>0934002346</v>
          </cell>
          <cell r="J1274">
            <v>39801</v>
          </cell>
          <cell r="K1274">
            <v>-1446</v>
          </cell>
          <cell r="L1274" t="str">
            <v>THB</v>
          </cell>
          <cell r="M1274" t="str">
            <v>ประกันภัยสินค้าส่งออก INV.3086604901</v>
          </cell>
        </row>
        <row r="1275">
          <cell r="A1275" t="str">
            <v>@01@</v>
          </cell>
          <cell r="B1275" t="str">
            <v>เบี้ยประกัน</v>
          </cell>
          <cell r="C1275" t="str">
            <v>208121/0018501</v>
          </cell>
          <cell r="D1275" t="str">
            <v>0830033530</v>
          </cell>
          <cell r="E1275" t="str">
            <v/>
          </cell>
          <cell r="F1275" t="str">
            <v>KR</v>
          </cell>
          <cell r="G1275" t="str">
            <v>31</v>
          </cell>
          <cell r="H1275" t="str">
            <v>V7</v>
          </cell>
          <cell r="I1275" t="str">
            <v>0934002346</v>
          </cell>
          <cell r="J1275">
            <v>39801</v>
          </cell>
          <cell r="K1275">
            <v>-3914.06</v>
          </cell>
          <cell r="L1275" t="str">
            <v>THB</v>
          </cell>
          <cell r="M1275" t="str">
            <v>ประกันภัยสินค้าRETURN INV.8ZEX001 AR821005429</v>
          </cell>
        </row>
        <row r="1276">
          <cell r="A1276" t="str">
            <v>@01@</v>
          </cell>
          <cell r="B1276" t="str">
            <v>เบี้ยประกัน</v>
          </cell>
          <cell r="C1276" t="str">
            <v>208121/0019083</v>
          </cell>
          <cell r="D1276" t="str">
            <v>0830034446</v>
          </cell>
          <cell r="E1276" t="str">
            <v/>
          </cell>
          <cell r="F1276" t="str">
            <v>KR</v>
          </cell>
          <cell r="G1276" t="str">
            <v>31</v>
          </cell>
          <cell r="H1276" t="str">
            <v/>
          </cell>
          <cell r="I1276" t="str">
            <v>0934002346</v>
          </cell>
          <cell r="J1276">
            <v>39804</v>
          </cell>
          <cell r="K1276">
            <v>-4123</v>
          </cell>
          <cell r="L1276" t="str">
            <v>THB</v>
          </cell>
          <cell r="M1276" t="str">
            <v>ประกันภัยสินค้าส่งออก INV.3086604919,4941,4978</v>
          </cell>
        </row>
        <row r="1277">
          <cell r="A1277" t="str">
            <v>@01@</v>
          </cell>
          <cell r="B1277" t="str">
            <v>เบี้ยประกัน</v>
          </cell>
          <cell r="C1277" t="str">
            <v>208121/0020362</v>
          </cell>
          <cell r="D1277" t="str">
            <v>0830034448</v>
          </cell>
          <cell r="E1277" t="str">
            <v/>
          </cell>
          <cell r="F1277" t="str">
            <v>KR</v>
          </cell>
          <cell r="G1277" t="str">
            <v>31</v>
          </cell>
          <cell r="H1277" t="str">
            <v/>
          </cell>
          <cell r="I1277" t="str">
            <v>0934002346</v>
          </cell>
          <cell r="J1277">
            <v>39805</v>
          </cell>
          <cell r="K1277">
            <v>-12975</v>
          </cell>
          <cell r="L1277" t="str">
            <v>THB</v>
          </cell>
          <cell r="M1277" t="str">
            <v>ประกันภัยสินค้าส่งออก INV.4926,85,89,90,5003,09,10</v>
          </cell>
        </row>
        <row r="1278">
          <cell r="A1278" t="str">
            <v>@01@</v>
          </cell>
          <cell r="B1278" t="str">
            <v>เบี้ยประกัน</v>
          </cell>
          <cell r="C1278" t="str">
            <v>208121/0021352</v>
          </cell>
          <cell r="D1278" t="str">
            <v>0830034764</v>
          </cell>
          <cell r="E1278" t="str">
            <v/>
          </cell>
          <cell r="F1278" t="str">
            <v>KR</v>
          </cell>
          <cell r="G1278" t="str">
            <v>31</v>
          </cell>
          <cell r="H1278" t="str">
            <v/>
          </cell>
          <cell r="I1278" t="str">
            <v>0934002346</v>
          </cell>
          <cell r="J1278">
            <v>39806</v>
          </cell>
          <cell r="K1278">
            <v>-16481</v>
          </cell>
          <cell r="L1278" t="str">
            <v>THB</v>
          </cell>
          <cell r="M1278" t="str">
            <v>ประกันภัยส่งออก INV.4921,4982,5012-16,5022-24</v>
          </cell>
        </row>
        <row r="1279">
          <cell r="A1279" t="str">
            <v>@01@</v>
          </cell>
          <cell r="B1279" t="str">
            <v>เบี้ยประกัน</v>
          </cell>
          <cell r="C1279" t="str">
            <v>208121/0022286</v>
          </cell>
          <cell r="D1279" t="str">
            <v>0830034441</v>
          </cell>
          <cell r="E1279" t="str">
            <v/>
          </cell>
          <cell r="F1279" t="str">
            <v>KR</v>
          </cell>
          <cell r="G1279" t="str">
            <v>31</v>
          </cell>
          <cell r="H1279" t="str">
            <v/>
          </cell>
          <cell r="I1279" t="str">
            <v>0934002346</v>
          </cell>
          <cell r="J1279">
            <v>39807</v>
          </cell>
          <cell r="K1279">
            <v>-3249</v>
          </cell>
          <cell r="L1279" t="str">
            <v>THB</v>
          </cell>
          <cell r="M1279" t="str">
            <v>ประกันภัยสินค้าส่งออก INV.3086604974,5070</v>
          </cell>
        </row>
        <row r="1280">
          <cell r="A1280" t="str">
            <v>@01@</v>
          </cell>
          <cell r="B1280" t="str">
            <v>เบี้ยประกัน</v>
          </cell>
          <cell r="C1280" t="str">
            <v>208121/0022351</v>
          </cell>
          <cell r="D1280" t="str">
            <v>0830034442</v>
          </cell>
          <cell r="E1280" t="str">
            <v/>
          </cell>
          <cell r="F1280" t="str">
            <v>KR</v>
          </cell>
          <cell r="G1280" t="str">
            <v>31</v>
          </cell>
          <cell r="H1280" t="str">
            <v/>
          </cell>
          <cell r="I1280" t="str">
            <v>0934002346</v>
          </cell>
          <cell r="J1280">
            <v>39807</v>
          </cell>
          <cell r="K1280">
            <v>-10833</v>
          </cell>
          <cell r="L1280" t="str">
            <v>THB</v>
          </cell>
          <cell r="M1280" t="str">
            <v>ประกันภัยสินค้าส่งออก INV.4836,4837,4851,56,60,87</v>
          </cell>
        </row>
        <row r="1281">
          <cell r="A1281" t="str">
            <v>@01@</v>
          </cell>
          <cell r="B1281" t="str">
            <v>เบี้ยประกัน</v>
          </cell>
          <cell r="C1281" t="str">
            <v>208121/022353</v>
          </cell>
          <cell r="D1281" t="str">
            <v>0830034440</v>
          </cell>
          <cell r="E1281" t="str">
            <v/>
          </cell>
          <cell r="F1281" t="str">
            <v>KR</v>
          </cell>
          <cell r="G1281" t="str">
            <v>31</v>
          </cell>
          <cell r="H1281" t="str">
            <v/>
          </cell>
          <cell r="I1281" t="str">
            <v>0934002346</v>
          </cell>
          <cell r="J1281">
            <v>39807</v>
          </cell>
          <cell r="K1281">
            <v>-257</v>
          </cell>
          <cell r="L1281" t="str">
            <v>THB</v>
          </cell>
          <cell r="M1281" t="str">
            <v>ประกันภัยสินค้าส่งออก INV.3086604896</v>
          </cell>
        </row>
        <row r="1282">
          <cell r="A1282" t="str">
            <v>@01@</v>
          </cell>
          <cell r="B1282" t="str">
            <v>เบี้ยประกัน</v>
          </cell>
          <cell r="C1282" t="str">
            <v>208121/0023225</v>
          </cell>
          <cell r="D1282" t="str">
            <v>0830034766</v>
          </cell>
          <cell r="E1282" t="str">
            <v/>
          </cell>
          <cell r="F1282" t="str">
            <v>KR</v>
          </cell>
          <cell r="G1282" t="str">
            <v>31</v>
          </cell>
          <cell r="H1282" t="str">
            <v/>
          </cell>
          <cell r="I1282" t="str">
            <v>0934002346</v>
          </cell>
          <cell r="J1282">
            <v>39808</v>
          </cell>
          <cell r="K1282">
            <v>-5814</v>
          </cell>
          <cell r="L1282" t="str">
            <v>THB</v>
          </cell>
          <cell r="M1282" t="str">
            <v>ประกันภัยส่งออก INV.3086604972,4973,4979,5021,5054</v>
          </cell>
        </row>
        <row r="1283">
          <cell r="A1283" t="str">
            <v>@01@</v>
          </cell>
          <cell r="B1283" t="str">
            <v>เบี้ยประกัน</v>
          </cell>
          <cell r="C1283" t="str">
            <v>208121/0024713</v>
          </cell>
          <cell r="D1283" t="str">
            <v>0830034763</v>
          </cell>
          <cell r="E1283" t="str">
            <v/>
          </cell>
          <cell r="F1283" t="str">
            <v>KR</v>
          </cell>
          <cell r="G1283" t="str">
            <v>31</v>
          </cell>
          <cell r="H1283" t="str">
            <v/>
          </cell>
          <cell r="I1283" t="str">
            <v>0934002515</v>
          </cell>
          <cell r="J1283">
            <v>39811</v>
          </cell>
          <cell r="K1283">
            <v>-2083</v>
          </cell>
          <cell r="L1283" t="str">
            <v>THB</v>
          </cell>
          <cell r="M1283" t="str">
            <v>ประกันภัยส่งออก INV.5127,5129</v>
          </cell>
        </row>
        <row r="1284">
          <cell r="A1284" t="str">
            <v>@01@</v>
          </cell>
          <cell r="B1284" t="str">
            <v>เบี้ยประกัน</v>
          </cell>
          <cell r="C1284" t="str">
            <v>208121/0024793</v>
          </cell>
          <cell r="D1284" t="str">
            <v>0830034767</v>
          </cell>
          <cell r="E1284" t="str">
            <v/>
          </cell>
          <cell r="F1284" t="str">
            <v>KR</v>
          </cell>
          <cell r="G1284" t="str">
            <v>31</v>
          </cell>
          <cell r="H1284" t="str">
            <v>D7</v>
          </cell>
          <cell r="I1284" t="str">
            <v>0934002515</v>
          </cell>
          <cell r="J1284">
            <v>39811</v>
          </cell>
          <cell r="K1284">
            <v>-3644.42</v>
          </cell>
          <cell r="L1284" t="str">
            <v>THB</v>
          </cell>
          <cell r="M1284" t="str">
            <v>ประกันภัยสินค้ากลับคืนINV.3086600435</v>
          </cell>
        </row>
        <row r="1285">
          <cell r="A1285" t="str">
            <v>@01@</v>
          </cell>
          <cell r="B1285" t="str">
            <v>เบี้ยประกัน</v>
          </cell>
          <cell r="C1285" t="str">
            <v>208121/0025736</v>
          </cell>
          <cell r="D1285" t="str">
            <v>0830034761</v>
          </cell>
          <cell r="E1285" t="str">
            <v/>
          </cell>
          <cell r="F1285" t="str">
            <v>KR</v>
          </cell>
          <cell r="G1285" t="str">
            <v>31</v>
          </cell>
          <cell r="H1285" t="str">
            <v/>
          </cell>
          <cell r="I1285" t="str">
            <v>0934002515</v>
          </cell>
          <cell r="J1285">
            <v>39812</v>
          </cell>
          <cell r="K1285">
            <v>-1369</v>
          </cell>
          <cell r="L1285" t="str">
            <v>THB</v>
          </cell>
          <cell r="M1285" t="str">
            <v>ประกันภัยส่งออก INV.3086605107</v>
          </cell>
        </row>
        <row r="1286">
          <cell r="A1286" t="str">
            <v>@01@</v>
          </cell>
          <cell r="B1286" t="str">
            <v>เบี้ยประกัน</v>
          </cell>
          <cell r="C1286" t="str">
            <v>208121/0025928</v>
          </cell>
          <cell r="D1286" t="str">
            <v>0830034762</v>
          </cell>
          <cell r="E1286" t="str">
            <v/>
          </cell>
          <cell r="F1286" t="str">
            <v>KR</v>
          </cell>
          <cell r="G1286" t="str">
            <v>31</v>
          </cell>
          <cell r="H1286" t="str">
            <v/>
          </cell>
          <cell r="I1286" t="str">
            <v>0934002515</v>
          </cell>
          <cell r="J1286">
            <v>39812</v>
          </cell>
          <cell r="K1286">
            <v>-3554</v>
          </cell>
          <cell r="L1286" t="str">
            <v>THB</v>
          </cell>
          <cell r="M1286" t="str">
            <v>ประกันภัยส่งออก INV.5019,5020,5079,5080,5109,5126</v>
          </cell>
        </row>
        <row r="1287">
          <cell r="A1287" t="str">
            <v>@01@</v>
          </cell>
          <cell r="B1287" t="str">
            <v>เบี้ยประกัน</v>
          </cell>
          <cell r="C1287" t="str">
            <v>208101/0015822</v>
          </cell>
          <cell r="D1287" t="str">
            <v>0830027752</v>
          </cell>
          <cell r="E1287" t="str">
            <v/>
          </cell>
          <cell r="F1287" t="str">
            <v>KR</v>
          </cell>
          <cell r="G1287" t="str">
            <v>31</v>
          </cell>
          <cell r="H1287" t="str">
            <v/>
          </cell>
          <cell r="I1287" t="str">
            <v>0934000305</v>
          </cell>
          <cell r="J1287">
            <v>39736</v>
          </cell>
          <cell r="K1287">
            <v>-1317</v>
          </cell>
          <cell r="L1287" t="str">
            <v>THB</v>
          </cell>
          <cell r="M1287" t="str">
            <v>ประกันสินค้า INV.3086603969</v>
          </cell>
        </row>
        <row r="1288">
          <cell r="A1288" t="str">
            <v>@01@</v>
          </cell>
          <cell r="B1288" t="str">
            <v>เบี้ยประกัน</v>
          </cell>
          <cell r="C1288" t="str">
            <v>208101/0015850</v>
          </cell>
          <cell r="D1288" t="str">
            <v>0830027753</v>
          </cell>
          <cell r="E1288" t="str">
            <v/>
          </cell>
          <cell r="F1288" t="str">
            <v>KR</v>
          </cell>
          <cell r="G1288" t="str">
            <v>31</v>
          </cell>
          <cell r="H1288" t="str">
            <v/>
          </cell>
          <cell r="I1288" t="str">
            <v>0934000305</v>
          </cell>
          <cell r="J1288">
            <v>39736</v>
          </cell>
          <cell r="K1288">
            <v>-503</v>
          </cell>
          <cell r="L1288" t="str">
            <v>THB</v>
          </cell>
          <cell r="M1288" t="str">
            <v>ประกันสินค้า INV.F0456/08</v>
          </cell>
        </row>
        <row r="1289">
          <cell r="A1289" t="str">
            <v>@01@</v>
          </cell>
          <cell r="B1289" t="str">
            <v>เบี้ยประกัน</v>
          </cell>
          <cell r="C1289" t="str">
            <v>0811-0505</v>
          </cell>
          <cell r="D1289" t="str">
            <v>0830034434</v>
          </cell>
          <cell r="E1289" t="str">
            <v/>
          </cell>
          <cell r="F1289" t="str">
            <v>KR</v>
          </cell>
          <cell r="G1289" t="str">
            <v>31</v>
          </cell>
          <cell r="H1289" t="str">
            <v/>
          </cell>
          <cell r="I1289" t="str">
            <v>0934001072</v>
          </cell>
          <cell r="J1289">
            <v>39780</v>
          </cell>
          <cell r="K1289">
            <v>-1985477.02</v>
          </cell>
          <cell r="L1289" t="str">
            <v>THB</v>
          </cell>
          <cell r="M1289" t="str">
            <v>เพิ่มหนี้ประกันภัยสิ่งแปลกปลอมปนเปื้อน</v>
          </cell>
        </row>
        <row r="1290">
          <cell r="B1290" t="str">
            <v>เบี้ยประกัน Total</v>
          </cell>
          <cell r="K1290">
            <v>-13901063.840000013</v>
          </cell>
        </row>
        <row r="1291">
          <cell r="A1291" t="str">
            <v>@01@</v>
          </cell>
          <cell r="B1291" t="str">
            <v>ประกัน</v>
          </cell>
          <cell r="C1291" t="str">
            <v>208121/0025535</v>
          </cell>
          <cell r="D1291" t="str">
            <v>0830034685</v>
          </cell>
          <cell r="E1291" t="str">
            <v/>
          </cell>
          <cell r="F1291" t="str">
            <v>KR</v>
          </cell>
          <cell r="G1291" t="str">
            <v>31</v>
          </cell>
          <cell r="H1291" t="str">
            <v/>
          </cell>
          <cell r="I1291" t="str">
            <v>0934003057</v>
          </cell>
          <cell r="J1291">
            <v>39812</v>
          </cell>
          <cell r="K1291">
            <v>-1610.35</v>
          </cell>
          <cell r="L1291" t="str">
            <v>THB</v>
          </cell>
          <cell r="M1291" t="str">
            <v>701123 ประกันภัยเครื่องจักรนำเข้า ISHDA THM62-053</v>
          </cell>
        </row>
        <row r="1292">
          <cell r="B1292" t="str">
            <v>ประกัน Total</v>
          </cell>
          <cell r="K1292">
            <v>-1610.35</v>
          </cell>
        </row>
        <row r="1293">
          <cell r="A1293" t="str">
            <v>@01@</v>
          </cell>
          <cell r="B1293" t="str">
            <v>ประกันภัย-พนักงาน</v>
          </cell>
          <cell r="C1293" t="str">
            <v>0812-0001</v>
          </cell>
          <cell r="D1293" t="str">
            <v>0830034683</v>
          </cell>
          <cell r="E1293" t="str">
            <v/>
          </cell>
          <cell r="F1293" t="str">
            <v>KR</v>
          </cell>
          <cell r="G1293" t="str">
            <v>31</v>
          </cell>
          <cell r="H1293" t="str">
            <v/>
          </cell>
          <cell r="I1293" t="str">
            <v>0933000261</v>
          </cell>
          <cell r="J1293">
            <v>39807</v>
          </cell>
          <cell r="K1293">
            <v>-1125000</v>
          </cell>
          <cell r="L1293" t="str">
            <v>THB</v>
          </cell>
          <cell r="M1293" t="str">
            <v>ประกันภัยกลุ่มชีวิตพนักงาน 01/12/08-30/11/09</v>
          </cell>
        </row>
        <row r="1294">
          <cell r="B1294" t="str">
            <v>ประกันภัย-พนักงาน Total</v>
          </cell>
          <cell r="K1294">
            <v>-1125000</v>
          </cell>
        </row>
        <row r="1295">
          <cell r="A1295" t="str">
            <v>@01@</v>
          </cell>
          <cell r="B1295" t="str">
            <v>ยาม</v>
          </cell>
          <cell r="C1295" t="str">
            <v>BF5111-00200</v>
          </cell>
          <cell r="D1295" t="str">
            <v>0830031171</v>
          </cell>
          <cell r="E1295" t="str">
            <v/>
          </cell>
          <cell r="F1295" t="str">
            <v>KR</v>
          </cell>
          <cell r="G1295" t="str">
            <v>31</v>
          </cell>
          <cell r="H1295" t="str">
            <v>D7</v>
          </cell>
          <cell r="I1295" t="str">
            <v>0934000047</v>
          </cell>
          <cell r="J1295">
            <v>39772</v>
          </cell>
          <cell r="K1295">
            <v>-27071</v>
          </cell>
          <cell r="L1295" t="str">
            <v>THB</v>
          </cell>
          <cell r="M1295" t="str">
            <v>ค่าบริการรักษาความปลอดภัย 10/51</v>
          </cell>
        </row>
        <row r="1296">
          <cell r="A1296" t="str">
            <v>@01@</v>
          </cell>
          <cell r="B1296" t="str">
            <v>ยาม</v>
          </cell>
          <cell r="C1296" t="str">
            <v>BF5111-00200</v>
          </cell>
          <cell r="D1296" t="str">
            <v>0830031172</v>
          </cell>
          <cell r="E1296" t="str">
            <v/>
          </cell>
          <cell r="F1296" t="str">
            <v>KR</v>
          </cell>
          <cell r="G1296" t="str">
            <v>31</v>
          </cell>
          <cell r="H1296" t="str">
            <v>D7</v>
          </cell>
          <cell r="I1296" t="str">
            <v>0934000047</v>
          </cell>
          <cell r="J1296">
            <v>39772</v>
          </cell>
          <cell r="K1296">
            <v>-54142</v>
          </cell>
          <cell r="L1296" t="str">
            <v>THB</v>
          </cell>
          <cell r="M1296" t="str">
            <v>ค่าบริการรักษาความปลอดภัย 10/51</v>
          </cell>
        </row>
        <row r="1297">
          <cell r="A1297" t="str">
            <v>@01@</v>
          </cell>
          <cell r="B1297" t="str">
            <v>ยาม</v>
          </cell>
          <cell r="C1297" t="str">
            <v>BF5111-00200</v>
          </cell>
          <cell r="D1297" t="str">
            <v>0830031173</v>
          </cell>
          <cell r="E1297" t="str">
            <v/>
          </cell>
          <cell r="F1297" t="str">
            <v>KR</v>
          </cell>
          <cell r="G1297" t="str">
            <v>31</v>
          </cell>
          <cell r="H1297" t="str">
            <v>D7</v>
          </cell>
          <cell r="I1297" t="str">
            <v>0934000047</v>
          </cell>
          <cell r="J1297">
            <v>39772</v>
          </cell>
          <cell r="K1297">
            <v>-350157.5</v>
          </cell>
          <cell r="L1297" t="str">
            <v>THB</v>
          </cell>
          <cell r="M1297" t="str">
            <v>ค่าบริการรักษาความปลอดภัย 10/51</v>
          </cell>
        </row>
        <row r="1298">
          <cell r="A1298" t="str">
            <v>@01@</v>
          </cell>
          <cell r="B1298" t="str">
            <v>ยาม</v>
          </cell>
          <cell r="C1298" t="str">
            <v>BF5110-00530</v>
          </cell>
          <cell r="D1298" t="str">
            <v>0830034679</v>
          </cell>
          <cell r="E1298" t="str">
            <v/>
          </cell>
          <cell r="F1298" t="str">
            <v>KR</v>
          </cell>
          <cell r="G1298" t="str">
            <v>31</v>
          </cell>
          <cell r="H1298" t="str">
            <v>D7</v>
          </cell>
          <cell r="I1298" t="str">
            <v>0934001387</v>
          </cell>
          <cell r="J1298">
            <v>39743</v>
          </cell>
          <cell r="K1298">
            <v>-37899.230000000003</v>
          </cell>
          <cell r="L1298" t="str">
            <v>THB</v>
          </cell>
          <cell r="M1298" t="str">
            <v>ค่ายามพนักงาน ชาย หญิง 11/51</v>
          </cell>
        </row>
        <row r="1299">
          <cell r="A1299" t="str">
            <v>@01@</v>
          </cell>
          <cell r="B1299" t="str">
            <v>ยาม</v>
          </cell>
          <cell r="C1299" t="str">
            <v>BF5111-00211</v>
          </cell>
          <cell r="D1299" t="str">
            <v>0830034678</v>
          </cell>
          <cell r="E1299" t="str">
            <v/>
          </cell>
          <cell r="F1299" t="str">
            <v>KR</v>
          </cell>
          <cell r="G1299" t="str">
            <v>31</v>
          </cell>
          <cell r="H1299" t="str">
            <v>D7</v>
          </cell>
          <cell r="I1299" t="str">
            <v>0934001387</v>
          </cell>
          <cell r="J1299">
            <v>39774</v>
          </cell>
          <cell r="K1299">
            <v>-12633.23</v>
          </cell>
          <cell r="L1299" t="str">
            <v>THB</v>
          </cell>
          <cell r="M1299" t="str">
            <v>ค่ายามพนักงาน ชาย 11/51</v>
          </cell>
        </row>
        <row r="1300">
          <cell r="A1300" t="str">
            <v>@01@</v>
          </cell>
          <cell r="B1300" t="str">
            <v>ยาม</v>
          </cell>
          <cell r="C1300" t="str">
            <v>BF5112-00201</v>
          </cell>
          <cell r="D1300" t="str">
            <v>0830032883</v>
          </cell>
          <cell r="E1300" t="str">
            <v/>
          </cell>
          <cell r="F1300" t="str">
            <v>KR</v>
          </cell>
          <cell r="G1300" t="str">
            <v>31</v>
          </cell>
          <cell r="H1300" t="str">
            <v>D7</v>
          </cell>
          <cell r="I1300" t="str">
            <v>0934000953</v>
          </cell>
          <cell r="J1300">
            <v>39800</v>
          </cell>
          <cell r="K1300">
            <v>-54142</v>
          </cell>
          <cell r="L1300" t="str">
            <v>THB</v>
          </cell>
          <cell r="M1300" t="str">
            <v>พนักงานรักษาความปลอดภัย 12/51</v>
          </cell>
        </row>
        <row r="1301">
          <cell r="A1301" t="str">
            <v>@01@</v>
          </cell>
          <cell r="B1301" t="str">
            <v>ยาม</v>
          </cell>
          <cell r="C1301" t="str">
            <v>BF5112-00202</v>
          </cell>
          <cell r="D1301" t="str">
            <v>0830032882</v>
          </cell>
          <cell r="E1301" t="str">
            <v/>
          </cell>
          <cell r="F1301" t="str">
            <v>KR</v>
          </cell>
          <cell r="G1301" t="str">
            <v>31</v>
          </cell>
          <cell r="H1301" t="str">
            <v>D7</v>
          </cell>
          <cell r="I1301" t="str">
            <v>0934000953</v>
          </cell>
          <cell r="J1301">
            <v>39800</v>
          </cell>
          <cell r="K1301">
            <v>-27071</v>
          </cell>
          <cell r="L1301" t="str">
            <v>THB</v>
          </cell>
          <cell r="M1301" t="str">
            <v>พนักงานรักษาความปลอดภัย 12/51</v>
          </cell>
        </row>
        <row r="1302">
          <cell r="B1302" t="str">
            <v>ยาม Total</v>
          </cell>
          <cell r="K1302">
            <v>-563115.96</v>
          </cell>
        </row>
        <row r="1303">
          <cell r="A1303" t="str">
            <v>@01@</v>
          </cell>
          <cell r="B1303" t="str">
            <v xml:space="preserve">วิเคราะห์ </v>
          </cell>
          <cell r="C1303" t="str">
            <v>I0493965</v>
          </cell>
          <cell r="D1303" t="str">
            <v>0840077472</v>
          </cell>
          <cell r="E1303" t="str">
            <v/>
          </cell>
          <cell r="F1303" t="str">
            <v>RE</v>
          </cell>
          <cell r="G1303" t="str">
            <v>31</v>
          </cell>
          <cell r="H1303" t="str">
            <v>D7</v>
          </cell>
          <cell r="I1303" t="str">
            <v>0934000316</v>
          </cell>
          <cell r="J1303">
            <v>39770</v>
          </cell>
          <cell r="K1303">
            <v>-48150</v>
          </cell>
          <cell r="L1303" t="str">
            <v>THB</v>
          </cell>
          <cell r="M1303" t="str">
            <v>WQA Audit Fish2</v>
          </cell>
        </row>
        <row r="1304">
          <cell r="A1304" t="str">
            <v>@01@</v>
          </cell>
          <cell r="B1304" t="str">
            <v xml:space="preserve">วิเคราะห์ </v>
          </cell>
          <cell r="C1304" t="str">
            <v>48635/08</v>
          </cell>
          <cell r="D1304" t="str">
            <v>0830032260</v>
          </cell>
          <cell r="E1304" t="str">
            <v/>
          </cell>
          <cell r="F1304" t="str">
            <v>KR</v>
          </cell>
          <cell r="G1304" t="str">
            <v>31</v>
          </cell>
          <cell r="H1304" t="str">
            <v>D7</v>
          </cell>
          <cell r="I1304" t="str">
            <v>0934000314</v>
          </cell>
          <cell r="J1304">
            <v>39755</v>
          </cell>
          <cell r="K1304">
            <v>-7436.5</v>
          </cell>
          <cell r="L1304" t="str">
            <v>THB</v>
          </cell>
          <cell r="M1304" t="str">
            <v>ค่าตรวจคุณภาำพสินค้า TUNA LOINS</v>
          </cell>
        </row>
        <row r="1305">
          <cell r="A1305" t="str">
            <v>@01@</v>
          </cell>
          <cell r="B1305" t="str">
            <v xml:space="preserve">วิเคราะห์ </v>
          </cell>
          <cell r="C1305" t="str">
            <v>48635/08</v>
          </cell>
          <cell r="D1305" t="str">
            <v>0830032259</v>
          </cell>
          <cell r="E1305" t="str">
            <v/>
          </cell>
          <cell r="F1305" t="str">
            <v>KR</v>
          </cell>
          <cell r="G1305" t="str">
            <v>31</v>
          </cell>
          <cell r="H1305" t="str">
            <v>D7</v>
          </cell>
          <cell r="I1305" t="str">
            <v>0934000314</v>
          </cell>
          <cell r="J1305">
            <v>39765</v>
          </cell>
          <cell r="K1305">
            <v>-2675</v>
          </cell>
          <cell r="L1305" t="str">
            <v>THB</v>
          </cell>
          <cell r="M1305" t="str">
            <v>ค่าตรวจคุณภาำพสินค้า TUNA LOINS</v>
          </cell>
        </row>
        <row r="1306">
          <cell r="A1306" t="str">
            <v>@01@</v>
          </cell>
          <cell r="B1306" t="str">
            <v xml:space="preserve">วิเคราะห์ </v>
          </cell>
          <cell r="C1306" t="str">
            <v>374/17971</v>
          </cell>
          <cell r="D1306" t="str">
            <v>0830033628</v>
          </cell>
          <cell r="E1306" t="str">
            <v/>
          </cell>
          <cell r="F1306" t="str">
            <v>KR</v>
          </cell>
          <cell r="G1306" t="str">
            <v>31</v>
          </cell>
          <cell r="H1306" t="str">
            <v/>
          </cell>
          <cell r="I1306" t="str">
            <v>0934000909</v>
          </cell>
          <cell r="J1306">
            <v>39801</v>
          </cell>
          <cell r="K1306">
            <v>-101841.53</v>
          </cell>
          <cell r="L1306" t="str">
            <v>THB</v>
          </cell>
          <cell r="M1306" t="str">
            <v>ค่าตรวจวิเคราะห์ 10/51</v>
          </cell>
        </row>
        <row r="1307">
          <cell r="A1307" t="str">
            <v>@01@</v>
          </cell>
          <cell r="B1307" t="str">
            <v xml:space="preserve">วิเคราะห์ </v>
          </cell>
          <cell r="C1307" t="str">
            <v>48678/08</v>
          </cell>
          <cell r="D1307" t="str">
            <v>0830031947</v>
          </cell>
          <cell r="E1307" t="str">
            <v/>
          </cell>
          <cell r="F1307" t="str">
            <v>KR</v>
          </cell>
          <cell r="G1307" t="str">
            <v>31</v>
          </cell>
          <cell r="H1307" t="str">
            <v>D7</v>
          </cell>
          <cell r="I1307" t="str">
            <v>0934000314</v>
          </cell>
          <cell r="J1307">
            <v>39774</v>
          </cell>
          <cell r="K1307">
            <v>-2675</v>
          </cell>
          <cell r="L1307" t="str">
            <v>THB</v>
          </cell>
          <cell r="M1307" t="str">
            <v>ค่าตรวจสอบคุณภาพ ทูนา</v>
          </cell>
        </row>
        <row r="1308">
          <cell r="A1308" t="str">
            <v>@01@</v>
          </cell>
          <cell r="B1308" t="str">
            <v xml:space="preserve">วิเคราะห์ </v>
          </cell>
          <cell r="C1308" t="str">
            <v>48718/08</v>
          </cell>
          <cell r="D1308" t="str">
            <v>0830033630</v>
          </cell>
          <cell r="E1308" t="str">
            <v/>
          </cell>
          <cell r="F1308" t="str">
            <v>KR</v>
          </cell>
          <cell r="G1308" t="str">
            <v>31</v>
          </cell>
          <cell r="H1308" t="str">
            <v>D7</v>
          </cell>
          <cell r="I1308" t="str">
            <v>0934000908</v>
          </cell>
          <cell r="J1308">
            <v>39783</v>
          </cell>
          <cell r="K1308">
            <v>-2675</v>
          </cell>
          <cell r="L1308" t="str">
            <v>THB</v>
          </cell>
          <cell r="M1308" t="str">
            <v>ค่าตรวจสอบคุณภาพทูน่า</v>
          </cell>
        </row>
        <row r="1309">
          <cell r="A1309" t="str">
            <v>@01@</v>
          </cell>
          <cell r="B1309" t="str">
            <v xml:space="preserve">วิเคราะห์ </v>
          </cell>
          <cell r="C1309" t="str">
            <v>I0498378</v>
          </cell>
          <cell r="D1309" t="str">
            <v>0830032318</v>
          </cell>
          <cell r="E1309" t="str">
            <v/>
          </cell>
          <cell r="F1309" t="str">
            <v>KR</v>
          </cell>
          <cell r="G1309" t="str">
            <v>31</v>
          </cell>
          <cell r="H1309" t="str">
            <v>D7</v>
          </cell>
          <cell r="I1309" t="str">
            <v>0934000316</v>
          </cell>
          <cell r="J1309">
            <v>39785</v>
          </cell>
          <cell r="K1309">
            <v>-5243</v>
          </cell>
          <cell r="L1309" t="str">
            <v>THB</v>
          </cell>
          <cell r="M1309" t="str">
            <v>ค่าตรวจสอบคุณภาพสินค้า INV.3086604705</v>
          </cell>
        </row>
        <row r="1310">
          <cell r="A1310" t="str">
            <v>@01@</v>
          </cell>
          <cell r="B1310" t="str">
            <v xml:space="preserve">วิเคราะห์ </v>
          </cell>
          <cell r="C1310" t="str">
            <v>48802/08</v>
          </cell>
          <cell r="D1310" t="str">
            <v>0830033626</v>
          </cell>
          <cell r="E1310" t="str">
            <v/>
          </cell>
          <cell r="F1310" t="str">
            <v>KR</v>
          </cell>
          <cell r="G1310" t="str">
            <v>31</v>
          </cell>
          <cell r="H1310" t="str">
            <v>D7</v>
          </cell>
          <cell r="I1310" t="str">
            <v>0934000908</v>
          </cell>
          <cell r="J1310">
            <v>39793</v>
          </cell>
          <cell r="K1310">
            <v>-3745</v>
          </cell>
          <cell r="L1310" t="str">
            <v>THB</v>
          </cell>
          <cell r="M1310" t="str">
            <v>ค่าตรวจสอบคุณภาพทูน่า</v>
          </cell>
        </row>
        <row r="1311">
          <cell r="A1311" t="str">
            <v>@01@</v>
          </cell>
          <cell r="B1311" t="str">
            <v xml:space="preserve">วิเคราะห์ </v>
          </cell>
          <cell r="C1311" t="str">
            <v>48806/08</v>
          </cell>
          <cell r="D1311" t="str">
            <v>0830033629</v>
          </cell>
          <cell r="E1311" t="str">
            <v/>
          </cell>
          <cell r="F1311" t="str">
            <v>KR</v>
          </cell>
          <cell r="G1311" t="str">
            <v>31</v>
          </cell>
          <cell r="H1311" t="str">
            <v>D7</v>
          </cell>
          <cell r="I1311" t="str">
            <v>0934000908</v>
          </cell>
          <cell r="J1311">
            <v>39794</v>
          </cell>
          <cell r="K1311">
            <v>-25412.5</v>
          </cell>
          <cell r="L1311" t="str">
            <v>THB</v>
          </cell>
          <cell r="M1311" t="str">
            <v>ค่าตรวจสอบคุณภาพทูน่า</v>
          </cell>
        </row>
        <row r="1312">
          <cell r="A1312" t="str">
            <v>@01@</v>
          </cell>
          <cell r="B1312" t="str">
            <v xml:space="preserve">วิเคราะห์ </v>
          </cell>
          <cell r="C1312" t="str">
            <v>48819/08</v>
          </cell>
          <cell r="D1312" t="str">
            <v>0830034769</v>
          </cell>
          <cell r="E1312" t="str">
            <v/>
          </cell>
          <cell r="F1312" t="str">
            <v>KR</v>
          </cell>
          <cell r="G1312" t="str">
            <v>31</v>
          </cell>
          <cell r="H1312" t="str">
            <v>D7</v>
          </cell>
          <cell r="I1312" t="str">
            <v>0934001401</v>
          </cell>
          <cell r="J1312">
            <v>39798</v>
          </cell>
          <cell r="K1312">
            <v>-2675</v>
          </cell>
          <cell r="L1312" t="str">
            <v>THB</v>
          </cell>
          <cell r="M1312" t="str">
            <v>ค่าตรวจสอบคุณภาพทูน่า</v>
          </cell>
        </row>
        <row r="1313">
          <cell r="A1313" t="str">
            <v>@01@</v>
          </cell>
          <cell r="B1313" t="str">
            <v xml:space="preserve">วิเคราะห์ </v>
          </cell>
          <cell r="C1313" t="str">
            <v>054/2653</v>
          </cell>
          <cell r="D1313" t="str">
            <v>0830032955</v>
          </cell>
          <cell r="E1313" t="str">
            <v/>
          </cell>
          <cell r="F1313" t="str">
            <v>KR</v>
          </cell>
          <cell r="G1313" t="str">
            <v>31</v>
          </cell>
          <cell r="H1313" t="str">
            <v/>
          </cell>
          <cell r="I1313" t="str">
            <v>0934001052</v>
          </cell>
          <cell r="J1313">
            <v>39782</v>
          </cell>
          <cell r="K1313">
            <v>-210</v>
          </cell>
          <cell r="L1313" t="str">
            <v>THB</v>
          </cell>
          <cell r="M1313" t="str">
            <v>ค่าตรวจสุขภาพประจำปี 2551 คูณวรรธณา เขียววิจิตร</v>
          </cell>
        </row>
        <row r="1314">
          <cell r="A1314" t="str">
            <v>@01@</v>
          </cell>
          <cell r="B1314" t="str">
            <v xml:space="preserve">วิเคราะห์ </v>
          </cell>
          <cell r="C1314" t="str">
            <v>I0483498</v>
          </cell>
          <cell r="D1314" t="str">
            <v>0840083596</v>
          </cell>
          <cell r="E1314" t="str">
            <v/>
          </cell>
          <cell r="F1314" t="str">
            <v>RE</v>
          </cell>
          <cell r="G1314" t="str">
            <v>31</v>
          </cell>
          <cell r="H1314" t="str">
            <v>D7</v>
          </cell>
          <cell r="I1314" t="str">
            <v>0934000316</v>
          </cell>
          <cell r="J1314">
            <v>39734</v>
          </cell>
          <cell r="K1314">
            <v>-2675</v>
          </cell>
          <cell r="L1314" t="str">
            <v>THB</v>
          </cell>
          <cell r="M1314" t="str">
            <v>วิเคราะห์ Nitrofuran (Metabolites)</v>
          </cell>
        </row>
        <row r="1315">
          <cell r="A1315" t="str">
            <v>@01@</v>
          </cell>
          <cell r="B1315" t="str">
            <v xml:space="preserve">วิเคราะห์ </v>
          </cell>
          <cell r="C1315" t="str">
            <v>I0483425</v>
          </cell>
          <cell r="D1315" t="str">
            <v>0840084060</v>
          </cell>
          <cell r="E1315" t="str">
            <v/>
          </cell>
          <cell r="F1315" t="str">
            <v>RE</v>
          </cell>
          <cell r="G1315" t="str">
            <v>31</v>
          </cell>
          <cell r="H1315" t="str">
            <v>D7</v>
          </cell>
          <cell r="I1315" t="str">
            <v>0934000727</v>
          </cell>
          <cell r="J1315">
            <v>39734</v>
          </cell>
          <cell r="K1315">
            <v>-642</v>
          </cell>
          <cell r="L1315" t="str">
            <v>THB</v>
          </cell>
          <cell r="M1315" t="str">
            <v>วิเคราะห์ Cadmium</v>
          </cell>
        </row>
        <row r="1316">
          <cell r="A1316" t="str">
            <v>@01@</v>
          </cell>
          <cell r="B1316" t="str">
            <v xml:space="preserve">วิเคราะห์ </v>
          </cell>
          <cell r="C1316" t="str">
            <v>I0482605</v>
          </cell>
          <cell r="D1316" t="str">
            <v>0840083597</v>
          </cell>
          <cell r="E1316" t="str">
            <v/>
          </cell>
          <cell r="F1316" t="str">
            <v>RE</v>
          </cell>
          <cell r="G1316" t="str">
            <v>31</v>
          </cell>
          <cell r="H1316" t="str">
            <v>D7</v>
          </cell>
          <cell r="I1316" t="str">
            <v>0934000316</v>
          </cell>
          <cell r="J1316">
            <v>39741</v>
          </cell>
          <cell r="K1316">
            <v>-2675</v>
          </cell>
          <cell r="L1316" t="str">
            <v>THB</v>
          </cell>
          <cell r="M1316" t="str">
            <v>วิเคราะห์ Nitrofuran (Metabolites)</v>
          </cell>
        </row>
        <row r="1317">
          <cell r="A1317" t="str">
            <v>@01@</v>
          </cell>
          <cell r="B1317" t="str">
            <v xml:space="preserve">วิเคราะห์ </v>
          </cell>
          <cell r="C1317" t="str">
            <v>I0485606</v>
          </cell>
          <cell r="D1317" t="str">
            <v>0840083599</v>
          </cell>
          <cell r="E1317" t="str">
            <v/>
          </cell>
          <cell r="F1317" t="str">
            <v>RE</v>
          </cell>
          <cell r="G1317" t="str">
            <v>31</v>
          </cell>
          <cell r="H1317" t="str">
            <v>D7</v>
          </cell>
          <cell r="I1317" t="str">
            <v>0934000316</v>
          </cell>
          <cell r="J1317">
            <v>39741</v>
          </cell>
          <cell r="K1317">
            <v>-963</v>
          </cell>
          <cell r="L1317" t="str">
            <v>THB</v>
          </cell>
          <cell r="M1317" t="str">
            <v>วิเคราะห์ Cadmium</v>
          </cell>
        </row>
        <row r="1318">
          <cell r="A1318" t="str">
            <v>@01@</v>
          </cell>
          <cell r="B1318" t="str">
            <v xml:space="preserve">วิเคราะห์ </v>
          </cell>
          <cell r="C1318" t="str">
            <v>I0491375</v>
          </cell>
          <cell r="D1318" t="str">
            <v>0840076395</v>
          </cell>
          <cell r="E1318" t="str">
            <v/>
          </cell>
          <cell r="F1318" t="str">
            <v>RE</v>
          </cell>
          <cell r="G1318" t="str">
            <v>31</v>
          </cell>
          <cell r="H1318" t="str">
            <v>D7</v>
          </cell>
          <cell r="I1318" t="str">
            <v>0934002005</v>
          </cell>
          <cell r="J1318">
            <v>39762</v>
          </cell>
          <cell r="K1318">
            <v>-1669.2</v>
          </cell>
          <cell r="L1318" t="str">
            <v>THB</v>
          </cell>
          <cell r="M1318" t="str">
            <v>วิเคราะห์ Sodium ( Na) Lab SGS</v>
          </cell>
        </row>
        <row r="1319">
          <cell r="A1319" t="str">
            <v>@01@</v>
          </cell>
          <cell r="B1319" t="str">
            <v xml:space="preserve">วิเคราะห์ </v>
          </cell>
          <cell r="C1319" t="str">
            <v>I0491380</v>
          </cell>
          <cell r="D1319" t="str">
            <v>0840075504</v>
          </cell>
          <cell r="E1319" t="str">
            <v/>
          </cell>
          <cell r="F1319" t="str">
            <v>RE</v>
          </cell>
          <cell r="G1319" t="str">
            <v>31</v>
          </cell>
          <cell r="H1319" t="str">
            <v>D7</v>
          </cell>
          <cell r="I1319" t="str">
            <v>0934002005</v>
          </cell>
          <cell r="J1319">
            <v>39762</v>
          </cell>
          <cell r="K1319">
            <v>-642</v>
          </cell>
          <cell r="L1319" t="str">
            <v>THB</v>
          </cell>
          <cell r="M1319" t="str">
            <v>วิเคราะห์ CADMIUM</v>
          </cell>
        </row>
        <row r="1320">
          <cell r="A1320" t="str">
            <v>@01@</v>
          </cell>
          <cell r="B1320" t="str">
            <v xml:space="preserve">วิเคราะห์ </v>
          </cell>
          <cell r="C1320" t="str">
            <v>I0494955</v>
          </cell>
          <cell r="D1320" t="str">
            <v>0840081503</v>
          </cell>
          <cell r="E1320" t="str">
            <v/>
          </cell>
          <cell r="F1320" t="str">
            <v>RE</v>
          </cell>
          <cell r="G1320" t="str">
            <v>31</v>
          </cell>
          <cell r="H1320" t="str">
            <v>D7</v>
          </cell>
          <cell r="I1320" t="str">
            <v>0934000316</v>
          </cell>
          <cell r="J1320">
            <v>39773</v>
          </cell>
          <cell r="K1320">
            <v>-5842.2</v>
          </cell>
          <cell r="L1320" t="str">
            <v>THB</v>
          </cell>
          <cell r="M1320" t="str">
            <v>วิเคราะห์ Cadmium</v>
          </cell>
        </row>
        <row r="1321">
          <cell r="A1321" t="str">
            <v>@01@</v>
          </cell>
          <cell r="B1321" t="str">
            <v xml:space="preserve">วิเคราะห์ </v>
          </cell>
          <cell r="C1321" t="str">
            <v>I0494957</v>
          </cell>
          <cell r="D1321" t="str">
            <v>0840081505</v>
          </cell>
          <cell r="E1321" t="str">
            <v/>
          </cell>
          <cell r="F1321" t="str">
            <v>RE</v>
          </cell>
          <cell r="G1321" t="str">
            <v>31</v>
          </cell>
          <cell r="H1321" t="str">
            <v>D7</v>
          </cell>
          <cell r="I1321" t="str">
            <v>0934000316</v>
          </cell>
          <cell r="J1321">
            <v>39773</v>
          </cell>
          <cell r="K1321">
            <v>-4815</v>
          </cell>
          <cell r="L1321" t="str">
            <v>THB</v>
          </cell>
          <cell r="M1321" t="str">
            <v>วิเคราะห์ Cadmium</v>
          </cell>
        </row>
        <row r="1322">
          <cell r="A1322" t="str">
            <v>@01@</v>
          </cell>
          <cell r="B1322" t="str">
            <v xml:space="preserve">วิเคราะห์ </v>
          </cell>
          <cell r="C1322" t="str">
            <v>I0494958</v>
          </cell>
          <cell r="D1322" t="str">
            <v>0840083007</v>
          </cell>
          <cell r="E1322" t="str">
            <v/>
          </cell>
          <cell r="F1322" t="str">
            <v>RE</v>
          </cell>
          <cell r="G1322" t="str">
            <v>31</v>
          </cell>
          <cell r="H1322" t="str">
            <v>D7</v>
          </cell>
          <cell r="I1322" t="str">
            <v>0934000316</v>
          </cell>
          <cell r="J1322">
            <v>39773</v>
          </cell>
          <cell r="K1322">
            <v>-1926</v>
          </cell>
          <cell r="L1322" t="str">
            <v>THB</v>
          </cell>
          <cell r="M1322" t="str">
            <v>วิเคราะห์ Cadmium</v>
          </cell>
        </row>
        <row r="1323">
          <cell r="A1323" t="str">
            <v>@01@</v>
          </cell>
          <cell r="B1323" t="str">
            <v xml:space="preserve">วิเคราะห์ </v>
          </cell>
          <cell r="C1323" t="str">
            <v>I0494959</v>
          </cell>
          <cell r="D1323" t="str">
            <v>0840083017</v>
          </cell>
          <cell r="E1323" t="str">
            <v/>
          </cell>
          <cell r="F1323" t="str">
            <v>RE</v>
          </cell>
          <cell r="G1323" t="str">
            <v>31</v>
          </cell>
          <cell r="H1323" t="str">
            <v>D7</v>
          </cell>
          <cell r="I1323" t="str">
            <v>0934000316</v>
          </cell>
          <cell r="J1323">
            <v>39773</v>
          </cell>
          <cell r="K1323">
            <v>-3317</v>
          </cell>
          <cell r="L1323" t="str">
            <v>THB</v>
          </cell>
          <cell r="M1323" t="str">
            <v>วิเคราะห์ Cadmium</v>
          </cell>
        </row>
        <row r="1324">
          <cell r="A1324" t="str">
            <v>@01@</v>
          </cell>
          <cell r="B1324" t="str">
            <v xml:space="preserve">วิเคราะห์ </v>
          </cell>
          <cell r="C1324" t="str">
            <v>I0494960</v>
          </cell>
          <cell r="D1324" t="str">
            <v>0840081515</v>
          </cell>
          <cell r="E1324" t="str">
            <v/>
          </cell>
          <cell r="F1324" t="str">
            <v>RE</v>
          </cell>
          <cell r="G1324" t="str">
            <v>31</v>
          </cell>
          <cell r="H1324" t="str">
            <v>D7</v>
          </cell>
          <cell r="I1324" t="str">
            <v>0934000316</v>
          </cell>
          <cell r="J1324">
            <v>39773</v>
          </cell>
          <cell r="K1324">
            <v>-3531</v>
          </cell>
          <cell r="L1324" t="str">
            <v>THB</v>
          </cell>
          <cell r="M1324" t="str">
            <v>วิเคราะห์ Cadmium</v>
          </cell>
        </row>
        <row r="1325">
          <cell r="A1325" t="str">
            <v>@01@</v>
          </cell>
          <cell r="B1325" t="str">
            <v xml:space="preserve">วิเคราะห์ </v>
          </cell>
          <cell r="C1325" t="str">
            <v>I0494961</v>
          </cell>
          <cell r="D1325" t="str">
            <v>0840081498</v>
          </cell>
          <cell r="E1325" t="str">
            <v/>
          </cell>
          <cell r="F1325" t="str">
            <v>RE</v>
          </cell>
          <cell r="G1325" t="str">
            <v>31</v>
          </cell>
          <cell r="H1325" t="str">
            <v>D7</v>
          </cell>
          <cell r="I1325" t="str">
            <v>0934000316</v>
          </cell>
          <cell r="J1325">
            <v>39773</v>
          </cell>
          <cell r="K1325">
            <v>-3317</v>
          </cell>
          <cell r="L1325" t="str">
            <v>THB</v>
          </cell>
          <cell r="M1325" t="str">
            <v>วิเคราะห์ Cadmium</v>
          </cell>
        </row>
        <row r="1326">
          <cell r="A1326" t="str">
            <v>@01@</v>
          </cell>
          <cell r="B1326" t="str">
            <v xml:space="preserve">วิเคราะห์ </v>
          </cell>
          <cell r="C1326" t="str">
            <v>I0494969</v>
          </cell>
          <cell r="D1326" t="str">
            <v>0840081501</v>
          </cell>
          <cell r="E1326" t="str">
            <v/>
          </cell>
          <cell r="F1326" t="str">
            <v>RE</v>
          </cell>
          <cell r="G1326" t="str">
            <v>31</v>
          </cell>
          <cell r="H1326" t="str">
            <v>D7</v>
          </cell>
          <cell r="I1326" t="str">
            <v>0934000316</v>
          </cell>
          <cell r="J1326">
            <v>39773</v>
          </cell>
          <cell r="K1326">
            <v>-1605</v>
          </cell>
          <cell r="L1326" t="str">
            <v>THB</v>
          </cell>
          <cell r="M1326" t="str">
            <v>วิเคราะห์ Cadmium</v>
          </cell>
        </row>
        <row r="1327">
          <cell r="A1327" t="str">
            <v>@01@</v>
          </cell>
          <cell r="B1327" t="str">
            <v xml:space="preserve">วิเคราะห์ </v>
          </cell>
          <cell r="C1327" t="str">
            <v>I0494972</v>
          </cell>
          <cell r="D1327" t="str">
            <v>0840081473</v>
          </cell>
          <cell r="E1327" t="str">
            <v/>
          </cell>
          <cell r="F1327" t="str">
            <v>RE</v>
          </cell>
          <cell r="G1327" t="str">
            <v>31</v>
          </cell>
          <cell r="H1327" t="str">
            <v>D7</v>
          </cell>
          <cell r="I1327" t="str">
            <v>0934000316</v>
          </cell>
          <cell r="J1327">
            <v>39773</v>
          </cell>
          <cell r="K1327">
            <v>-37878</v>
          </cell>
          <cell r="L1327" t="str">
            <v>THB</v>
          </cell>
          <cell r="M1327" t="str">
            <v>วิเคราะห์ TVC (CFU/g)</v>
          </cell>
        </row>
        <row r="1328">
          <cell r="A1328" t="str">
            <v>@01@</v>
          </cell>
          <cell r="B1328" t="str">
            <v xml:space="preserve">วิเคราะห์ </v>
          </cell>
          <cell r="C1328" t="str">
            <v>I0494984</v>
          </cell>
          <cell r="D1328" t="str">
            <v>0840081508</v>
          </cell>
          <cell r="E1328" t="str">
            <v/>
          </cell>
          <cell r="F1328" t="str">
            <v>RE</v>
          </cell>
          <cell r="G1328" t="str">
            <v>31</v>
          </cell>
          <cell r="H1328" t="str">
            <v>D7</v>
          </cell>
          <cell r="I1328" t="str">
            <v>0934000316</v>
          </cell>
          <cell r="J1328">
            <v>39773</v>
          </cell>
          <cell r="K1328">
            <v>-1926</v>
          </cell>
          <cell r="L1328" t="str">
            <v>THB</v>
          </cell>
          <cell r="M1328" t="str">
            <v>วิเคราะห์ Cadmium</v>
          </cell>
        </row>
        <row r="1329">
          <cell r="A1329" t="str">
            <v>@01@</v>
          </cell>
          <cell r="B1329" t="str">
            <v xml:space="preserve">วิเคราะห์ </v>
          </cell>
          <cell r="C1329" t="str">
            <v>I0494985</v>
          </cell>
          <cell r="D1329" t="str">
            <v>0840081878</v>
          </cell>
          <cell r="E1329" t="str">
            <v/>
          </cell>
          <cell r="F1329" t="str">
            <v>RE</v>
          </cell>
          <cell r="G1329" t="str">
            <v>31</v>
          </cell>
          <cell r="H1329" t="str">
            <v>D7</v>
          </cell>
          <cell r="I1329" t="str">
            <v>0934000316</v>
          </cell>
          <cell r="J1329">
            <v>39773</v>
          </cell>
          <cell r="K1329">
            <v>-1284</v>
          </cell>
          <cell r="L1329" t="str">
            <v>THB</v>
          </cell>
          <cell r="M1329" t="str">
            <v>วิเคราะห์ Lead</v>
          </cell>
        </row>
        <row r="1330">
          <cell r="A1330" t="str">
            <v>@01@</v>
          </cell>
          <cell r="B1330" t="str">
            <v xml:space="preserve">วิเคราะห์ </v>
          </cell>
          <cell r="C1330" t="str">
            <v>I0494986</v>
          </cell>
          <cell r="D1330" t="str">
            <v>0840083020</v>
          </cell>
          <cell r="E1330" t="str">
            <v/>
          </cell>
          <cell r="F1330" t="str">
            <v>RE</v>
          </cell>
          <cell r="G1330" t="str">
            <v>31</v>
          </cell>
          <cell r="H1330" t="str">
            <v>D7</v>
          </cell>
          <cell r="I1330" t="str">
            <v>0934000316</v>
          </cell>
          <cell r="J1330">
            <v>39773</v>
          </cell>
          <cell r="K1330">
            <v>-1284</v>
          </cell>
          <cell r="L1330" t="str">
            <v>THB</v>
          </cell>
          <cell r="M1330" t="str">
            <v>วิเคราะห์ Cadmium</v>
          </cell>
        </row>
        <row r="1331">
          <cell r="A1331" t="str">
            <v>@01@</v>
          </cell>
          <cell r="B1331" t="str">
            <v xml:space="preserve">วิเคราะห์ </v>
          </cell>
          <cell r="C1331" t="str">
            <v>I0494987</v>
          </cell>
          <cell r="D1331" t="str">
            <v>0840081507</v>
          </cell>
          <cell r="E1331" t="str">
            <v/>
          </cell>
          <cell r="F1331" t="str">
            <v>RE</v>
          </cell>
          <cell r="G1331" t="str">
            <v>31</v>
          </cell>
          <cell r="H1331" t="str">
            <v>D7</v>
          </cell>
          <cell r="I1331" t="str">
            <v>0934000316</v>
          </cell>
          <cell r="J1331">
            <v>39773</v>
          </cell>
          <cell r="K1331">
            <v>-7115.5</v>
          </cell>
          <cell r="L1331" t="str">
            <v>THB</v>
          </cell>
          <cell r="M1331" t="str">
            <v>วิเคราะห์ Cadmium</v>
          </cell>
        </row>
        <row r="1332">
          <cell r="A1332" t="str">
            <v>@01@</v>
          </cell>
          <cell r="B1332" t="str">
            <v xml:space="preserve">วิเคราะห์ </v>
          </cell>
          <cell r="C1332" t="str">
            <v>I0494988</v>
          </cell>
          <cell r="D1332" t="str">
            <v>0840081497</v>
          </cell>
          <cell r="E1332" t="str">
            <v/>
          </cell>
          <cell r="F1332" t="str">
            <v>RE</v>
          </cell>
          <cell r="G1332" t="str">
            <v>31</v>
          </cell>
          <cell r="H1332" t="str">
            <v>D7</v>
          </cell>
          <cell r="I1332" t="str">
            <v>0934000316</v>
          </cell>
          <cell r="J1332">
            <v>39773</v>
          </cell>
          <cell r="K1332">
            <v>-1284</v>
          </cell>
          <cell r="L1332" t="str">
            <v>THB</v>
          </cell>
          <cell r="M1332" t="str">
            <v>วิเคราะห์  ARSENIC</v>
          </cell>
        </row>
        <row r="1333">
          <cell r="A1333" t="str">
            <v>@01@</v>
          </cell>
          <cell r="B1333" t="str">
            <v xml:space="preserve">วิเคราะห์ </v>
          </cell>
          <cell r="C1333" t="str">
            <v>I0494999</v>
          </cell>
          <cell r="D1333" t="str">
            <v>0840081472</v>
          </cell>
          <cell r="E1333" t="str">
            <v/>
          </cell>
          <cell r="F1333" t="str">
            <v>RE</v>
          </cell>
          <cell r="G1333" t="str">
            <v>31</v>
          </cell>
          <cell r="H1333" t="str">
            <v>D7</v>
          </cell>
          <cell r="I1333" t="str">
            <v>0934000316</v>
          </cell>
          <cell r="J1333">
            <v>39773</v>
          </cell>
          <cell r="K1333">
            <v>-1669.2</v>
          </cell>
          <cell r="L1333" t="str">
            <v>THB</v>
          </cell>
          <cell r="M1333" t="str">
            <v>วิเคราะห์ Sodium (Na)ที่ SGS</v>
          </cell>
        </row>
        <row r="1334">
          <cell r="A1334" t="str">
            <v>@01@</v>
          </cell>
          <cell r="B1334" t="str">
            <v xml:space="preserve">วิเคราะห์ </v>
          </cell>
          <cell r="C1334" t="str">
            <v>I0497863</v>
          </cell>
          <cell r="D1334" t="str">
            <v>0840081026</v>
          </cell>
          <cell r="E1334" t="str">
            <v/>
          </cell>
          <cell r="F1334" t="str">
            <v>RE</v>
          </cell>
          <cell r="G1334" t="str">
            <v>31</v>
          </cell>
          <cell r="H1334" t="str">
            <v>D7</v>
          </cell>
          <cell r="I1334" t="str">
            <v>0934000316</v>
          </cell>
          <cell r="J1334">
            <v>39784</v>
          </cell>
          <cell r="K1334">
            <v>-2675</v>
          </cell>
          <cell r="L1334" t="str">
            <v>THB</v>
          </cell>
          <cell r="M1334" t="str">
            <v>วิเคราะห์ Nitrofurans ระดับ LCMS</v>
          </cell>
        </row>
        <row r="1335">
          <cell r="A1335" t="str">
            <v>@01@</v>
          </cell>
          <cell r="B1335" t="str">
            <v xml:space="preserve">วิเคราะห์ </v>
          </cell>
          <cell r="C1335" t="str">
            <v>I0497864</v>
          </cell>
          <cell r="D1335" t="str">
            <v>0840081025</v>
          </cell>
          <cell r="E1335" t="str">
            <v/>
          </cell>
          <cell r="F1335" t="str">
            <v>RE</v>
          </cell>
          <cell r="G1335" t="str">
            <v>31</v>
          </cell>
          <cell r="H1335" t="str">
            <v>D7</v>
          </cell>
          <cell r="I1335" t="str">
            <v>0934000316</v>
          </cell>
          <cell r="J1335">
            <v>39784</v>
          </cell>
          <cell r="K1335">
            <v>-3263.5</v>
          </cell>
          <cell r="L1335" t="str">
            <v>THB</v>
          </cell>
          <cell r="M1335" t="str">
            <v>วิเคราะห์  Nirofuran</v>
          </cell>
        </row>
        <row r="1336">
          <cell r="A1336" t="str">
            <v>@01@</v>
          </cell>
          <cell r="B1336" t="str">
            <v xml:space="preserve">วิเคราะห์ </v>
          </cell>
          <cell r="C1336" t="str">
            <v>I0497868</v>
          </cell>
          <cell r="D1336" t="str">
            <v>0840081031</v>
          </cell>
          <cell r="E1336" t="str">
            <v/>
          </cell>
          <cell r="F1336" t="str">
            <v>RE</v>
          </cell>
          <cell r="G1336" t="str">
            <v>31</v>
          </cell>
          <cell r="H1336" t="str">
            <v>D7</v>
          </cell>
          <cell r="I1336" t="str">
            <v>0934000316</v>
          </cell>
          <cell r="J1336">
            <v>39784</v>
          </cell>
          <cell r="K1336">
            <v>-16050</v>
          </cell>
          <cell r="L1336" t="str">
            <v>THB</v>
          </cell>
          <cell r="M1336" t="str">
            <v>วิเคราะห์ Nitrofuran (Metabolites)</v>
          </cell>
        </row>
        <row r="1337">
          <cell r="A1337" t="str">
            <v>@01@</v>
          </cell>
          <cell r="B1337" t="str">
            <v xml:space="preserve">วิเคราะห์ </v>
          </cell>
          <cell r="C1337" t="str">
            <v>I0497869</v>
          </cell>
          <cell r="D1337" t="str">
            <v>0840081029</v>
          </cell>
          <cell r="E1337" t="str">
            <v/>
          </cell>
          <cell r="F1337" t="str">
            <v>RE</v>
          </cell>
          <cell r="G1337" t="str">
            <v>31</v>
          </cell>
          <cell r="H1337" t="str">
            <v>D7</v>
          </cell>
          <cell r="I1337" t="str">
            <v>0934000316</v>
          </cell>
          <cell r="J1337">
            <v>39784</v>
          </cell>
          <cell r="K1337">
            <v>-1337.5</v>
          </cell>
          <cell r="L1337" t="str">
            <v>THB</v>
          </cell>
          <cell r="M1337" t="str">
            <v>วิเคราะห์ Nitrofuran (Metabolites)</v>
          </cell>
        </row>
        <row r="1338">
          <cell r="A1338" t="str">
            <v>@01@</v>
          </cell>
          <cell r="B1338" t="str">
            <v xml:space="preserve">วิเคราะห์ </v>
          </cell>
          <cell r="C1338" t="str">
            <v>I0497881</v>
          </cell>
          <cell r="D1338" t="str">
            <v>0840081487</v>
          </cell>
          <cell r="E1338" t="str">
            <v/>
          </cell>
          <cell r="F1338" t="str">
            <v>RE</v>
          </cell>
          <cell r="G1338" t="str">
            <v>31</v>
          </cell>
          <cell r="H1338" t="str">
            <v>D7</v>
          </cell>
          <cell r="I1338" t="str">
            <v>0934000316</v>
          </cell>
          <cell r="J1338">
            <v>39784</v>
          </cell>
          <cell r="K1338">
            <v>-10700</v>
          </cell>
          <cell r="L1338" t="str">
            <v>THB</v>
          </cell>
          <cell r="M1338" t="str">
            <v>วิเคราะห์ Nitrofuran (Metabolites)</v>
          </cell>
        </row>
        <row r="1339">
          <cell r="A1339" t="str">
            <v>@01@</v>
          </cell>
          <cell r="B1339" t="str">
            <v xml:space="preserve">วิเคราะห์ </v>
          </cell>
          <cell r="C1339" t="str">
            <v>I0497889</v>
          </cell>
          <cell r="D1339" t="str">
            <v>0840081492</v>
          </cell>
          <cell r="E1339" t="str">
            <v/>
          </cell>
          <cell r="F1339" t="str">
            <v>RE</v>
          </cell>
          <cell r="G1339" t="str">
            <v>31</v>
          </cell>
          <cell r="H1339" t="str">
            <v>D7</v>
          </cell>
          <cell r="I1339" t="str">
            <v>0934000316</v>
          </cell>
          <cell r="J1339">
            <v>39784</v>
          </cell>
          <cell r="K1339">
            <v>-5457</v>
          </cell>
          <cell r="L1339" t="str">
            <v>THB</v>
          </cell>
          <cell r="M1339" t="str">
            <v>วิเคราะห์ Nitrofuran (Metabolites)</v>
          </cell>
        </row>
        <row r="1340">
          <cell r="A1340" t="str">
            <v>@01@</v>
          </cell>
          <cell r="B1340" t="str">
            <v xml:space="preserve">วิเคราะห์ </v>
          </cell>
          <cell r="C1340" t="str">
            <v>I0497892</v>
          </cell>
          <cell r="D1340" t="str">
            <v>0840081524</v>
          </cell>
          <cell r="E1340" t="str">
            <v/>
          </cell>
          <cell r="F1340" t="str">
            <v>RE</v>
          </cell>
          <cell r="G1340" t="str">
            <v>31</v>
          </cell>
          <cell r="H1340" t="str">
            <v>D7</v>
          </cell>
          <cell r="I1340" t="str">
            <v>0934000316</v>
          </cell>
          <cell r="J1340">
            <v>39784</v>
          </cell>
          <cell r="K1340">
            <v>-3852</v>
          </cell>
          <cell r="L1340" t="str">
            <v>THB</v>
          </cell>
          <cell r="M1340" t="str">
            <v>วิเคราะห์ Cadmium</v>
          </cell>
        </row>
        <row r="1341">
          <cell r="A1341" t="str">
            <v>@01@</v>
          </cell>
          <cell r="B1341" t="str">
            <v xml:space="preserve">วิเคราะห์ </v>
          </cell>
          <cell r="C1341" t="str">
            <v>I0497897</v>
          </cell>
          <cell r="D1341" t="str">
            <v>0840081023</v>
          </cell>
          <cell r="E1341" t="str">
            <v/>
          </cell>
          <cell r="F1341" t="str">
            <v>RE</v>
          </cell>
          <cell r="G1341" t="str">
            <v>31</v>
          </cell>
          <cell r="H1341" t="str">
            <v>D7</v>
          </cell>
          <cell r="I1341" t="str">
            <v>0934000316</v>
          </cell>
          <cell r="J1341">
            <v>39784</v>
          </cell>
          <cell r="K1341">
            <v>-4012.5</v>
          </cell>
          <cell r="L1341" t="str">
            <v>THB</v>
          </cell>
          <cell r="M1341" t="str">
            <v>วิเคราะห์ Nitrofuran (Metabolites)</v>
          </cell>
        </row>
        <row r="1342">
          <cell r="A1342" t="str">
            <v>@01@</v>
          </cell>
          <cell r="B1342" t="str">
            <v xml:space="preserve">วิเคราะห์ </v>
          </cell>
          <cell r="C1342" t="str">
            <v>I0497970</v>
          </cell>
          <cell r="D1342" t="str">
            <v>0840081020</v>
          </cell>
          <cell r="E1342" t="str">
            <v/>
          </cell>
          <cell r="F1342" t="str">
            <v>RE</v>
          </cell>
          <cell r="G1342" t="str">
            <v>31</v>
          </cell>
          <cell r="H1342" t="str">
            <v>D7</v>
          </cell>
          <cell r="I1342" t="str">
            <v>0934000316</v>
          </cell>
          <cell r="J1342">
            <v>39784</v>
          </cell>
          <cell r="K1342">
            <v>-1926</v>
          </cell>
          <cell r="L1342" t="str">
            <v>THB</v>
          </cell>
          <cell r="M1342" t="str">
            <v>วิเคราะห์ Listerial Monocytogynes</v>
          </cell>
        </row>
        <row r="1343">
          <cell r="A1343" t="str">
            <v>@01@</v>
          </cell>
          <cell r="B1343" t="str">
            <v xml:space="preserve">วิเคราะห์ </v>
          </cell>
          <cell r="C1343" t="str">
            <v>I497866</v>
          </cell>
          <cell r="D1343" t="str">
            <v>0840081035</v>
          </cell>
          <cell r="E1343" t="str">
            <v/>
          </cell>
          <cell r="F1343" t="str">
            <v>RE</v>
          </cell>
          <cell r="G1343" t="str">
            <v>31</v>
          </cell>
          <cell r="H1343" t="str">
            <v>D7</v>
          </cell>
          <cell r="I1343" t="str">
            <v>0934000316</v>
          </cell>
          <cell r="J1343">
            <v>39784</v>
          </cell>
          <cell r="K1343">
            <v>-5403.5</v>
          </cell>
          <cell r="L1343" t="str">
            <v>THB</v>
          </cell>
          <cell r="M1343" t="str">
            <v>วิเคราะห์ Nitrofuran (Metabolites)</v>
          </cell>
        </row>
        <row r="1344">
          <cell r="A1344" t="str">
            <v>@01@</v>
          </cell>
          <cell r="B1344" t="str">
            <v xml:space="preserve">วิเคราะห์ </v>
          </cell>
          <cell r="C1344" t="str">
            <v>I0497871</v>
          </cell>
          <cell r="D1344" t="str">
            <v>0840081033</v>
          </cell>
          <cell r="E1344" t="str">
            <v/>
          </cell>
          <cell r="F1344" t="str">
            <v>RE</v>
          </cell>
          <cell r="G1344" t="str">
            <v>31</v>
          </cell>
          <cell r="H1344" t="str">
            <v>D7</v>
          </cell>
          <cell r="I1344" t="str">
            <v>0934000727</v>
          </cell>
          <cell r="J1344">
            <v>39784</v>
          </cell>
          <cell r="K1344">
            <v>-8185.5</v>
          </cell>
          <cell r="L1344" t="str">
            <v>THB</v>
          </cell>
          <cell r="M1344" t="str">
            <v>วิเคราะห์ Nitrofuran (Metabolites)</v>
          </cell>
        </row>
        <row r="1345">
          <cell r="A1345" t="str">
            <v>@01@</v>
          </cell>
          <cell r="B1345" t="str">
            <v xml:space="preserve">วิเคราะห์ </v>
          </cell>
          <cell r="C1345" t="str">
            <v>I0497876</v>
          </cell>
          <cell r="D1345" t="str">
            <v>0840081028</v>
          </cell>
          <cell r="E1345" t="str">
            <v/>
          </cell>
          <cell r="F1345" t="str">
            <v>RE</v>
          </cell>
          <cell r="G1345" t="str">
            <v>31</v>
          </cell>
          <cell r="H1345" t="str">
            <v>D7</v>
          </cell>
          <cell r="I1345" t="str">
            <v>0934000727</v>
          </cell>
          <cell r="J1345">
            <v>39784</v>
          </cell>
          <cell r="K1345">
            <v>-6687.5</v>
          </cell>
          <cell r="L1345" t="str">
            <v>THB</v>
          </cell>
          <cell r="M1345" t="str">
            <v>วิเคราะห์ Nitrofuran (Metabolites)</v>
          </cell>
        </row>
        <row r="1346">
          <cell r="A1346" t="str">
            <v>@01@</v>
          </cell>
          <cell r="B1346" t="str">
            <v xml:space="preserve">วิเคราะห์ </v>
          </cell>
          <cell r="C1346" t="str">
            <v>I0497891</v>
          </cell>
          <cell r="D1346" t="str">
            <v>0840081516</v>
          </cell>
          <cell r="E1346" t="str">
            <v/>
          </cell>
          <cell r="F1346" t="str">
            <v>RE</v>
          </cell>
          <cell r="G1346" t="str">
            <v>31</v>
          </cell>
          <cell r="H1346" t="str">
            <v>D7</v>
          </cell>
          <cell r="I1346" t="str">
            <v>0934000727</v>
          </cell>
          <cell r="J1346">
            <v>39784</v>
          </cell>
          <cell r="K1346">
            <v>-3531</v>
          </cell>
          <cell r="L1346" t="str">
            <v>THB</v>
          </cell>
          <cell r="M1346" t="str">
            <v>วิเคราะห์  cadmium</v>
          </cell>
        </row>
        <row r="1347">
          <cell r="A1347" t="str">
            <v>@01@</v>
          </cell>
          <cell r="B1347" t="str">
            <v xml:space="preserve">วิเคราะห์ </v>
          </cell>
          <cell r="C1347" t="str">
            <v>I0497894</v>
          </cell>
          <cell r="D1347" t="str">
            <v>0840081517</v>
          </cell>
          <cell r="E1347" t="str">
            <v/>
          </cell>
          <cell r="F1347" t="str">
            <v>RE</v>
          </cell>
          <cell r="G1347" t="str">
            <v>31</v>
          </cell>
          <cell r="H1347" t="str">
            <v>D7</v>
          </cell>
          <cell r="I1347" t="str">
            <v>0934000727</v>
          </cell>
          <cell r="J1347">
            <v>39784</v>
          </cell>
          <cell r="K1347">
            <v>-2675</v>
          </cell>
          <cell r="L1347" t="str">
            <v>THB</v>
          </cell>
          <cell r="M1347" t="str">
            <v>วิเคราะห์ Nitrofuran (Metabolites)</v>
          </cell>
        </row>
        <row r="1348">
          <cell r="A1348" t="str">
            <v>@01@</v>
          </cell>
          <cell r="B1348" t="str">
            <v xml:space="preserve">วิเคราะห์ </v>
          </cell>
          <cell r="C1348" t="str">
            <v>I498376</v>
          </cell>
          <cell r="D1348" t="str">
            <v>0840081115</v>
          </cell>
          <cell r="E1348" t="str">
            <v/>
          </cell>
          <cell r="F1348" t="str">
            <v>RE</v>
          </cell>
          <cell r="G1348" t="str">
            <v>31</v>
          </cell>
          <cell r="H1348" t="str">
            <v>D7</v>
          </cell>
          <cell r="I1348" t="str">
            <v>0934000316</v>
          </cell>
          <cell r="J1348">
            <v>39785</v>
          </cell>
          <cell r="K1348">
            <v>-4333.5</v>
          </cell>
          <cell r="L1348" t="str">
            <v>THB</v>
          </cell>
          <cell r="M1348" t="str">
            <v>วิเคราะห์ Bacillus Cereus</v>
          </cell>
        </row>
        <row r="1349">
          <cell r="A1349" t="str">
            <v>@01@</v>
          </cell>
          <cell r="B1349" t="str">
            <v xml:space="preserve">วิเคราะห์ </v>
          </cell>
          <cell r="C1349" t="str">
            <v>I0499294</v>
          </cell>
          <cell r="D1349" t="str">
            <v>0840081862</v>
          </cell>
          <cell r="E1349" t="str">
            <v/>
          </cell>
          <cell r="F1349" t="str">
            <v>RE</v>
          </cell>
          <cell r="G1349" t="str">
            <v>31</v>
          </cell>
          <cell r="H1349" t="str">
            <v>D7</v>
          </cell>
          <cell r="I1349" t="str">
            <v>0934000727</v>
          </cell>
          <cell r="J1349">
            <v>39790</v>
          </cell>
          <cell r="K1349">
            <v>-3424</v>
          </cell>
          <cell r="L1349" t="str">
            <v>THB</v>
          </cell>
          <cell r="M1349" t="str">
            <v>วิเคราะห์ Pesticide</v>
          </cell>
        </row>
        <row r="1350">
          <cell r="A1350" t="str">
            <v>@01@</v>
          </cell>
          <cell r="B1350" t="str">
            <v xml:space="preserve">วิเคราะห์ </v>
          </cell>
          <cell r="C1350" t="str">
            <v>I0499296</v>
          </cell>
          <cell r="D1350" t="str">
            <v>0840083011</v>
          </cell>
          <cell r="E1350" t="str">
            <v/>
          </cell>
          <cell r="F1350" t="str">
            <v>RE</v>
          </cell>
          <cell r="G1350" t="str">
            <v>31</v>
          </cell>
          <cell r="H1350" t="str">
            <v>D7</v>
          </cell>
          <cell r="I1350" t="str">
            <v>0934000727</v>
          </cell>
          <cell r="J1350">
            <v>39790</v>
          </cell>
          <cell r="K1350">
            <v>-1337.5</v>
          </cell>
          <cell r="L1350" t="str">
            <v>THB</v>
          </cell>
          <cell r="M1350" t="str">
            <v>วิเคราะห์ Nitrofuran</v>
          </cell>
        </row>
        <row r="1351">
          <cell r="A1351" t="str">
            <v>@01@</v>
          </cell>
          <cell r="B1351" t="str">
            <v xml:space="preserve">วิเคราะห์ </v>
          </cell>
          <cell r="C1351" t="str">
            <v>I0499297</v>
          </cell>
          <cell r="D1351" t="str">
            <v>0840083012</v>
          </cell>
          <cell r="E1351" t="str">
            <v/>
          </cell>
          <cell r="F1351" t="str">
            <v>RE</v>
          </cell>
          <cell r="G1351" t="str">
            <v>31</v>
          </cell>
          <cell r="H1351" t="str">
            <v>D7</v>
          </cell>
          <cell r="I1351" t="str">
            <v>0934000727</v>
          </cell>
          <cell r="J1351">
            <v>39790</v>
          </cell>
          <cell r="K1351">
            <v>-321</v>
          </cell>
          <cell r="L1351" t="str">
            <v>THB</v>
          </cell>
          <cell r="M1351" t="str">
            <v>วิเคราะห์ Cadmium</v>
          </cell>
        </row>
        <row r="1352">
          <cell r="A1352" t="str">
            <v>@01@</v>
          </cell>
          <cell r="B1352" t="str">
            <v xml:space="preserve">วิเคราะห์ </v>
          </cell>
          <cell r="C1352" t="str">
            <v>I0499298</v>
          </cell>
          <cell r="D1352" t="str">
            <v>0840081863</v>
          </cell>
          <cell r="E1352" t="str">
            <v/>
          </cell>
          <cell r="F1352" t="str">
            <v>RE</v>
          </cell>
          <cell r="G1352" t="str">
            <v>31</v>
          </cell>
          <cell r="H1352" t="str">
            <v>D7</v>
          </cell>
          <cell r="I1352" t="str">
            <v>0934000727</v>
          </cell>
          <cell r="J1352">
            <v>39790</v>
          </cell>
          <cell r="K1352">
            <v>-12840</v>
          </cell>
          <cell r="L1352" t="str">
            <v>THB</v>
          </cell>
          <cell r="M1352" t="str">
            <v>วิเคราะห์ TVC (CFU/g)</v>
          </cell>
        </row>
        <row r="1353">
          <cell r="A1353" t="str">
            <v>@01@</v>
          </cell>
          <cell r="B1353" t="str">
            <v xml:space="preserve">วิเคราะห์ </v>
          </cell>
          <cell r="C1353" t="str">
            <v>I0499300</v>
          </cell>
          <cell r="D1353" t="str">
            <v>0840081860</v>
          </cell>
          <cell r="E1353" t="str">
            <v/>
          </cell>
          <cell r="F1353" t="str">
            <v>RE</v>
          </cell>
          <cell r="G1353" t="str">
            <v>31</v>
          </cell>
          <cell r="H1353" t="str">
            <v>D7</v>
          </cell>
          <cell r="I1353" t="str">
            <v>0934000727</v>
          </cell>
          <cell r="J1353">
            <v>39790</v>
          </cell>
          <cell r="K1353">
            <v>-3263.5</v>
          </cell>
          <cell r="L1353" t="str">
            <v>THB</v>
          </cell>
          <cell r="M1353" t="str">
            <v>วิเคราะห์ Nitrofuran</v>
          </cell>
        </row>
        <row r="1354">
          <cell r="A1354" t="str">
            <v>@01@</v>
          </cell>
          <cell r="B1354" t="str">
            <v xml:space="preserve">วิเคราะห์ </v>
          </cell>
          <cell r="C1354" t="str">
            <v>I0499301</v>
          </cell>
          <cell r="D1354" t="str">
            <v>0840081861</v>
          </cell>
          <cell r="E1354" t="str">
            <v/>
          </cell>
          <cell r="F1354" t="str">
            <v>RE</v>
          </cell>
          <cell r="G1354" t="str">
            <v>31</v>
          </cell>
          <cell r="H1354" t="str">
            <v>D7</v>
          </cell>
          <cell r="I1354" t="str">
            <v>0934000727</v>
          </cell>
          <cell r="J1354">
            <v>39790</v>
          </cell>
          <cell r="K1354">
            <v>-321</v>
          </cell>
          <cell r="L1354" t="str">
            <v>THB</v>
          </cell>
          <cell r="M1354" t="str">
            <v>วิเคราะห์ Cadmium</v>
          </cell>
        </row>
        <row r="1355">
          <cell r="A1355" t="str">
            <v>@01@</v>
          </cell>
          <cell r="B1355" t="str">
            <v xml:space="preserve">วิเคราะห์ </v>
          </cell>
          <cell r="C1355" t="str">
            <v>I0499302</v>
          </cell>
          <cell r="D1355" t="str">
            <v>0840081859</v>
          </cell>
          <cell r="E1355" t="str">
            <v/>
          </cell>
          <cell r="F1355" t="str">
            <v>RE</v>
          </cell>
          <cell r="G1355" t="str">
            <v>31</v>
          </cell>
          <cell r="H1355" t="str">
            <v>D7</v>
          </cell>
          <cell r="I1355" t="str">
            <v>0934001402</v>
          </cell>
          <cell r="J1355">
            <v>39790</v>
          </cell>
          <cell r="K1355">
            <v>-1605</v>
          </cell>
          <cell r="L1355" t="str">
            <v>THB</v>
          </cell>
          <cell r="M1355" t="str">
            <v>วิเคราะห์ Cadmium</v>
          </cell>
        </row>
        <row r="1356">
          <cell r="A1356" t="str">
            <v>@01@</v>
          </cell>
          <cell r="B1356" t="str">
            <v xml:space="preserve">วิเคราะห์ </v>
          </cell>
          <cell r="C1356" t="str">
            <v>I0502212</v>
          </cell>
          <cell r="D1356" t="str">
            <v>0840084812</v>
          </cell>
          <cell r="E1356" t="str">
            <v/>
          </cell>
          <cell r="F1356" t="str">
            <v>RE</v>
          </cell>
          <cell r="G1356" t="str">
            <v>31</v>
          </cell>
          <cell r="H1356" t="str">
            <v>D7</v>
          </cell>
          <cell r="I1356" t="str">
            <v>0934001402</v>
          </cell>
          <cell r="J1356">
            <v>39800</v>
          </cell>
          <cell r="K1356">
            <v>-115560</v>
          </cell>
          <cell r="L1356" t="str">
            <v>THB</v>
          </cell>
          <cell r="M1356" t="str">
            <v>วิเคราะห์ PESTICIDES 4 GROUP</v>
          </cell>
        </row>
        <row r="1357">
          <cell r="A1357" t="str">
            <v>@01@</v>
          </cell>
          <cell r="B1357" t="str">
            <v xml:space="preserve">วิเคราะห์ </v>
          </cell>
          <cell r="C1357" t="str">
            <v>I0502215</v>
          </cell>
          <cell r="D1357" t="str">
            <v>0840084803</v>
          </cell>
          <cell r="E1357" t="str">
            <v/>
          </cell>
          <cell r="F1357" t="str">
            <v>RE</v>
          </cell>
          <cell r="G1357" t="str">
            <v>31</v>
          </cell>
          <cell r="H1357" t="str">
            <v>D7</v>
          </cell>
          <cell r="I1357" t="str">
            <v>0934001402</v>
          </cell>
          <cell r="J1357">
            <v>39800</v>
          </cell>
          <cell r="K1357">
            <v>-4922</v>
          </cell>
          <cell r="L1357" t="str">
            <v>THB</v>
          </cell>
          <cell r="M1357" t="str">
            <v>วิเคราะห์ Cadmium</v>
          </cell>
        </row>
        <row r="1358">
          <cell r="A1358" t="str">
            <v>@01@</v>
          </cell>
          <cell r="B1358" t="str">
            <v xml:space="preserve">วิเคราะห์ </v>
          </cell>
          <cell r="C1358" t="str">
            <v>I0502216</v>
          </cell>
          <cell r="D1358" t="str">
            <v>0840084813</v>
          </cell>
          <cell r="E1358" t="str">
            <v/>
          </cell>
          <cell r="F1358" t="str">
            <v>RE</v>
          </cell>
          <cell r="G1358" t="str">
            <v>31</v>
          </cell>
          <cell r="H1358" t="str">
            <v>D7</v>
          </cell>
          <cell r="I1358" t="str">
            <v>0934001402</v>
          </cell>
          <cell r="J1358">
            <v>39800</v>
          </cell>
          <cell r="K1358">
            <v>-5136</v>
          </cell>
          <cell r="L1358" t="str">
            <v>THB</v>
          </cell>
          <cell r="M1358" t="str">
            <v>วิเคราะห์ Cadmium</v>
          </cell>
        </row>
        <row r="1359">
          <cell r="A1359" t="str">
            <v>@01@</v>
          </cell>
          <cell r="B1359" t="str">
            <v xml:space="preserve">วิเคราะห์ </v>
          </cell>
          <cell r="C1359" t="str">
            <v>I0502217</v>
          </cell>
          <cell r="D1359" t="str">
            <v>0840084549</v>
          </cell>
          <cell r="E1359" t="str">
            <v/>
          </cell>
          <cell r="F1359" t="str">
            <v>RE</v>
          </cell>
          <cell r="G1359" t="str">
            <v>31</v>
          </cell>
          <cell r="H1359" t="str">
            <v>D7</v>
          </cell>
          <cell r="I1359" t="str">
            <v>0934001402</v>
          </cell>
          <cell r="J1359">
            <v>39800</v>
          </cell>
          <cell r="K1359">
            <v>-4012.5</v>
          </cell>
          <cell r="L1359" t="str">
            <v>THB</v>
          </cell>
          <cell r="M1359" t="str">
            <v>วิเคราะห์ Nitrofuran (Metabolites)</v>
          </cell>
        </row>
        <row r="1360">
          <cell r="A1360" t="str">
            <v>@01@</v>
          </cell>
          <cell r="B1360" t="str">
            <v xml:space="preserve">วิเคราะห์ </v>
          </cell>
          <cell r="C1360" t="str">
            <v>I0502218</v>
          </cell>
          <cell r="D1360" t="str">
            <v>0840084557</v>
          </cell>
          <cell r="E1360" t="str">
            <v/>
          </cell>
          <cell r="F1360" t="str">
            <v>RE</v>
          </cell>
          <cell r="G1360" t="str">
            <v>31</v>
          </cell>
          <cell r="H1360" t="str">
            <v>D7</v>
          </cell>
          <cell r="I1360" t="str">
            <v>0934001402</v>
          </cell>
          <cell r="J1360">
            <v>39800</v>
          </cell>
          <cell r="K1360">
            <v>-6687.5</v>
          </cell>
          <cell r="L1360" t="str">
            <v>THB</v>
          </cell>
          <cell r="M1360" t="str">
            <v>วิเคราะห์ Nitrofuran (Metabolites)</v>
          </cell>
        </row>
        <row r="1361">
          <cell r="A1361" t="str">
            <v>@01@</v>
          </cell>
          <cell r="B1361" t="str">
            <v xml:space="preserve">วิเคราะห์ </v>
          </cell>
          <cell r="C1361" t="str">
            <v>I0502219</v>
          </cell>
          <cell r="D1361" t="str">
            <v>0840085799</v>
          </cell>
          <cell r="E1361" t="str">
            <v/>
          </cell>
          <cell r="F1361" t="str">
            <v>RE</v>
          </cell>
          <cell r="G1361" t="str">
            <v>31</v>
          </cell>
          <cell r="H1361" t="str">
            <v>D7</v>
          </cell>
          <cell r="I1361" t="str">
            <v>0934001402</v>
          </cell>
          <cell r="J1361">
            <v>39800</v>
          </cell>
          <cell r="K1361">
            <v>-5457</v>
          </cell>
          <cell r="L1361" t="str">
            <v>THB</v>
          </cell>
          <cell r="M1361" t="str">
            <v>วิเคราะห์ Nitrofuran (Metabolites)</v>
          </cell>
        </row>
        <row r="1362">
          <cell r="A1362" t="str">
            <v>@01@</v>
          </cell>
          <cell r="B1362" t="str">
            <v xml:space="preserve">วิเคราะห์ </v>
          </cell>
          <cell r="C1362" t="str">
            <v>I0502234</v>
          </cell>
          <cell r="D1362" t="str">
            <v>0840084531</v>
          </cell>
          <cell r="E1362" t="str">
            <v/>
          </cell>
          <cell r="F1362" t="str">
            <v>RE</v>
          </cell>
          <cell r="G1362" t="str">
            <v>31</v>
          </cell>
          <cell r="H1362" t="str">
            <v>D7</v>
          </cell>
          <cell r="I1362" t="str">
            <v>0934001402</v>
          </cell>
          <cell r="J1362">
            <v>39800</v>
          </cell>
          <cell r="K1362">
            <v>-5350</v>
          </cell>
          <cell r="L1362" t="str">
            <v>THB</v>
          </cell>
          <cell r="M1362" t="str">
            <v>วิเคราะห์ Nitrofuran (Metabolites)</v>
          </cell>
        </row>
        <row r="1363">
          <cell r="A1363" t="str">
            <v>@01@</v>
          </cell>
          <cell r="B1363" t="str">
            <v xml:space="preserve">วิเคราะห์ </v>
          </cell>
          <cell r="C1363" t="str">
            <v>I0502238</v>
          </cell>
          <cell r="D1363" t="str">
            <v>0840084529</v>
          </cell>
          <cell r="E1363" t="str">
            <v/>
          </cell>
          <cell r="F1363" t="str">
            <v>RE</v>
          </cell>
          <cell r="G1363" t="str">
            <v>31</v>
          </cell>
          <cell r="H1363" t="str">
            <v>D7</v>
          </cell>
          <cell r="I1363" t="str">
            <v>0934001402</v>
          </cell>
          <cell r="J1363">
            <v>39800</v>
          </cell>
          <cell r="K1363">
            <v>-7383</v>
          </cell>
          <cell r="L1363" t="str">
            <v>THB</v>
          </cell>
          <cell r="M1363" t="str">
            <v>วิเคราะห์ Lead</v>
          </cell>
        </row>
        <row r="1364">
          <cell r="A1364" t="str">
            <v>@01@</v>
          </cell>
          <cell r="B1364" t="str">
            <v xml:space="preserve">วิเคราะห์ </v>
          </cell>
          <cell r="C1364" t="str">
            <v>I0502241</v>
          </cell>
          <cell r="D1364" t="str">
            <v>0840084810</v>
          </cell>
          <cell r="E1364" t="str">
            <v/>
          </cell>
          <cell r="F1364" t="str">
            <v>RE</v>
          </cell>
          <cell r="G1364" t="str">
            <v>31</v>
          </cell>
          <cell r="H1364" t="str">
            <v>D7</v>
          </cell>
          <cell r="I1364" t="str">
            <v>0934001402</v>
          </cell>
          <cell r="J1364">
            <v>39800</v>
          </cell>
          <cell r="K1364">
            <v>-2675</v>
          </cell>
          <cell r="L1364" t="str">
            <v>THB</v>
          </cell>
          <cell r="M1364" t="str">
            <v>วิเคราะห์ Nitrofuran (Metabolites)</v>
          </cell>
        </row>
        <row r="1365">
          <cell r="A1365" t="str">
            <v>@01@</v>
          </cell>
          <cell r="B1365" t="str">
            <v xml:space="preserve">วิเคราะห์ </v>
          </cell>
          <cell r="C1365" t="str">
            <v>I0502245</v>
          </cell>
          <cell r="D1365" t="str">
            <v>0840084809</v>
          </cell>
          <cell r="E1365" t="str">
            <v/>
          </cell>
          <cell r="F1365" t="str">
            <v>RE</v>
          </cell>
          <cell r="G1365" t="str">
            <v>31</v>
          </cell>
          <cell r="H1365" t="str">
            <v>D7</v>
          </cell>
          <cell r="I1365" t="str">
            <v>0934001402</v>
          </cell>
          <cell r="J1365">
            <v>39800</v>
          </cell>
          <cell r="K1365">
            <v>-6687.5</v>
          </cell>
          <cell r="L1365" t="str">
            <v>THB</v>
          </cell>
          <cell r="M1365" t="str">
            <v>วิเคราะห์ Nitrofuran (Metabolites)</v>
          </cell>
        </row>
        <row r="1366">
          <cell r="A1366" t="str">
            <v>@01@</v>
          </cell>
          <cell r="B1366" t="str">
            <v xml:space="preserve">วิเคราะห์ </v>
          </cell>
          <cell r="C1366" t="str">
            <v>I0502251</v>
          </cell>
          <cell r="D1366" t="str">
            <v>0840084808</v>
          </cell>
          <cell r="E1366" t="str">
            <v/>
          </cell>
          <cell r="F1366" t="str">
            <v>RE</v>
          </cell>
          <cell r="G1366" t="str">
            <v>31</v>
          </cell>
          <cell r="H1366" t="str">
            <v>D7</v>
          </cell>
          <cell r="I1366" t="str">
            <v>0934001402</v>
          </cell>
          <cell r="J1366">
            <v>39800</v>
          </cell>
          <cell r="K1366">
            <v>-9523</v>
          </cell>
          <cell r="L1366" t="str">
            <v>THB</v>
          </cell>
          <cell r="M1366" t="str">
            <v>วิเคราะห์ Nitrofuran (Metabolites)</v>
          </cell>
        </row>
        <row r="1367">
          <cell r="A1367" t="str">
            <v>@01@</v>
          </cell>
          <cell r="B1367" t="str">
            <v xml:space="preserve">วิเคราะห์ </v>
          </cell>
          <cell r="C1367" t="str">
            <v>I0502255</v>
          </cell>
          <cell r="D1367" t="str">
            <v>0840084807</v>
          </cell>
          <cell r="E1367" t="str">
            <v/>
          </cell>
          <cell r="F1367" t="str">
            <v>RE</v>
          </cell>
          <cell r="G1367" t="str">
            <v>31</v>
          </cell>
          <cell r="H1367" t="str">
            <v>D7</v>
          </cell>
          <cell r="I1367" t="str">
            <v>0934001402</v>
          </cell>
          <cell r="J1367">
            <v>39800</v>
          </cell>
          <cell r="K1367">
            <v>-3424</v>
          </cell>
          <cell r="L1367" t="str">
            <v>THB</v>
          </cell>
          <cell r="M1367" t="str">
            <v>วิเคราะห์ Pesticide</v>
          </cell>
        </row>
        <row r="1368">
          <cell r="A1368" t="str">
            <v>@01@</v>
          </cell>
          <cell r="B1368" t="str">
            <v xml:space="preserve">วิเคราะห์ </v>
          </cell>
          <cell r="C1368" t="str">
            <v>I0502480</v>
          </cell>
          <cell r="D1368" t="str">
            <v>0840084534</v>
          </cell>
          <cell r="E1368" t="str">
            <v/>
          </cell>
          <cell r="F1368" t="str">
            <v>RE</v>
          </cell>
          <cell r="G1368" t="str">
            <v>31</v>
          </cell>
          <cell r="H1368" t="str">
            <v>D7</v>
          </cell>
          <cell r="I1368" t="str">
            <v>0934001402</v>
          </cell>
          <cell r="J1368">
            <v>39800</v>
          </cell>
          <cell r="K1368">
            <v>-4601</v>
          </cell>
          <cell r="L1368" t="str">
            <v>THB</v>
          </cell>
          <cell r="M1368" t="str">
            <v>วิเคราะห์  L.monocytogenes</v>
          </cell>
        </row>
        <row r="1369">
          <cell r="A1369" t="str">
            <v>@01@</v>
          </cell>
          <cell r="B1369" t="str">
            <v xml:space="preserve">วิเคราะห์ </v>
          </cell>
          <cell r="C1369" t="str">
            <v>I0502237</v>
          </cell>
          <cell r="D1369" t="str">
            <v>0840084540</v>
          </cell>
          <cell r="E1369" t="str">
            <v/>
          </cell>
          <cell r="F1369" t="str">
            <v>RE</v>
          </cell>
          <cell r="G1369" t="str">
            <v>31</v>
          </cell>
          <cell r="H1369" t="str">
            <v>D7</v>
          </cell>
          <cell r="I1369" t="str">
            <v>0934001740</v>
          </cell>
          <cell r="J1369">
            <v>39800</v>
          </cell>
          <cell r="K1369">
            <v>-13482</v>
          </cell>
          <cell r="L1369" t="str">
            <v>THB</v>
          </cell>
          <cell r="M1369" t="str">
            <v>วิเคราะห์ Hydrogenperoxide</v>
          </cell>
        </row>
        <row r="1370">
          <cell r="A1370" t="str">
            <v>@01@</v>
          </cell>
          <cell r="B1370" t="str">
            <v xml:space="preserve">วิเคราะห์ </v>
          </cell>
          <cell r="C1370" t="str">
            <v>I0502257</v>
          </cell>
          <cell r="D1370" t="str">
            <v>0840084804</v>
          </cell>
          <cell r="E1370" t="str">
            <v/>
          </cell>
          <cell r="F1370" t="str">
            <v>RE</v>
          </cell>
          <cell r="G1370" t="str">
            <v>31</v>
          </cell>
          <cell r="H1370" t="str">
            <v>D7</v>
          </cell>
          <cell r="I1370" t="str">
            <v>0934001740</v>
          </cell>
          <cell r="J1370">
            <v>39800</v>
          </cell>
          <cell r="K1370">
            <v>-6580.5</v>
          </cell>
          <cell r="L1370" t="str">
            <v>THB</v>
          </cell>
          <cell r="M1370" t="str">
            <v>วิเคราะห์ Cadmium</v>
          </cell>
        </row>
        <row r="1371">
          <cell r="A1371" t="str">
            <v>@01@</v>
          </cell>
          <cell r="B1371" t="str">
            <v xml:space="preserve">วิเคราะห์ </v>
          </cell>
          <cell r="C1371" t="str">
            <v>I0502236</v>
          </cell>
          <cell r="D1371" t="str">
            <v>0840084532</v>
          </cell>
          <cell r="E1371" t="str">
            <v/>
          </cell>
          <cell r="F1371" t="str">
            <v>RE</v>
          </cell>
          <cell r="G1371" t="str">
            <v>31</v>
          </cell>
          <cell r="H1371" t="str">
            <v>D7</v>
          </cell>
          <cell r="I1371" t="str">
            <v>0934001903</v>
          </cell>
          <cell r="J1371">
            <v>39800</v>
          </cell>
          <cell r="K1371">
            <v>-7169</v>
          </cell>
          <cell r="L1371" t="str">
            <v>THB</v>
          </cell>
          <cell r="M1371" t="str">
            <v>วิเคราะห์  Cadmium</v>
          </cell>
        </row>
        <row r="1372">
          <cell r="A1372" t="str">
            <v>@01@</v>
          </cell>
          <cell r="B1372" t="str">
            <v xml:space="preserve">วิเคราะห์ </v>
          </cell>
          <cell r="C1372" t="str">
            <v>I0502213</v>
          </cell>
          <cell r="D1372" t="str">
            <v>0840084816</v>
          </cell>
          <cell r="E1372" t="str">
            <v/>
          </cell>
          <cell r="F1372" t="str">
            <v>RE</v>
          </cell>
          <cell r="G1372" t="str">
            <v>31</v>
          </cell>
          <cell r="H1372" t="str">
            <v>D7</v>
          </cell>
          <cell r="I1372" t="str">
            <v>0934001402</v>
          </cell>
          <cell r="J1372">
            <v>39801</v>
          </cell>
          <cell r="K1372">
            <v>-11556</v>
          </cell>
          <cell r="L1372" t="str">
            <v>THB</v>
          </cell>
          <cell r="M1372" t="str">
            <v>วิเคราะห์ LEAD</v>
          </cell>
        </row>
        <row r="1373">
          <cell r="A1373" t="str">
            <v>@01@</v>
          </cell>
          <cell r="B1373" t="str">
            <v xml:space="preserve">วิเคราะห์ </v>
          </cell>
          <cell r="C1373" t="str">
            <v>I0503208</v>
          </cell>
          <cell r="D1373" t="str">
            <v>0840085059</v>
          </cell>
          <cell r="E1373" t="str">
            <v/>
          </cell>
          <cell r="F1373" t="str">
            <v>RE</v>
          </cell>
          <cell r="G1373" t="str">
            <v>31</v>
          </cell>
          <cell r="H1373" t="str">
            <v>D7</v>
          </cell>
          <cell r="I1373" t="str">
            <v>0934001402</v>
          </cell>
          <cell r="J1373">
            <v>39804</v>
          </cell>
          <cell r="K1373">
            <v>-13375</v>
          </cell>
          <cell r="L1373" t="str">
            <v>THB</v>
          </cell>
          <cell r="M1373" t="str">
            <v>วิเคราะห์ Nitrofuran (Metabolites)</v>
          </cell>
        </row>
        <row r="1374">
          <cell r="A1374" t="str">
            <v>@01@</v>
          </cell>
          <cell r="B1374" t="str">
            <v xml:space="preserve">วิเคราะห์ </v>
          </cell>
          <cell r="C1374" t="str">
            <v>I0503209</v>
          </cell>
          <cell r="D1374" t="str">
            <v>0840085060</v>
          </cell>
          <cell r="E1374" t="str">
            <v/>
          </cell>
          <cell r="F1374" t="str">
            <v>RE</v>
          </cell>
          <cell r="G1374" t="str">
            <v>31</v>
          </cell>
          <cell r="H1374" t="str">
            <v>D7</v>
          </cell>
          <cell r="I1374" t="str">
            <v>0934001402</v>
          </cell>
          <cell r="J1374">
            <v>39804</v>
          </cell>
          <cell r="K1374">
            <v>-8185.5</v>
          </cell>
          <cell r="L1374" t="str">
            <v>THB</v>
          </cell>
          <cell r="M1374" t="str">
            <v>วิเคราะห์ Nitrofuran (Metabolites)</v>
          </cell>
        </row>
        <row r="1375">
          <cell r="A1375" t="str">
            <v>@01@</v>
          </cell>
          <cell r="B1375" t="str">
            <v xml:space="preserve">วิเคราะห์ </v>
          </cell>
          <cell r="C1375" t="str">
            <v>I0503210</v>
          </cell>
          <cell r="D1375" t="str">
            <v>0840085058</v>
          </cell>
          <cell r="E1375" t="str">
            <v/>
          </cell>
          <cell r="F1375" t="str">
            <v>RE</v>
          </cell>
          <cell r="G1375" t="str">
            <v>31</v>
          </cell>
          <cell r="H1375" t="str">
            <v>D7</v>
          </cell>
          <cell r="I1375" t="str">
            <v>0934001740</v>
          </cell>
          <cell r="J1375">
            <v>39804</v>
          </cell>
          <cell r="K1375">
            <v>-2675</v>
          </cell>
          <cell r="L1375" t="str">
            <v>THB</v>
          </cell>
          <cell r="M1375" t="str">
            <v>วิเคราะห์ Nitrofuran (Metabolites)</v>
          </cell>
        </row>
        <row r="1376">
          <cell r="A1376" t="str">
            <v>@01@</v>
          </cell>
          <cell r="B1376" t="str">
            <v xml:space="preserve">วิเคราะห์ </v>
          </cell>
          <cell r="C1376" t="str">
            <v>I0503212</v>
          </cell>
          <cell r="D1376" t="str">
            <v>0840085057</v>
          </cell>
          <cell r="E1376" t="str">
            <v/>
          </cell>
          <cell r="F1376" t="str">
            <v>RE</v>
          </cell>
          <cell r="G1376" t="str">
            <v>31</v>
          </cell>
          <cell r="H1376" t="str">
            <v>D7</v>
          </cell>
          <cell r="I1376" t="str">
            <v>0934001740</v>
          </cell>
          <cell r="J1376">
            <v>39804</v>
          </cell>
          <cell r="K1376">
            <v>-3584.5</v>
          </cell>
          <cell r="L1376" t="str">
            <v>THB</v>
          </cell>
          <cell r="M1376" t="str">
            <v>วิเคราะห์ Cadmium</v>
          </cell>
        </row>
        <row r="1377">
          <cell r="B1377" t="str">
            <v>วิเคราะห์  Total</v>
          </cell>
          <cell r="K1377">
            <v>-640026.13000000012</v>
          </cell>
        </row>
        <row r="1378">
          <cell r="A1378" t="str">
            <v>@01@</v>
          </cell>
          <cell r="B1378" t="str">
            <v>วิเคราะห์ค</v>
          </cell>
          <cell r="C1378" t="str">
            <v>I0502479</v>
          </cell>
          <cell r="D1378" t="str">
            <v>0840084545</v>
          </cell>
          <cell r="E1378" t="str">
            <v/>
          </cell>
          <cell r="F1378" t="str">
            <v>RE</v>
          </cell>
          <cell r="G1378" t="str">
            <v>31</v>
          </cell>
          <cell r="H1378" t="str">
            <v>D7</v>
          </cell>
          <cell r="I1378" t="str">
            <v>0934001402</v>
          </cell>
          <cell r="J1378">
            <v>39800</v>
          </cell>
          <cell r="K1378">
            <v>-6420</v>
          </cell>
          <cell r="L1378" t="str">
            <v>THB</v>
          </cell>
          <cell r="M1378" t="str">
            <v>วิเคราะห์ค่า Total Oranic Carbon (หมวย)</v>
          </cell>
        </row>
        <row r="1379">
          <cell r="B1379" t="str">
            <v>วิเคราะห์ค Total</v>
          </cell>
          <cell r="K1379">
            <v>-6420</v>
          </cell>
        </row>
        <row r="1380">
          <cell r="A1380" t="str">
            <v>@01@</v>
          </cell>
          <cell r="B1380" t="str">
            <v>วิเคราะห์น</v>
          </cell>
          <cell r="C1380" t="str">
            <v>I0491472</v>
          </cell>
          <cell r="D1380" t="str">
            <v>0840076400</v>
          </cell>
          <cell r="E1380" t="str">
            <v/>
          </cell>
          <cell r="F1380" t="str">
            <v>RE</v>
          </cell>
          <cell r="G1380" t="str">
            <v>31</v>
          </cell>
          <cell r="H1380" t="str">
            <v>D7</v>
          </cell>
          <cell r="I1380" t="str">
            <v>0934002005</v>
          </cell>
          <cell r="J1380">
            <v>39762</v>
          </cell>
          <cell r="K1380">
            <v>-2097.1999999999998</v>
          </cell>
          <cell r="L1380" t="str">
            <v>THB</v>
          </cell>
          <cell r="M1380" t="str">
            <v>วิเคราะห์น้ำ TUH</v>
          </cell>
        </row>
        <row r="1381">
          <cell r="A1381" t="str">
            <v>@01@</v>
          </cell>
          <cell r="B1381" t="str">
            <v>วิเคราะห์น</v>
          </cell>
          <cell r="C1381" t="str">
            <v>I0499295</v>
          </cell>
          <cell r="D1381" t="str">
            <v>0840082980</v>
          </cell>
          <cell r="E1381" t="str">
            <v/>
          </cell>
          <cell r="F1381" t="str">
            <v>RE</v>
          </cell>
          <cell r="G1381" t="str">
            <v>31</v>
          </cell>
          <cell r="H1381" t="str">
            <v>D7</v>
          </cell>
          <cell r="I1381" t="str">
            <v>0934000727</v>
          </cell>
          <cell r="J1381">
            <v>39790</v>
          </cell>
          <cell r="K1381">
            <v>-9844</v>
          </cell>
          <cell r="L1381" t="str">
            <v>THB</v>
          </cell>
          <cell r="M1381" t="str">
            <v>วิเคราะห์น้ำตามประกาศกระทรวงสาธารณสุข</v>
          </cell>
        </row>
        <row r="1382">
          <cell r="A1382" t="str">
            <v>@01@</v>
          </cell>
          <cell r="B1382" t="str">
            <v>วิเคราะห์น</v>
          </cell>
          <cell r="C1382" t="str">
            <v>I0502239</v>
          </cell>
          <cell r="D1382" t="str">
            <v>0840084806</v>
          </cell>
          <cell r="E1382" t="str">
            <v/>
          </cell>
          <cell r="F1382" t="str">
            <v>RE</v>
          </cell>
          <cell r="G1382" t="str">
            <v>31</v>
          </cell>
          <cell r="H1382" t="str">
            <v>D7</v>
          </cell>
          <cell r="I1382" t="str">
            <v>0934001402</v>
          </cell>
          <cell r="J1382">
            <v>39800</v>
          </cell>
          <cell r="K1382">
            <v>-2097.1999999999998</v>
          </cell>
          <cell r="L1382" t="str">
            <v>THB</v>
          </cell>
          <cell r="M1382" t="str">
            <v>วิเคราะห์น้ำทางเคมี</v>
          </cell>
        </row>
        <row r="1383">
          <cell r="A1383" t="str">
            <v>@01@</v>
          </cell>
          <cell r="B1383" t="str">
            <v>วิเคราะห์น</v>
          </cell>
          <cell r="C1383" t="str">
            <v>I0502240</v>
          </cell>
          <cell r="D1383" t="str">
            <v>0840084805</v>
          </cell>
          <cell r="E1383" t="str">
            <v/>
          </cell>
          <cell r="F1383" t="str">
            <v>RE</v>
          </cell>
          <cell r="G1383" t="str">
            <v>31</v>
          </cell>
          <cell r="H1383" t="str">
            <v>D7</v>
          </cell>
          <cell r="I1383" t="str">
            <v>0934001402</v>
          </cell>
          <cell r="J1383">
            <v>39800</v>
          </cell>
          <cell r="K1383">
            <v>-2097.1999999999998</v>
          </cell>
          <cell r="L1383" t="str">
            <v>THB</v>
          </cell>
          <cell r="M1383" t="str">
            <v>วิเคราะห์น้ำทางเคมี</v>
          </cell>
        </row>
        <row r="1384">
          <cell r="A1384" t="str">
            <v>@01@</v>
          </cell>
          <cell r="B1384" t="str">
            <v>วิเคราะห์น</v>
          </cell>
          <cell r="C1384" t="str">
            <v>I0502256</v>
          </cell>
          <cell r="D1384" t="str">
            <v>0840084550</v>
          </cell>
          <cell r="E1384" t="str">
            <v/>
          </cell>
          <cell r="F1384" t="str">
            <v>RE</v>
          </cell>
          <cell r="G1384" t="str">
            <v>31</v>
          </cell>
          <cell r="H1384" t="str">
            <v>D7</v>
          </cell>
          <cell r="I1384" t="str">
            <v>0934001402</v>
          </cell>
          <cell r="J1384">
            <v>39800</v>
          </cell>
          <cell r="K1384">
            <v>-2097.1999999999998</v>
          </cell>
          <cell r="L1384" t="str">
            <v>THB</v>
          </cell>
          <cell r="M1384" t="str">
            <v>วิเคราะห์น้ำทางเคมี</v>
          </cell>
        </row>
        <row r="1385">
          <cell r="A1385" t="str">
            <v>@01@</v>
          </cell>
          <cell r="B1385" t="str">
            <v>วิเคราะห์น</v>
          </cell>
          <cell r="C1385" t="str">
            <v>I0503211</v>
          </cell>
          <cell r="D1385" t="str">
            <v>0840085826</v>
          </cell>
          <cell r="E1385" t="str">
            <v/>
          </cell>
          <cell r="F1385" t="str">
            <v>RE</v>
          </cell>
          <cell r="G1385" t="str">
            <v>31</v>
          </cell>
          <cell r="H1385" t="str">
            <v>D7</v>
          </cell>
          <cell r="I1385" t="str">
            <v>0934001402</v>
          </cell>
          <cell r="J1385">
            <v>39804</v>
          </cell>
          <cell r="K1385">
            <v>-2675</v>
          </cell>
          <cell r="L1385" t="str">
            <v>THB</v>
          </cell>
          <cell r="M1385" t="str">
            <v>วิเคราะห์น้ำทางเคมี</v>
          </cell>
        </row>
        <row r="1386">
          <cell r="B1386" t="str">
            <v>วิเคราะห์น Total</v>
          </cell>
          <cell r="K1386">
            <v>-20907.800000000003</v>
          </cell>
        </row>
        <row r="1387">
          <cell r="A1387" t="str">
            <v>@01@</v>
          </cell>
          <cell r="B1387" t="str">
            <v xml:space="preserve">วิเคาระห์ </v>
          </cell>
          <cell r="C1387" t="str">
            <v>I0498354</v>
          </cell>
          <cell r="D1387" t="str">
            <v>0840081896</v>
          </cell>
          <cell r="E1387" t="str">
            <v/>
          </cell>
          <cell r="F1387" t="str">
            <v>RE</v>
          </cell>
          <cell r="G1387" t="str">
            <v>31</v>
          </cell>
          <cell r="H1387" t="str">
            <v>D7</v>
          </cell>
          <cell r="I1387" t="str">
            <v>0934000316</v>
          </cell>
          <cell r="J1387">
            <v>39785</v>
          </cell>
          <cell r="K1387">
            <v>-2568</v>
          </cell>
          <cell r="L1387" t="str">
            <v>THB</v>
          </cell>
          <cell r="M1387" t="str">
            <v>วิเคาระห์  LEAD</v>
          </cell>
        </row>
        <row r="1388">
          <cell r="A1388" t="str">
            <v>@01@</v>
          </cell>
          <cell r="B1388" t="str">
            <v xml:space="preserve">วิเคาระห์ </v>
          </cell>
          <cell r="C1388" t="str">
            <v>I0502214</v>
          </cell>
          <cell r="D1388" t="str">
            <v>0840084811</v>
          </cell>
          <cell r="E1388" t="str">
            <v/>
          </cell>
          <cell r="F1388" t="str">
            <v>RE</v>
          </cell>
          <cell r="G1388" t="str">
            <v>31</v>
          </cell>
          <cell r="H1388" t="str">
            <v>D7</v>
          </cell>
          <cell r="I1388" t="str">
            <v>0934001903</v>
          </cell>
          <cell r="J1388">
            <v>39800</v>
          </cell>
          <cell r="K1388">
            <v>-642</v>
          </cell>
          <cell r="L1388" t="str">
            <v>THB</v>
          </cell>
          <cell r="M1388" t="str">
            <v>วิเคาระห์  CADMIUM</v>
          </cell>
        </row>
        <row r="1389">
          <cell r="A1389" t="str">
            <v>@01@</v>
          </cell>
          <cell r="B1389" t="str">
            <v xml:space="preserve">วิเคาระห์ </v>
          </cell>
          <cell r="C1389" t="str">
            <v>7ZZT544</v>
          </cell>
          <cell r="D1389" t="str">
            <v>0830034747</v>
          </cell>
          <cell r="E1389" t="str">
            <v/>
          </cell>
          <cell r="F1389" t="str">
            <v>KR</v>
          </cell>
          <cell r="G1389" t="str">
            <v>31</v>
          </cell>
          <cell r="H1389" t="str">
            <v/>
          </cell>
          <cell r="I1389" t="str">
            <v>0934001350</v>
          </cell>
          <cell r="J1389">
            <v>39799</v>
          </cell>
          <cell r="K1389">
            <v>-12603</v>
          </cell>
          <cell r="L1389" t="str">
            <v>THB</v>
          </cell>
          <cell r="M1389" t="str">
            <v>ส่งสินค้าตัวอย่าง INV.F0514/08</v>
          </cell>
        </row>
        <row r="1390">
          <cell r="A1390" t="str">
            <v>@01@</v>
          </cell>
          <cell r="B1390" t="str">
            <v xml:space="preserve">วิเคาระห์ </v>
          </cell>
          <cell r="C1390" t="str">
            <v>7ZZT544</v>
          </cell>
          <cell r="D1390" t="str">
            <v>0830034747</v>
          </cell>
          <cell r="E1390" t="str">
            <v/>
          </cell>
          <cell r="F1390" t="str">
            <v>KR</v>
          </cell>
          <cell r="G1390" t="str">
            <v>31</v>
          </cell>
          <cell r="H1390" t="str">
            <v/>
          </cell>
          <cell r="I1390" t="str">
            <v>0934001350</v>
          </cell>
          <cell r="J1390">
            <v>39799</v>
          </cell>
          <cell r="K1390">
            <v>-428</v>
          </cell>
          <cell r="L1390" t="str">
            <v>THB</v>
          </cell>
          <cell r="M1390" t="str">
            <v>ส่งสินค้าตัวอย่าง INV.F0514/08</v>
          </cell>
        </row>
        <row r="1391">
          <cell r="A1391" t="str">
            <v>@01@</v>
          </cell>
          <cell r="B1391" t="str">
            <v xml:space="preserve">วิเคาระห์ </v>
          </cell>
          <cell r="C1391" t="str">
            <v>E00558B</v>
          </cell>
          <cell r="D1391" t="str">
            <v>0830034823</v>
          </cell>
          <cell r="E1391" t="str">
            <v/>
          </cell>
          <cell r="F1391" t="str">
            <v>KR</v>
          </cell>
          <cell r="G1391" t="str">
            <v>31</v>
          </cell>
          <cell r="H1391" t="str">
            <v>D7</v>
          </cell>
          <cell r="I1391" t="str">
            <v>0930000742</v>
          </cell>
          <cell r="J1391">
            <v>39800</v>
          </cell>
          <cell r="K1391">
            <v>-1219</v>
          </cell>
          <cell r="L1391" t="str">
            <v>THB</v>
          </cell>
          <cell r="M1391" t="str">
            <v>ส่งสินค้าตัวอย่าง INV.F0606/08</v>
          </cell>
        </row>
        <row r="1392">
          <cell r="A1392" t="str">
            <v>@01@</v>
          </cell>
          <cell r="B1392" t="str">
            <v xml:space="preserve">วิเคาระห์ </v>
          </cell>
          <cell r="C1392" t="str">
            <v>E00560B</v>
          </cell>
          <cell r="D1392" t="str">
            <v>0830034743</v>
          </cell>
          <cell r="E1392" t="str">
            <v/>
          </cell>
          <cell r="F1392" t="str">
            <v>KR</v>
          </cell>
          <cell r="G1392" t="str">
            <v>31</v>
          </cell>
          <cell r="H1392" t="str">
            <v>D7</v>
          </cell>
          <cell r="I1392" t="str">
            <v>0934001345</v>
          </cell>
          <cell r="J1392">
            <v>39800</v>
          </cell>
          <cell r="K1392">
            <v>-620.6</v>
          </cell>
          <cell r="L1392" t="str">
            <v>THB</v>
          </cell>
          <cell r="M1392" t="str">
            <v>ส่งสินค้าตัวอย่าง INV.F0597/08</v>
          </cell>
        </row>
        <row r="1393">
          <cell r="A1393" t="str">
            <v>@01@</v>
          </cell>
          <cell r="B1393" t="str">
            <v xml:space="preserve">วิเคาระห์ </v>
          </cell>
          <cell r="C1393" t="str">
            <v>E01016B</v>
          </cell>
          <cell r="D1393" t="str">
            <v>0830034744</v>
          </cell>
          <cell r="E1393" t="str">
            <v/>
          </cell>
          <cell r="F1393" t="str">
            <v>KR</v>
          </cell>
          <cell r="G1393" t="str">
            <v>31</v>
          </cell>
          <cell r="H1393" t="str">
            <v>D7</v>
          </cell>
          <cell r="I1393" t="str">
            <v>0934001345</v>
          </cell>
          <cell r="J1393">
            <v>39805</v>
          </cell>
          <cell r="K1393">
            <v>-1284</v>
          </cell>
          <cell r="L1393" t="str">
            <v>THB</v>
          </cell>
          <cell r="M1393" t="str">
            <v>ส่งสินค้าตัวอย่าง INV.F0623/08</v>
          </cell>
        </row>
        <row r="1394">
          <cell r="A1394" t="str">
            <v>@01@</v>
          </cell>
          <cell r="B1394" t="str">
            <v xml:space="preserve">วิเคาระห์ </v>
          </cell>
          <cell r="C1394" t="str">
            <v>E01140B</v>
          </cell>
          <cell r="D1394" t="str">
            <v>0830034734</v>
          </cell>
          <cell r="E1394" t="str">
            <v/>
          </cell>
          <cell r="F1394" t="str">
            <v>KR</v>
          </cell>
          <cell r="G1394" t="str">
            <v>31</v>
          </cell>
          <cell r="H1394" t="str">
            <v>D7</v>
          </cell>
          <cell r="I1394" t="str">
            <v>0934001698</v>
          </cell>
          <cell r="J1394">
            <v>39807</v>
          </cell>
          <cell r="K1394">
            <v>-1391</v>
          </cell>
          <cell r="L1394" t="str">
            <v>THB</v>
          </cell>
          <cell r="M1394" t="str">
            <v>ส่งสินค้าตัวอย่าง INV.F0627/08</v>
          </cell>
        </row>
        <row r="1395">
          <cell r="A1395" t="str">
            <v>@01@</v>
          </cell>
          <cell r="B1395" t="str">
            <v xml:space="preserve">วิเคาระห์ </v>
          </cell>
          <cell r="C1395" t="str">
            <v>E01419B</v>
          </cell>
          <cell r="D1395" t="str">
            <v>0830034737</v>
          </cell>
          <cell r="E1395" t="str">
            <v/>
          </cell>
          <cell r="F1395" t="str">
            <v>KR</v>
          </cell>
          <cell r="G1395" t="str">
            <v>31</v>
          </cell>
          <cell r="H1395" t="str">
            <v/>
          </cell>
          <cell r="I1395" t="str">
            <v>0934001698</v>
          </cell>
          <cell r="J1395">
            <v>39812</v>
          </cell>
          <cell r="K1395">
            <v>-150</v>
          </cell>
          <cell r="L1395" t="str">
            <v>THB</v>
          </cell>
          <cell r="M1395" t="str">
            <v>ส่งสินค้าตัวอย่าง INV.F0612/08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154"/>
  <sheetViews>
    <sheetView showGridLines="0" view="pageBreakPreview" topLeftCell="A76" zoomScale="80" zoomScaleNormal="100" zoomScaleSheetLayoutView="80" workbookViewId="0">
      <selection activeCell="C83" sqref="C83"/>
    </sheetView>
  </sheetViews>
  <sheetFormatPr defaultColWidth="10.7109375" defaultRowHeight="24" customHeight="1"/>
  <cols>
    <col min="1" max="1" width="40.28515625" style="87" customWidth="1"/>
    <col min="2" max="2" width="1.7109375" style="88" customWidth="1"/>
    <col min="3" max="3" width="6.42578125" style="87" customWidth="1"/>
    <col min="4" max="4" width="1.42578125" style="88" customWidth="1"/>
    <col min="5" max="5" width="13.7109375" style="88" customWidth="1"/>
    <col min="6" max="6" width="1.42578125" style="88" customWidth="1"/>
    <col min="7" max="7" width="13.7109375" style="88" customWidth="1"/>
    <col min="8" max="8" width="1.42578125" style="88" customWidth="1"/>
    <col min="9" max="9" width="13.7109375" style="88" customWidth="1"/>
    <col min="10" max="10" width="1.42578125" style="88" customWidth="1"/>
    <col min="11" max="11" width="13.7109375" style="88" customWidth="1"/>
    <col min="12" max="12" width="1.42578125" style="88" customWidth="1"/>
    <col min="13" max="16384" width="10.7109375" style="88"/>
  </cols>
  <sheetData>
    <row r="1" spans="1:12" s="9" customFormat="1" ht="23.25">
      <c r="A1" s="85" t="s">
        <v>73</v>
      </c>
      <c r="B1" s="6"/>
      <c r="C1" s="7"/>
      <c r="D1" s="8"/>
      <c r="E1" s="8"/>
      <c r="F1" s="8"/>
      <c r="G1" s="8"/>
      <c r="H1" s="8"/>
      <c r="I1" s="8"/>
      <c r="J1" s="8"/>
      <c r="K1" s="8"/>
      <c r="L1" s="8"/>
    </row>
    <row r="2" spans="1:12" s="9" customFormat="1" ht="23.25">
      <c r="A2" s="99" t="s">
        <v>0</v>
      </c>
      <c r="B2" s="6"/>
      <c r="C2" s="7"/>
      <c r="D2" s="8"/>
      <c r="E2" s="8"/>
      <c r="F2" s="8"/>
      <c r="G2" s="8"/>
      <c r="H2" s="8"/>
      <c r="I2" s="6"/>
      <c r="J2" s="8"/>
      <c r="K2" s="6"/>
      <c r="L2" s="8"/>
    </row>
    <row r="3" spans="1:12" s="50" customFormat="1" ht="22.5" customHeight="1">
      <c r="A3" s="49" t="s">
        <v>136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ht="23.25">
      <c r="A4" s="7"/>
      <c r="B4" s="8"/>
      <c r="C4" s="7"/>
      <c r="D4" s="8"/>
      <c r="E4" s="8"/>
      <c r="F4" s="8"/>
      <c r="G4" s="8"/>
      <c r="H4" s="8"/>
      <c r="I4" s="8"/>
      <c r="J4" s="8"/>
      <c r="L4" s="86" t="s">
        <v>85</v>
      </c>
    </row>
    <row r="5" spans="1:12" ht="23.25">
      <c r="E5" s="195" t="s">
        <v>1</v>
      </c>
      <c r="F5" s="195"/>
      <c r="G5" s="195"/>
      <c r="H5" s="196"/>
      <c r="I5" s="195" t="s">
        <v>2</v>
      </c>
      <c r="J5" s="195"/>
      <c r="K5" s="195"/>
      <c r="L5" s="195"/>
    </row>
    <row r="6" spans="1:12" ht="23.25">
      <c r="E6" s="92" t="s">
        <v>71</v>
      </c>
      <c r="F6" s="30"/>
      <c r="G6" s="92" t="s">
        <v>71</v>
      </c>
      <c r="H6" s="30"/>
      <c r="I6" s="92" t="s">
        <v>71</v>
      </c>
      <c r="J6" s="30"/>
      <c r="K6" s="92" t="s">
        <v>71</v>
      </c>
      <c r="L6" s="30"/>
    </row>
    <row r="7" spans="1:12" ht="23.25">
      <c r="C7" s="13" t="s">
        <v>3</v>
      </c>
      <c r="D7" s="14"/>
      <c r="E7" s="48" t="s">
        <v>137</v>
      </c>
      <c r="F7" s="16"/>
      <c r="G7" s="48" t="s">
        <v>135</v>
      </c>
      <c r="H7" s="16"/>
      <c r="I7" s="48" t="s">
        <v>137</v>
      </c>
      <c r="J7" s="16"/>
      <c r="K7" s="48" t="s">
        <v>135</v>
      </c>
      <c r="L7" s="16"/>
    </row>
    <row r="8" spans="1:12" ht="23.25">
      <c r="C8" s="13"/>
      <c r="D8" s="14"/>
      <c r="E8" s="55" t="s">
        <v>74</v>
      </c>
      <c r="F8" s="56"/>
      <c r="G8" s="55" t="s">
        <v>76</v>
      </c>
      <c r="H8" s="56"/>
      <c r="I8" s="55" t="s">
        <v>74</v>
      </c>
      <c r="J8" s="56"/>
      <c r="K8" s="55" t="s">
        <v>76</v>
      </c>
      <c r="L8" s="51"/>
    </row>
    <row r="9" spans="1:12" ht="23.25">
      <c r="C9" s="13"/>
      <c r="D9" s="14"/>
      <c r="E9" s="55" t="s">
        <v>75</v>
      </c>
      <c r="F9" s="56"/>
      <c r="G9" s="55"/>
      <c r="H9" s="56"/>
      <c r="I9" s="55" t="s">
        <v>75</v>
      </c>
      <c r="J9" s="56"/>
      <c r="K9" s="55" t="s">
        <v>145</v>
      </c>
      <c r="L9" s="51"/>
    </row>
    <row r="10" spans="1:12" ht="23.25">
      <c r="A10" s="89" t="s">
        <v>4</v>
      </c>
    </row>
    <row r="11" spans="1:12" ht="23.25">
      <c r="A11" s="89" t="s">
        <v>5</v>
      </c>
      <c r="C11" s="41"/>
    </row>
    <row r="12" spans="1:12" ht="23.25">
      <c r="A12" s="87" t="s">
        <v>6</v>
      </c>
      <c r="C12" s="22">
        <v>5</v>
      </c>
      <c r="E12" s="33">
        <v>80616</v>
      </c>
      <c r="F12" s="33"/>
      <c r="G12" s="33">
        <v>111044</v>
      </c>
      <c r="H12" s="33"/>
      <c r="I12" s="33">
        <v>52589</v>
      </c>
      <c r="J12" s="33"/>
      <c r="K12" s="33">
        <v>70027</v>
      </c>
      <c r="L12" s="33"/>
    </row>
    <row r="13" spans="1:12" ht="23.25">
      <c r="A13" s="87" t="s">
        <v>67</v>
      </c>
      <c r="C13" s="22" t="s">
        <v>152</v>
      </c>
      <c r="D13" s="92"/>
      <c r="E13" s="33">
        <v>22222</v>
      </c>
      <c r="F13" s="35"/>
      <c r="G13" s="33">
        <v>23503</v>
      </c>
      <c r="H13" s="35"/>
      <c r="I13" s="35">
        <v>16716</v>
      </c>
      <c r="J13" s="35"/>
      <c r="K13" s="33">
        <v>18682</v>
      </c>
      <c r="L13" s="35"/>
    </row>
    <row r="14" spans="1:12" ht="23.25">
      <c r="A14" s="87" t="s">
        <v>77</v>
      </c>
      <c r="C14" s="22" t="s">
        <v>153</v>
      </c>
      <c r="D14" s="92"/>
      <c r="E14" s="33">
        <v>31231</v>
      </c>
      <c r="F14" s="35"/>
      <c r="G14" s="33">
        <v>21837</v>
      </c>
      <c r="H14" s="35"/>
      <c r="I14" s="35">
        <v>30554</v>
      </c>
      <c r="J14" s="35"/>
      <c r="K14" s="33">
        <v>21026</v>
      </c>
      <c r="L14" s="35"/>
    </row>
    <row r="15" spans="1:12" ht="23.25">
      <c r="A15" s="87" t="s">
        <v>86</v>
      </c>
      <c r="C15" s="22"/>
      <c r="D15" s="92"/>
      <c r="E15" s="35"/>
      <c r="F15" s="35"/>
      <c r="G15" s="33"/>
      <c r="H15" s="35"/>
      <c r="I15" s="35"/>
      <c r="J15" s="35"/>
      <c r="K15" s="33"/>
      <c r="L15" s="35"/>
    </row>
    <row r="16" spans="1:12" ht="23.25">
      <c r="A16" s="87" t="s">
        <v>16</v>
      </c>
      <c r="C16" s="22">
        <v>9</v>
      </c>
      <c r="D16" s="92"/>
      <c r="E16" s="33">
        <v>1387</v>
      </c>
      <c r="F16" s="35"/>
      <c r="G16" s="33">
        <v>1823</v>
      </c>
      <c r="H16" s="35"/>
      <c r="I16" s="35">
        <v>1387</v>
      </c>
      <c r="J16" s="35"/>
      <c r="K16" s="33">
        <v>1823</v>
      </c>
      <c r="L16" s="35"/>
    </row>
    <row r="17" spans="1:12" ht="23.25">
      <c r="A17" s="87" t="s">
        <v>87</v>
      </c>
      <c r="C17" s="22"/>
      <c r="D17" s="92"/>
      <c r="E17" s="35"/>
      <c r="F17" s="35"/>
      <c r="G17" s="33"/>
      <c r="H17" s="35"/>
      <c r="I17" s="35"/>
      <c r="J17" s="35"/>
      <c r="K17" s="33"/>
      <c r="L17" s="35"/>
    </row>
    <row r="18" spans="1:12" ht="23.25">
      <c r="A18" s="87" t="s">
        <v>107</v>
      </c>
      <c r="C18" s="22">
        <v>10</v>
      </c>
      <c r="D18" s="92"/>
      <c r="E18" s="33">
        <v>12599</v>
      </c>
      <c r="F18" s="35"/>
      <c r="G18" s="33">
        <v>16935</v>
      </c>
      <c r="H18" s="35"/>
      <c r="I18" s="35">
        <v>12599</v>
      </c>
      <c r="J18" s="35"/>
      <c r="K18" s="33">
        <v>16935</v>
      </c>
      <c r="L18" s="35"/>
    </row>
    <row r="19" spans="1:12" ht="23.25">
      <c r="A19" s="20" t="s">
        <v>138</v>
      </c>
      <c r="B19" s="21"/>
      <c r="C19" s="22">
        <v>4</v>
      </c>
      <c r="E19" s="33">
        <v>219500</v>
      </c>
      <c r="F19" s="33"/>
      <c r="G19" s="33">
        <v>219500</v>
      </c>
      <c r="H19" s="33"/>
      <c r="I19" s="33">
        <v>1393500</v>
      </c>
      <c r="J19" s="33"/>
      <c r="K19" s="33">
        <v>1226000</v>
      </c>
      <c r="L19" s="33"/>
    </row>
    <row r="20" spans="1:12" ht="23.25">
      <c r="A20" s="34" t="s">
        <v>78</v>
      </c>
      <c r="B20" s="21"/>
      <c r="C20" s="22"/>
      <c r="E20" s="33">
        <v>62468</v>
      </c>
      <c r="F20" s="33"/>
      <c r="G20" s="33">
        <v>62468</v>
      </c>
      <c r="H20" s="33"/>
      <c r="I20" s="33">
        <v>36759</v>
      </c>
      <c r="J20" s="33"/>
      <c r="K20" s="33">
        <v>36759</v>
      </c>
      <c r="L20" s="33"/>
    </row>
    <row r="21" spans="1:12" ht="23.25">
      <c r="A21" s="87" t="s">
        <v>7</v>
      </c>
      <c r="C21" s="22">
        <v>8</v>
      </c>
      <c r="E21" s="33">
        <v>79144</v>
      </c>
      <c r="F21" s="33"/>
      <c r="G21" s="33">
        <v>32729</v>
      </c>
      <c r="H21" s="33"/>
      <c r="I21" s="33">
        <v>33662</v>
      </c>
      <c r="J21" s="33"/>
      <c r="K21" s="33">
        <v>21930</v>
      </c>
      <c r="L21" s="33"/>
    </row>
    <row r="22" spans="1:12" ht="23.25">
      <c r="A22" s="89" t="s">
        <v>8</v>
      </c>
      <c r="C22" s="22"/>
      <c r="E22" s="36">
        <f>SUM(E12:E21)</f>
        <v>509167</v>
      </c>
      <c r="F22" s="33"/>
      <c r="G22" s="36">
        <f>SUM(G12:G21)</f>
        <v>489839</v>
      </c>
      <c r="H22" s="33"/>
      <c r="I22" s="36">
        <f>SUM(I12:I21)</f>
        <v>1577766</v>
      </c>
      <c r="J22" s="33"/>
      <c r="K22" s="36">
        <f>SUM(K12:K21)</f>
        <v>1413182</v>
      </c>
      <c r="L22" s="33"/>
    </row>
    <row r="23" spans="1:12" ht="23.25">
      <c r="A23" s="89" t="s">
        <v>9</v>
      </c>
      <c r="C23" s="22"/>
      <c r="E23" s="33"/>
      <c r="F23" s="33"/>
      <c r="G23" s="33"/>
      <c r="H23" s="33"/>
      <c r="I23" s="33"/>
      <c r="J23" s="33"/>
      <c r="K23" s="33"/>
      <c r="L23" s="33"/>
    </row>
    <row r="24" spans="1:12" ht="23.25">
      <c r="A24" s="87" t="s">
        <v>108</v>
      </c>
      <c r="C24" s="22"/>
      <c r="E24" s="33">
        <v>2126</v>
      </c>
      <c r="F24" s="33"/>
      <c r="G24" s="33">
        <v>1916</v>
      </c>
      <c r="H24" s="33"/>
      <c r="I24" s="33">
        <v>1091</v>
      </c>
      <c r="J24" s="33"/>
      <c r="K24" s="33">
        <v>881</v>
      </c>
      <c r="L24" s="33"/>
    </row>
    <row r="25" spans="1:12" ht="23.25">
      <c r="A25" s="87" t="s">
        <v>86</v>
      </c>
      <c r="C25" s="22"/>
      <c r="E25" s="33"/>
      <c r="F25" s="33"/>
      <c r="G25" s="33"/>
      <c r="H25" s="33"/>
      <c r="I25" s="33"/>
      <c r="J25" s="33"/>
      <c r="K25" s="33"/>
      <c r="L25" s="33"/>
    </row>
    <row r="26" spans="1:12" ht="23.25">
      <c r="A26" s="87" t="s">
        <v>105</v>
      </c>
      <c r="C26" s="22">
        <v>9</v>
      </c>
      <c r="E26" s="33">
        <v>21</v>
      </c>
      <c r="F26" s="33"/>
      <c r="G26" s="33">
        <v>214</v>
      </c>
      <c r="H26" s="33"/>
      <c r="I26" s="33">
        <v>21</v>
      </c>
      <c r="J26" s="33"/>
      <c r="K26" s="33">
        <v>214</v>
      </c>
      <c r="L26" s="33"/>
    </row>
    <row r="27" spans="1:12" ht="23.25">
      <c r="A27" s="87" t="s">
        <v>87</v>
      </c>
      <c r="C27" s="22"/>
      <c r="E27" s="33"/>
      <c r="F27" s="33"/>
      <c r="G27" s="33"/>
      <c r="H27" s="33"/>
      <c r="I27" s="33"/>
      <c r="J27" s="33"/>
      <c r="K27" s="33"/>
      <c r="L27" s="33"/>
    </row>
    <row r="28" spans="1:12" ht="23.25">
      <c r="A28" s="87" t="s">
        <v>105</v>
      </c>
      <c r="C28" s="22">
        <v>10</v>
      </c>
      <c r="E28" s="33">
        <v>4374</v>
      </c>
      <c r="F28" s="33"/>
      <c r="G28" s="33">
        <v>7797</v>
      </c>
      <c r="H28" s="33"/>
      <c r="I28" s="33">
        <v>4374</v>
      </c>
      <c r="J28" s="33"/>
      <c r="K28" s="33">
        <v>7797</v>
      </c>
      <c r="L28" s="33"/>
    </row>
    <row r="29" spans="1:12" ht="23.25">
      <c r="A29" s="87" t="s">
        <v>126</v>
      </c>
      <c r="C29" s="22">
        <v>11</v>
      </c>
      <c r="E29" s="33">
        <v>3723112</v>
      </c>
      <c r="F29" s="33"/>
      <c r="G29" s="33">
        <v>3448174</v>
      </c>
      <c r="H29" s="33"/>
      <c r="I29" s="33">
        <v>2286442</v>
      </c>
      <c r="J29" s="33"/>
      <c r="K29" s="33">
        <v>2351630</v>
      </c>
      <c r="L29" s="33"/>
    </row>
    <row r="30" spans="1:12" ht="23.25">
      <c r="A30" s="87" t="s">
        <v>106</v>
      </c>
      <c r="C30" s="22">
        <v>12</v>
      </c>
      <c r="E30" s="33">
        <v>0</v>
      </c>
      <c r="F30" s="33"/>
      <c r="G30" s="33">
        <v>0</v>
      </c>
      <c r="H30" s="33"/>
      <c r="I30" s="33">
        <v>203535</v>
      </c>
      <c r="J30" s="33"/>
      <c r="K30" s="33">
        <v>157966</v>
      </c>
      <c r="L30" s="33"/>
    </row>
    <row r="31" spans="1:12" ht="23.25">
      <c r="A31" s="87" t="s">
        <v>139</v>
      </c>
      <c r="C31" s="22"/>
      <c r="E31" s="33">
        <v>104346</v>
      </c>
      <c r="F31" s="33"/>
      <c r="G31" s="33">
        <v>104346</v>
      </c>
      <c r="H31" s="33"/>
      <c r="I31" s="33">
        <v>104346</v>
      </c>
      <c r="J31" s="33"/>
      <c r="K31" s="33">
        <v>104346</v>
      </c>
      <c r="L31" s="33"/>
    </row>
    <row r="32" spans="1:12" ht="23.25">
      <c r="A32" s="87" t="s">
        <v>118</v>
      </c>
      <c r="C32" s="22">
        <v>13</v>
      </c>
      <c r="E32" s="33">
        <v>65055</v>
      </c>
      <c r="F32" s="33"/>
      <c r="G32" s="33">
        <v>53190</v>
      </c>
      <c r="H32" s="33"/>
      <c r="I32" s="33">
        <v>58075</v>
      </c>
      <c r="J32" s="33"/>
      <c r="K32" s="33">
        <v>47462</v>
      </c>
      <c r="L32" s="33"/>
    </row>
    <row r="33" spans="1:12" ht="23.25">
      <c r="A33" s="20" t="s">
        <v>124</v>
      </c>
      <c r="B33" s="21"/>
      <c r="C33" s="22">
        <v>14</v>
      </c>
      <c r="E33" s="33">
        <v>20512</v>
      </c>
      <c r="F33" s="33"/>
      <c r="G33" s="33">
        <v>21387</v>
      </c>
      <c r="H33" s="33"/>
      <c r="I33" s="33">
        <v>20073</v>
      </c>
      <c r="J33" s="33"/>
      <c r="K33" s="33">
        <v>21349</v>
      </c>
      <c r="L33" s="33"/>
    </row>
    <row r="34" spans="1:12" ht="23.25">
      <c r="A34" s="34" t="s">
        <v>79</v>
      </c>
      <c r="B34" s="21"/>
      <c r="C34" s="22"/>
      <c r="E34" s="33">
        <v>31577</v>
      </c>
      <c r="F34" s="33"/>
      <c r="G34" s="33">
        <v>30124</v>
      </c>
      <c r="H34" s="33"/>
      <c r="I34" s="33">
        <v>28468</v>
      </c>
      <c r="J34" s="33"/>
      <c r="K34" s="33">
        <v>28312</v>
      </c>
      <c r="L34" s="33"/>
    </row>
    <row r="35" spans="1:12" ht="23.25">
      <c r="A35" s="20" t="s">
        <v>10</v>
      </c>
      <c r="B35" s="21"/>
      <c r="C35" s="22">
        <v>4</v>
      </c>
      <c r="E35" s="33">
        <v>7808</v>
      </c>
      <c r="F35" s="33"/>
      <c r="G35" s="33">
        <v>6976</v>
      </c>
      <c r="H35" s="33"/>
      <c r="I35" s="33">
        <v>6551</v>
      </c>
      <c r="J35" s="33"/>
      <c r="K35" s="33">
        <v>5798</v>
      </c>
      <c r="L35" s="33"/>
    </row>
    <row r="36" spans="1:12" ht="23.25">
      <c r="A36" s="89" t="s">
        <v>11</v>
      </c>
      <c r="C36" s="41"/>
      <c r="E36" s="36">
        <f>SUM(E24:E35)</f>
        <v>3958931</v>
      </c>
      <c r="F36" s="33"/>
      <c r="G36" s="36">
        <f>SUM(G24:G35)</f>
        <v>3674124</v>
      </c>
      <c r="H36" s="33"/>
      <c r="I36" s="36">
        <f>SUM(I24:I35)</f>
        <v>2712976</v>
      </c>
      <c r="J36" s="33"/>
      <c r="K36" s="36">
        <f>SUM(K24:K35)</f>
        <v>2725755</v>
      </c>
      <c r="L36" s="33"/>
    </row>
    <row r="37" spans="1:12" thickBot="1">
      <c r="A37" s="89" t="s">
        <v>12</v>
      </c>
      <c r="E37" s="37">
        <f>E22+E36</f>
        <v>4468098</v>
      </c>
      <c r="F37" s="33"/>
      <c r="G37" s="37">
        <f>G22+G36</f>
        <v>4163963</v>
      </c>
      <c r="H37" s="33"/>
      <c r="I37" s="37">
        <f>I22+I36</f>
        <v>4290742</v>
      </c>
      <c r="J37" s="35"/>
      <c r="K37" s="37">
        <f>K22+K36</f>
        <v>4138937</v>
      </c>
      <c r="L37" s="35"/>
    </row>
    <row r="38" spans="1:12" thickTop="1"/>
    <row r="39" spans="1:12" ht="23.25">
      <c r="A39" s="87" t="s">
        <v>13</v>
      </c>
    </row>
    <row r="40" spans="1:12" s="9" customFormat="1" ht="23.25">
      <c r="A40" s="85" t="s">
        <v>73</v>
      </c>
      <c r="B40" s="6"/>
      <c r="C40" s="7"/>
      <c r="D40" s="8"/>
      <c r="E40" s="8"/>
      <c r="F40" s="8"/>
      <c r="G40" s="8"/>
      <c r="H40" s="8"/>
      <c r="I40" s="8"/>
      <c r="J40" s="8"/>
      <c r="K40" s="8"/>
      <c r="L40" s="8"/>
    </row>
    <row r="41" spans="1:12" s="9" customFormat="1" ht="23.25">
      <c r="A41" s="99" t="s">
        <v>109</v>
      </c>
      <c r="B41" s="6"/>
      <c r="C41" s="7"/>
      <c r="D41" s="8"/>
      <c r="E41" s="8"/>
      <c r="F41" s="8"/>
      <c r="G41" s="8"/>
      <c r="H41" s="8"/>
      <c r="I41" s="6"/>
      <c r="J41" s="8"/>
      <c r="K41" s="6"/>
      <c r="L41" s="8"/>
    </row>
    <row r="42" spans="1:12" s="50" customFormat="1" ht="22.5" customHeight="1">
      <c r="A42" s="49" t="s">
        <v>136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</row>
    <row r="43" spans="1:12" ht="23.25">
      <c r="A43" s="7"/>
      <c r="B43" s="8"/>
      <c r="C43" s="7"/>
      <c r="D43" s="8"/>
      <c r="E43" s="8"/>
      <c r="F43" s="8"/>
      <c r="G43" s="8"/>
      <c r="H43" s="8"/>
      <c r="I43" s="8"/>
      <c r="J43" s="8"/>
      <c r="K43" s="86"/>
      <c r="L43" s="86" t="s">
        <v>85</v>
      </c>
    </row>
    <row r="44" spans="1:12" ht="23.25">
      <c r="E44" s="195" t="s">
        <v>1</v>
      </c>
      <c r="F44" s="195"/>
      <c r="G44" s="195"/>
      <c r="H44" s="196"/>
      <c r="I44" s="195" t="s">
        <v>2</v>
      </c>
      <c r="J44" s="195"/>
      <c r="K44" s="195"/>
      <c r="L44" s="195"/>
    </row>
    <row r="45" spans="1:12" ht="23.25">
      <c r="E45" s="92" t="s">
        <v>71</v>
      </c>
      <c r="F45" s="30"/>
      <c r="G45" s="92" t="s">
        <v>71</v>
      </c>
      <c r="H45" s="30"/>
      <c r="I45" s="92" t="s">
        <v>71</v>
      </c>
      <c r="J45" s="30"/>
      <c r="K45" s="92" t="s">
        <v>71</v>
      </c>
      <c r="L45" s="30"/>
    </row>
    <row r="46" spans="1:12" ht="23.25">
      <c r="C46" s="13" t="s">
        <v>3</v>
      </c>
      <c r="D46" s="14"/>
      <c r="E46" s="48" t="s">
        <v>137</v>
      </c>
      <c r="F46" s="16"/>
      <c r="G46" s="48" t="s">
        <v>135</v>
      </c>
      <c r="H46" s="16"/>
      <c r="I46" s="48" t="s">
        <v>137</v>
      </c>
      <c r="J46" s="16"/>
      <c r="K46" s="48" t="s">
        <v>135</v>
      </c>
      <c r="L46" s="16"/>
    </row>
    <row r="47" spans="1:12" ht="23.25">
      <c r="C47" s="13"/>
      <c r="D47" s="14"/>
      <c r="E47" s="55" t="s">
        <v>74</v>
      </c>
      <c r="F47" s="56"/>
      <c r="G47" s="55" t="s">
        <v>76</v>
      </c>
      <c r="H47" s="56"/>
      <c r="I47" s="55" t="s">
        <v>74</v>
      </c>
      <c r="J47" s="56"/>
      <c r="K47" s="55" t="s">
        <v>76</v>
      </c>
      <c r="L47" s="51"/>
    </row>
    <row r="48" spans="1:12" ht="23.25">
      <c r="C48" s="13"/>
      <c r="D48" s="14"/>
      <c r="E48" s="55" t="s">
        <v>75</v>
      </c>
      <c r="F48" s="56"/>
      <c r="G48" s="55"/>
      <c r="H48" s="56"/>
      <c r="I48" s="55" t="s">
        <v>75</v>
      </c>
      <c r="J48" s="56"/>
      <c r="K48" s="55" t="s">
        <v>145</v>
      </c>
      <c r="L48" s="51"/>
    </row>
    <row r="49" spans="1:12" ht="23.25">
      <c r="A49" s="89" t="s">
        <v>14</v>
      </c>
    </row>
    <row r="50" spans="1:12" ht="23.25">
      <c r="A50" s="89" t="s">
        <v>15</v>
      </c>
    </row>
    <row r="51" spans="1:12" ht="23.25">
      <c r="A51" s="34" t="s">
        <v>80</v>
      </c>
      <c r="B51" s="21"/>
      <c r="C51" s="22">
        <v>15</v>
      </c>
      <c r="E51" s="90">
        <v>130000</v>
      </c>
      <c r="F51" s="90"/>
      <c r="G51" s="33">
        <v>0</v>
      </c>
      <c r="H51" s="90"/>
      <c r="I51" s="90">
        <v>130000</v>
      </c>
      <c r="J51" s="90"/>
      <c r="K51" s="33">
        <v>0</v>
      </c>
      <c r="L51" s="90"/>
    </row>
    <row r="52" spans="1:12" ht="23.25">
      <c r="A52" s="34" t="s">
        <v>68</v>
      </c>
      <c r="B52" s="21"/>
      <c r="C52" s="22" t="s">
        <v>154</v>
      </c>
      <c r="E52" s="90">
        <v>151453</v>
      </c>
      <c r="F52" s="90"/>
      <c r="G52" s="90">
        <v>320695</v>
      </c>
      <c r="H52" s="90"/>
      <c r="I52" s="90">
        <v>146768</v>
      </c>
      <c r="J52" s="90"/>
      <c r="K52" s="90">
        <v>318164</v>
      </c>
      <c r="L52" s="90"/>
    </row>
    <row r="53" spans="1:12" ht="23.25">
      <c r="A53" s="34" t="s">
        <v>110</v>
      </c>
      <c r="B53" s="21"/>
      <c r="C53" s="22">
        <v>18</v>
      </c>
      <c r="E53" s="90">
        <v>75960</v>
      </c>
      <c r="F53" s="90"/>
      <c r="G53" s="90">
        <v>101280</v>
      </c>
      <c r="H53" s="90"/>
      <c r="I53" s="90">
        <v>75960</v>
      </c>
      <c r="J53" s="90"/>
      <c r="K53" s="90">
        <v>101280</v>
      </c>
      <c r="L53" s="90"/>
    </row>
    <row r="54" spans="1:12" ht="23.25">
      <c r="A54" s="87" t="s">
        <v>128</v>
      </c>
      <c r="C54" s="22">
        <v>19</v>
      </c>
      <c r="E54" s="92">
        <v>609641</v>
      </c>
      <c r="F54" s="92"/>
      <c r="G54" s="108">
        <v>609398</v>
      </c>
      <c r="H54" s="92"/>
      <c r="I54" s="92">
        <v>609641</v>
      </c>
      <c r="J54" s="92"/>
      <c r="K54" s="108">
        <v>609398</v>
      </c>
      <c r="L54" s="92"/>
    </row>
    <row r="55" spans="1:12" ht="23.25">
      <c r="A55" s="34" t="s">
        <v>121</v>
      </c>
      <c r="B55" s="21"/>
      <c r="C55" s="22">
        <v>15</v>
      </c>
      <c r="E55" s="90">
        <v>715816</v>
      </c>
      <c r="F55" s="90"/>
      <c r="G55" s="90">
        <v>592524</v>
      </c>
      <c r="H55" s="90"/>
      <c r="I55" s="90">
        <v>715816</v>
      </c>
      <c r="J55" s="90"/>
      <c r="K55" s="90">
        <v>592524</v>
      </c>
      <c r="L55" s="90"/>
    </row>
    <row r="56" spans="1:12" ht="23.25">
      <c r="A56" s="20" t="s">
        <v>17</v>
      </c>
      <c r="B56" s="21"/>
      <c r="C56" s="22"/>
      <c r="E56" s="90">
        <v>41499</v>
      </c>
      <c r="F56" s="90"/>
      <c r="G56" s="90">
        <v>23232</v>
      </c>
      <c r="H56" s="90"/>
      <c r="I56" s="90">
        <v>15371</v>
      </c>
      <c r="J56" s="90"/>
      <c r="K56" s="90">
        <v>10664</v>
      </c>
      <c r="L56" s="90"/>
    </row>
    <row r="57" spans="1:12" ht="23.25">
      <c r="A57" s="87" t="s">
        <v>18</v>
      </c>
      <c r="C57" s="22" t="s">
        <v>155</v>
      </c>
      <c r="E57" s="90">
        <v>171407</v>
      </c>
      <c r="F57" s="90"/>
      <c r="G57" s="90">
        <v>18808</v>
      </c>
      <c r="H57" s="90"/>
      <c r="I57" s="90">
        <v>25957</v>
      </c>
      <c r="J57" s="90"/>
      <c r="K57" s="90">
        <v>9787</v>
      </c>
      <c r="L57" s="90"/>
    </row>
    <row r="58" spans="1:12" ht="23.25">
      <c r="A58" s="89" t="s">
        <v>19</v>
      </c>
      <c r="C58" s="22"/>
      <c r="E58" s="52">
        <f>SUM(E51:E57)</f>
        <v>1895776</v>
      </c>
      <c r="F58" s="92"/>
      <c r="G58" s="52">
        <f>SUM(G51:G57)</f>
        <v>1665937</v>
      </c>
      <c r="H58" s="92"/>
      <c r="I58" s="52">
        <f>SUM(I51:I57)</f>
        <v>1719513</v>
      </c>
      <c r="J58" s="92"/>
      <c r="K58" s="52">
        <f>SUM(K51:K57)</f>
        <v>1641817</v>
      </c>
      <c r="L58" s="92"/>
    </row>
    <row r="59" spans="1:12" ht="23.25">
      <c r="A59" s="89" t="s">
        <v>20</v>
      </c>
      <c r="C59" s="22"/>
      <c r="E59" s="92"/>
      <c r="F59" s="92"/>
      <c r="G59" s="92"/>
      <c r="H59" s="92"/>
      <c r="I59" s="92"/>
      <c r="J59" s="92"/>
      <c r="K59" s="92"/>
      <c r="L59" s="92"/>
    </row>
    <row r="60" spans="1:12" ht="23.25">
      <c r="A60" s="87" t="s">
        <v>129</v>
      </c>
      <c r="C60" s="22">
        <v>19</v>
      </c>
      <c r="E60" s="92">
        <v>549026</v>
      </c>
      <c r="F60" s="92"/>
      <c r="G60" s="92">
        <v>548899</v>
      </c>
      <c r="H60" s="92"/>
      <c r="I60" s="92">
        <v>549026</v>
      </c>
      <c r="J60" s="92"/>
      <c r="K60" s="92">
        <v>548899</v>
      </c>
      <c r="L60" s="92"/>
    </row>
    <row r="61" spans="1:12" ht="23.25">
      <c r="A61" s="87" t="s">
        <v>21</v>
      </c>
      <c r="C61" s="22"/>
      <c r="E61" s="92">
        <v>5485</v>
      </c>
      <c r="F61" s="92"/>
      <c r="G61" s="92">
        <v>5491</v>
      </c>
      <c r="H61" s="92"/>
      <c r="I61" s="92">
        <v>5166</v>
      </c>
      <c r="J61" s="92"/>
      <c r="K61" s="92">
        <v>5202</v>
      </c>
      <c r="L61" s="92"/>
    </row>
    <row r="62" spans="1:12" ht="23.25">
      <c r="A62" s="87" t="s">
        <v>127</v>
      </c>
      <c r="C62" s="22"/>
      <c r="E62" s="92">
        <v>8710</v>
      </c>
      <c r="F62" s="92"/>
      <c r="G62" s="92">
        <v>7797</v>
      </c>
      <c r="H62" s="92"/>
      <c r="I62" s="92">
        <v>7936</v>
      </c>
      <c r="J62" s="92"/>
      <c r="K62" s="92">
        <v>7180</v>
      </c>
      <c r="L62" s="92"/>
    </row>
    <row r="63" spans="1:12" ht="23.25">
      <c r="A63" s="89" t="s">
        <v>22</v>
      </c>
      <c r="C63" s="41"/>
      <c r="E63" s="52">
        <f>SUM(E60:E62)</f>
        <v>563221</v>
      </c>
      <c r="F63" s="92"/>
      <c r="G63" s="52">
        <f>SUM(G60:G62)</f>
        <v>562187</v>
      </c>
      <c r="H63" s="92"/>
      <c r="I63" s="52">
        <f>SUM(I60:I62)</f>
        <v>562128</v>
      </c>
      <c r="J63" s="92"/>
      <c r="K63" s="52">
        <f>SUM(K60:K62)</f>
        <v>561281</v>
      </c>
      <c r="L63" s="92"/>
    </row>
    <row r="64" spans="1:12" ht="23.25">
      <c r="A64" s="89" t="s">
        <v>23</v>
      </c>
      <c r="E64" s="52">
        <f>E58+E63</f>
        <v>2458997</v>
      </c>
      <c r="F64" s="92"/>
      <c r="G64" s="52">
        <f>G58+G63</f>
        <v>2228124</v>
      </c>
      <c r="H64" s="92"/>
      <c r="I64" s="52">
        <f>I58+I63</f>
        <v>2281641</v>
      </c>
      <c r="J64" s="92"/>
      <c r="K64" s="52">
        <f>K58+K63</f>
        <v>2203098</v>
      </c>
      <c r="L64" s="92"/>
    </row>
    <row r="65" spans="1:12" ht="23.25">
      <c r="E65" s="83"/>
      <c r="F65" s="83"/>
      <c r="G65" s="83"/>
      <c r="H65" s="83"/>
      <c r="I65" s="83"/>
      <c r="J65" s="83"/>
      <c r="K65" s="83"/>
      <c r="L65" s="83"/>
    </row>
    <row r="66" spans="1:12" ht="23.25">
      <c r="A66" s="87" t="s">
        <v>13</v>
      </c>
      <c r="E66" s="83"/>
      <c r="F66" s="83"/>
      <c r="G66" s="83"/>
      <c r="H66" s="83"/>
      <c r="I66" s="83"/>
      <c r="J66" s="83"/>
      <c r="K66" s="83"/>
      <c r="L66" s="83"/>
    </row>
    <row r="67" spans="1:12" s="9" customFormat="1" ht="23.25">
      <c r="A67" s="85" t="s">
        <v>73</v>
      </c>
      <c r="B67" s="6"/>
      <c r="C67" s="7"/>
      <c r="D67" s="8"/>
      <c r="E67" s="8"/>
      <c r="F67" s="8"/>
      <c r="G67" s="8"/>
      <c r="H67" s="8"/>
      <c r="I67" s="8"/>
      <c r="J67" s="8"/>
      <c r="K67" s="8"/>
      <c r="L67" s="8"/>
    </row>
    <row r="68" spans="1:12" s="9" customFormat="1" ht="23.25">
      <c r="A68" s="99" t="s">
        <v>109</v>
      </c>
      <c r="B68" s="6"/>
      <c r="C68" s="7"/>
      <c r="D68" s="8"/>
      <c r="E68" s="8"/>
      <c r="F68" s="8"/>
      <c r="G68" s="8"/>
      <c r="H68" s="8"/>
      <c r="I68" s="6"/>
      <c r="J68" s="8"/>
      <c r="K68" s="6"/>
      <c r="L68" s="8"/>
    </row>
    <row r="69" spans="1:12" s="50" customFormat="1" ht="22.5" customHeight="1">
      <c r="A69" s="49" t="s">
        <v>136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</row>
    <row r="70" spans="1:12" ht="23.25">
      <c r="A70" s="7"/>
      <c r="B70" s="8"/>
      <c r="C70" s="7"/>
      <c r="D70" s="8"/>
      <c r="E70" s="8"/>
      <c r="F70" s="8"/>
      <c r="G70" s="8"/>
      <c r="H70" s="8"/>
      <c r="I70" s="8"/>
      <c r="J70" s="8"/>
      <c r="K70" s="86"/>
      <c r="L70" s="86" t="s">
        <v>85</v>
      </c>
    </row>
    <row r="71" spans="1:12" ht="23.25">
      <c r="E71" s="195" t="s">
        <v>1</v>
      </c>
      <c r="F71" s="195"/>
      <c r="G71" s="195"/>
      <c r="H71" s="196"/>
      <c r="I71" s="195" t="s">
        <v>2</v>
      </c>
      <c r="J71" s="195"/>
      <c r="K71" s="195"/>
      <c r="L71" s="195"/>
    </row>
    <row r="72" spans="1:12" ht="23.25">
      <c r="E72" s="92" t="s">
        <v>71</v>
      </c>
      <c r="F72" s="30"/>
      <c r="G72" s="92" t="s">
        <v>71</v>
      </c>
      <c r="H72" s="30"/>
      <c r="I72" s="92" t="s">
        <v>71</v>
      </c>
      <c r="J72" s="30"/>
      <c r="K72" s="92" t="s">
        <v>71</v>
      </c>
      <c r="L72" s="30"/>
    </row>
    <row r="73" spans="1:12" ht="23.25">
      <c r="C73" s="13" t="s">
        <v>3</v>
      </c>
      <c r="D73" s="14"/>
      <c r="E73" s="48" t="s">
        <v>137</v>
      </c>
      <c r="F73" s="16"/>
      <c r="G73" s="48" t="s">
        <v>135</v>
      </c>
      <c r="H73" s="16"/>
      <c r="I73" s="48" t="s">
        <v>137</v>
      </c>
      <c r="J73" s="16"/>
      <c r="K73" s="48" t="s">
        <v>135</v>
      </c>
      <c r="L73" s="16"/>
    </row>
    <row r="74" spans="1:12" ht="23.25">
      <c r="C74" s="13"/>
      <c r="D74" s="14"/>
      <c r="E74" s="131" t="s">
        <v>74</v>
      </c>
      <c r="F74" s="132"/>
      <c r="G74" s="131" t="s">
        <v>76</v>
      </c>
      <c r="H74" s="132"/>
      <c r="I74" s="131" t="s">
        <v>74</v>
      </c>
      <c r="J74" s="132"/>
      <c r="K74" s="131" t="s">
        <v>76</v>
      </c>
      <c r="L74" s="16"/>
    </row>
    <row r="75" spans="1:12" ht="23.25">
      <c r="C75" s="13"/>
      <c r="D75" s="14"/>
      <c r="E75" s="131" t="s">
        <v>75</v>
      </c>
      <c r="F75" s="132"/>
      <c r="G75" s="131"/>
      <c r="H75" s="132"/>
      <c r="I75" s="131" t="s">
        <v>75</v>
      </c>
      <c r="J75" s="132"/>
      <c r="K75" s="131" t="s">
        <v>145</v>
      </c>
      <c r="L75" s="51"/>
    </row>
    <row r="76" spans="1:12" ht="23.25">
      <c r="A76" s="89" t="s">
        <v>24</v>
      </c>
      <c r="E76" s="84"/>
      <c r="F76" s="84"/>
      <c r="G76" s="84"/>
      <c r="H76" s="84"/>
      <c r="I76" s="84"/>
      <c r="J76" s="84"/>
      <c r="K76" s="84"/>
      <c r="L76" s="84"/>
    </row>
    <row r="77" spans="1:12" ht="23.25">
      <c r="A77" s="87" t="s">
        <v>25</v>
      </c>
      <c r="C77" s="22"/>
      <c r="E77" s="84"/>
      <c r="F77" s="84"/>
      <c r="G77" s="84"/>
      <c r="H77" s="84"/>
      <c r="I77" s="84"/>
      <c r="J77" s="84"/>
      <c r="K77" s="84"/>
      <c r="L77" s="84"/>
    </row>
    <row r="78" spans="1:12" ht="23.25">
      <c r="A78" s="20" t="s">
        <v>26</v>
      </c>
      <c r="B78" s="21"/>
      <c r="C78" s="41"/>
      <c r="E78" s="84"/>
      <c r="F78" s="84"/>
      <c r="G78" s="84"/>
      <c r="H78" s="84"/>
      <c r="I78" s="84"/>
      <c r="J78" s="84"/>
      <c r="K78" s="84"/>
      <c r="L78" s="84"/>
    </row>
    <row r="79" spans="1:12" thickBot="1">
      <c r="A79" s="20" t="s">
        <v>88</v>
      </c>
      <c r="B79" s="9"/>
      <c r="C79" s="41"/>
      <c r="E79" s="27">
        <f>G79</f>
        <v>444000</v>
      </c>
      <c r="F79" s="83"/>
      <c r="G79" s="27">
        <v>444000</v>
      </c>
      <c r="H79" s="83"/>
      <c r="I79" s="27">
        <f>K79</f>
        <v>444000</v>
      </c>
      <c r="J79" s="83"/>
      <c r="K79" s="27">
        <v>444000</v>
      </c>
      <c r="L79" s="83"/>
    </row>
    <row r="80" spans="1:12" thickTop="1">
      <c r="A80" s="20" t="s">
        <v>27</v>
      </c>
      <c r="B80" s="21"/>
      <c r="C80" s="41"/>
      <c r="E80" s="84"/>
      <c r="F80" s="84"/>
      <c r="G80" s="84"/>
      <c r="H80" s="84"/>
      <c r="I80" s="84"/>
      <c r="J80" s="84"/>
      <c r="K80" s="84"/>
      <c r="L80" s="84"/>
    </row>
    <row r="81" spans="1:12" ht="23.25">
      <c r="A81" s="20" t="s">
        <v>156</v>
      </c>
      <c r="B81" s="21"/>
      <c r="C81" s="41"/>
      <c r="E81" s="84"/>
      <c r="F81" s="84"/>
      <c r="G81" s="84"/>
      <c r="H81" s="84"/>
      <c r="I81" s="84"/>
      <c r="J81" s="84"/>
      <c r="K81" s="84"/>
      <c r="L81" s="84"/>
    </row>
    <row r="82" spans="1:12" ht="23.25">
      <c r="A82" s="20" t="s">
        <v>157</v>
      </c>
      <c r="B82" s="21"/>
      <c r="C82" s="41"/>
      <c r="E82" s="84"/>
      <c r="F82" s="84"/>
      <c r="G82" s="84"/>
      <c r="H82" s="84"/>
      <c r="I82" s="84"/>
      <c r="J82" s="84"/>
      <c r="K82" s="84"/>
      <c r="L82" s="84"/>
    </row>
    <row r="83" spans="1:12" ht="23.25">
      <c r="A83" s="20" t="s">
        <v>158</v>
      </c>
      <c r="B83" s="21"/>
      <c r="C83" s="22">
        <v>20</v>
      </c>
      <c r="E83" s="83">
        <f>Consolidated!D21</f>
        <v>372000</v>
      </c>
      <c r="F83" s="83"/>
      <c r="G83" s="83">
        <v>370000</v>
      </c>
      <c r="H83" s="83"/>
      <c r="I83" s="83">
        <f>'The Company'!D31</f>
        <v>372000</v>
      </c>
      <c r="J83" s="83"/>
      <c r="K83" s="83">
        <f>'The Company'!D25</f>
        <v>370000</v>
      </c>
      <c r="L83" s="83"/>
    </row>
    <row r="84" spans="1:12" ht="23.25">
      <c r="A84" s="87" t="s">
        <v>28</v>
      </c>
      <c r="E84" s="88">
        <f>Consolidated!F21</f>
        <v>1127236</v>
      </c>
      <c r="F84" s="84"/>
      <c r="G84" s="84">
        <v>1093231</v>
      </c>
      <c r="H84" s="84"/>
      <c r="I84" s="84">
        <f>'The Company'!F31</f>
        <v>1127236</v>
      </c>
      <c r="J84" s="84"/>
      <c r="K84" s="84">
        <f>'The Company'!F25</f>
        <v>1093231</v>
      </c>
      <c r="L84" s="84"/>
    </row>
    <row r="85" spans="1:12" ht="23.25">
      <c r="A85" s="87" t="s">
        <v>140</v>
      </c>
      <c r="E85" s="33">
        <v>0</v>
      </c>
      <c r="F85" s="84"/>
      <c r="G85" s="84">
        <v>36005</v>
      </c>
      <c r="H85" s="84"/>
      <c r="I85" s="33">
        <v>0</v>
      </c>
      <c r="J85" s="84"/>
      <c r="K85" s="84">
        <f>'The Company'!H25</f>
        <v>36005</v>
      </c>
      <c r="L85" s="84"/>
    </row>
    <row r="86" spans="1:12" ht="22.5" customHeight="1">
      <c r="A86" s="20" t="s">
        <v>29</v>
      </c>
      <c r="B86" s="9"/>
      <c r="C86" s="41"/>
      <c r="E86" s="84"/>
      <c r="F86" s="84"/>
      <c r="G86" s="84"/>
      <c r="H86" s="84"/>
      <c r="I86" s="84"/>
      <c r="J86" s="84"/>
      <c r="K86" s="84"/>
      <c r="L86" s="84"/>
    </row>
    <row r="87" spans="1:12" ht="23.25">
      <c r="A87" s="20" t="s">
        <v>30</v>
      </c>
      <c r="B87" s="9"/>
      <c r="C87" s="41"/>
      <c r="E87" s="84">
        <f>Consolidated!J21</f>
        <v>44400</v>
      </c>
      <c r="F87" s="84"/>
      <c r="G87" s="84">
        <v>44400</v>
      </c>
      <c r="H87" s="84"/>
      <c r="I87" s="84">
        <f>'The Company'!J31</f>
        <v>44400</v>
      </c>
      <c r="J87" s="84"/>
      <c r="K87" s="84">
        <f>'The Company'!J25</f>
        <v>44400</v>
      </c>
      <c r="L87" s="84"/>
    </row>
    <row r="88" spans="1:12" ht="23.25">
      <c r="A88" s="38" t="s">
        <v>31</v>
      </c>
      <c r="B88" s="9"/>
      <c r="E88" s="83">
        <f>Consolidated!L21</f>
        <v>465465</v>
      </c>
      <c r="F88" s="83"/>
      <c r="G88" s="83">
        <v>392203</v>
      </c>
      <c r="H88" s="83"/>
      <c r="I88" s="83">
        <f>'The Company'!L31</f>
        <v>465465</v>
      </c>
      <c r="J88" s="83"/>
      <c r="K88" s="83">
        <f>'The Company'!L25</f>
        <v>392203</v>
      </c>
      <c r="L88" s="83"/>
    </row>
    <row r="89" spans="1:12" ht="23.25" customHeight="1">
      <c r="A89" s="93" t="s">
        <v>32</v>
      </c>
      <c r="B89" s="9"/>
      <c r="E89" s="57">
        <f>SUM(E83:E88)</f>
        <v>2009101</v>
      </c>
      <c r="F89" s="84"/>
      <c r="G89" s="57">
        <f>SUM(G83:G88)</f>
        <v>1935839</v>
      </c>
      <c r="H89" s="84"/>
      <c r="I89" s="57">
        <f>SUM(I83:I88)</f>
        <v>2009101</v>
      </c>
      <c r="J89" s="84"/>
      <c r="K89" s="57">
        <f>SUM(K83:K88)</f>
        <v>1935839</v>
      </c>
      <c r="L89" s="84"/>
    </row>
    <row r="90" spans="1:12" ht="23.25" customHeight="1" thickBot="1">
      <c r="A90" s="89" t="s">
        <v>33</v>
      </c>
      <c r="E90" s="27">
        <f>E64+E89</f>
        <v>4468098</v>
      </c>
      <c r="F90" s="84"/>
      <c r="G90" s="27">
        <f>G64+G89</f>
        <v>4163963</v>
      </c>
      <c r="H90" s="84"/>
      <c r="I90" s="27">
        <f>I64+I89</f>
        <v>4290742</v>
      </c>
      <c r="J90" s="84"/>
      <c r="K90" s="27">
        <f>K64+K89</f>
        <v>4138937</v>
      </c>
      <c r="L90" s="84"/>
    </row>
    <row r="91" spans="1:12" ht="23.25" customHeight="1" thickTop="1">
      <c r="C91" s="82"/>
      <c r="E91" s="84">
        <f>E37-E90</f>
        <v>0</v>
      </c>
      <c r="G91" s="84">
        <f>G37-G90</f>
        <v>0</v>
      </c>
      <c r="I91" s="84">
        <f>I37-I90</f>
        <v>0</v>
      </c>
      <c r="K91" s="84">
        <f>K37-K90</f>
        <v>0</v>
      </c>
    </row>
    <row r="92" spans="1:12" ht="23.25" customHeight="1">
      <c r="A92" s="87" t="s">
        <v>13</v>
      </c>
      <c r="C92" s="82"/>
    </row>
    <row r="93" spans="1:12" ht="23.25" customHeight="1">
      <c r="C93" s="82"/>
    </row>
    <row r="94" spans="1:12" ht="23.25" customHeight="1">
      <c r="A94" s="39"/>
      <c r="B94" s="102"/>
      <c r="C94" s="82"/>
    </row>
    <row r="95" spans="1:12" ht="23.25" customHeight="1">
      <c r="A95" s="40"/>
      <c r="B95" s="102"/>
      <c r="C95" s="82"/>
    </row>
    <row r="96" spans="1:12" ht="23.25" customHeight="1">
      <c r="C96" s="41" t="s">
        <v>34</v>
      </c>
    </row>
    <row r="97" spans="1:3" ht="23.25" customHeight="1">
      <c r="A97" s="39"/>
      <c r="B97" s="102"/>
      <c r="C97" s="82"/>
    </row>
    <row r="98" spans="1:3" ht="23.25"/>
    <row r="99" spans="1:3" ht="23.25"/>
    <row r="100" spans="1:3" ht="23.25"/>
    <row r="101" spans="1:3" ht="23.25"/>
    <row r="102" spans="1:3" ht="23.25"/>
    <row r="103" spans="1:3" ht="23.25"/>
    <row r="104" spans="1:3" ht="23.25"/>
    <row r="105" spans="1:3" ht="23.25"/>
    <row r="106" spans="1:3" ht="23.25"/>
    <row r="107" spans="1:3" ht="23.25"/>
    <row r="108" spans="1:3" ht="23.25"/>
    <row r="109" spans="1:3" ht="23.25"/>
    <row r="110" spans="1:3" ht="23.25"/>
    <row r="111" spans="1:3" ht="23.25"/>
    <row r="112" spans="1:3" ht="23.25"/>
    <row r="113" ht="23.25"/>
    <row r="114" ht="23.25"/>
    <row r="115" ht="23.25"/>
    <row r="116" ht="23.25"/>
    <row r="117" ht="23.25"/>
    <row r="118" ht="23.25"/>
    <row r="119" ht="23.25"/>
    <row r="120" ht="23.25"/>
    <row r="121" ht="23.25"/>
    <row r="122" ht="23.25"/>
    <row r="123" ht="23.25"/>
    <row r="124" ht="23.25"/>
    <row r="125" ht="23.25"/>
    <row r="126" ht="23.25"/>
    <row r="127" ht="23.25"/>
    <row r="128" ht="23.25"/>
    <row r="129" ht="23.25"/>
    <row r="130" ht="23.25"/>
    <row r="131" ht="23.25"/>
    <row r="132" ht="23.25"/>
    <row r="133" ht="23.25"/>
    <row r="134" ht="23.25"/>
    <row r="135" ht="23.25"/>
    <row r="136" ht="23.25"/>
    <row r="137" ht="23.25"/>
    <row r="138" ht="23.25"/>
    <row r="139" ht="23.25"/>
    <row r="140" ht="23.25"/>
    <row r="141" ht="23.25"/>
    <row r="142" ht="23.25"/>
    <row r="143" ht="23.25"/>
    <row r="144" ht="23.25"/>
    <row r="145" ht="23.25"/>
    <row r="146" ht="23.25"/>
    <row r="147" ht="23.25"/>
    <row r="148" ht="23.25"/>
    <row r="149" ht="23.25"/>
    <row r="150" ht="23.25"/>
    <row r="151" ht="23.25"/>
    <row r="152" ht="23.25"/>
    <row r="153" ht="23.25"/>
    <row r="154" ht="23.25"/>
  </sheetData>
  <mergeCells count="6">
    <mergeCell ref="E71:H71"/>
    <mergeCell ref="I71:L71"/>
    <mergeCell ref="E5:H5"/>
    <mergeCell ref="I5:L5"/>
    <mergeCell ref="E44:H44"/>
    <mergeCell ref="I44:L44"/>
  </mergeCells>
  <pageMargins left="0.97" right="0.27559055118110198" top="0.78740157480314998" bottom="0.31496062992126" header="0.31496062992126" footer="0.31496062992126"/>
  <pageSetup paperSize="9" scale="83" fitToHeight="7" orientation="portrait" r:id="rId1"/>
  <headerFooter>
    <evenHeader>&amp;R&amp;"Arial,Italic"&amp;12For internal use only</evenHeader>
  </headerFooter>
  <rowBreaks count="2" manualBreakCount="2">
    <brk id="39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175"/>
  <sheetViews>
    <sheetView showGridLines="0" tabSelected="1" view="pageBreakPreview" topLeftCell="A103" zoomScale="80" zoomScaleNormal="100" zoomScaleSheetLayoutView="80" workbookViewId="0">
      <selection activeCell="E74" sqref="E74"/>
    </sheetView>
  </sheetViews>
  <sheetFormatPr defaultColWidth="10.7109375" defaultRowHeight="24" customHeight="1"/>
  <cols>
    <col min="1" max="1" width="35.5703125" style="10" customWidth="1"/>
    <col min="2" max="2" width="3.28515625" style="11" customWidth="1"/>
    <col min="3" max="3" width="6.28515625" style="10" customWidth="1"/>
    <col min="4" max="4" width="1.7109375" style="11" customWidth="1"/>
    <col min="5" max="5" width="14.7109375" style="11" customWidth="1"/>
    <col min="6" max="6" width="1.7109375" style="11" customWidth="1"/>
    <col min="7" max="7" width="14.7109375" style="11" customWidth="1"/>
    <col min="8" max="8" width="1.7109375" style="11" customWidth="1"/>
    <col min="9" max="9" width="14.7109375" style="138" customWidth="1"/>
    <col min="10" max="10" width="1.7109375" style="11" customWidth="1"/>
    <col min="11" max="11" width="14.7109375" style="11" customWidth="1"/>
    <col min="12" max="12" width="1.7109375" style="11" customWidth="1"/>
    <col min="13" max="16384" width="10.7109375" style="11"/>
  </cols>
  <sheetData>
    <row r="1" spans="1:13" s="1" customFormat="1" ht="23.25" customHeight="1">
      <c r="I1" s="133"/>
      <c r="J1" s="2"/>
      <c r="K1" s="42"/>
      <c r="L1" s="58" t="s">
        <v>81</v>
      </c>
      <c r="M1" s="4"/>
    </row>
    <row r="2" spans="1:13" s="9" customFormat="1" ht="23.25" customHeight="1">
      <c r="A2" s="5" t="s">
        <v>73</v>
      </c>
      <c r="B2" s="6"/>
      <c r="C2" s="7"/>
      <c r="D2" s="8"/>
      <c r="E2" s="8"/>
      <c r="F2" s="8"/>
      <c r="G2" s="8"/>
      <c r="H2" s="8"/>
      <c r="I2" s="134"/>
      <c r="J2" s="8"/>
      <c r="K2" s="8"/>
    </row>
    <row r="3" spans="1:13" s="9" customFormat="1" ht="23.25" customHeight="1">
      <c r="A3" s="85" t="s">
        <v>41</v>
      </c>
      <c r="B3" s="6"/>
      <c r="C3" s="7"/>
      <c r="D3" s="8"/>
      <c r="E3" s="8"/>
      <c r="F3" s="8"/>
      <c r="G3" s="8"/>
      <c r="H3" s="8"/>
      <c r="I3" s="134"/>
      <c r="J3" s="8"/>
      <c r="K3" s="8"/>
    </row>
    <row r="4" spans="1:13" s="9" customFormat="1" ht="23.25" customHeight="1">
      <c r="A4" s="85" t="s">
        <v>134</v>
      </c>
      <c r="B4" s="6"/>
      <c r="C4" s="7"/>
      <c r="D4" s="8"/>
      <c r="E4" s="8"/>
      <c r="F4" s="8"/>
      <c r="G4" s="8"/>
      <c r="H4" s="8"/>
      <c r="I4" s="134"/>
      <c r="J4" s="8"/>
      <c r="K4" s="8"/>
    </row>
    <row r="5" spans="1:13" s="9" customFormat="1" ht="23.25" customHeight="1">
      <c r="A5" s="5"/>
      <c r="B5" s="6"/>
      <c r="C5" s="7"/>
      <c r="D5" s="8"/>
      <c r="E5" s="8"/>
      <c r="F5" s="8"/>
      <c r="G5" s="8"/>
      <c r="H5" s="8"/>
      <c r="I5" s="134"/>
      <c r="J5" s="8"/>
      <c r="K5" s="8"/>
    </row>
    <row r="6" spans="1:13" s="9" customFormat="1" ht="23.25" customHeight="1">
      <c r="B6" s="6"/>
      <c r="C6" s="7"/>
      <c r="D6" s="8"/>
      <c r="E6" s="8"/>
      <c r="F6" s="8"/>
      <c r="G6" s="8"/>
      <c r="H6" s="8"/>
      <c r="I6" s="135"/>
      <c r="J6" s="8"/>
      <c r="K6" s="3"/>
      <c r="L6" s="3" t="s">
        <v>85</v>
      </c>
    </row>
    <row r="7" spans="1:13" ht="23.25">
      <c r="E7" s="44"/>
      <c r="F7" s="44" t="s">
        <v>1</v>
      </c>
      <c r="G7" s="44"/>
      <c r="H7" s="12"/>
      <c r="I7" s="136"/>
      <c r="J7" s="44" t="s">
        <v>2</v>
      </c>
      <c r="K7" s="44"/>
    </row>
    <row r="8" spans="1:13" ht="23.25">
      <c r="C8" s="13" t="s">
        <v>3</v>
      </c>
      <c r="D8" s="14"/>
      <c r="E8" s="15">
        <v>2560</v>
      </c>
      <c r="F8" s="16"/>
      <c r="G8" s="15">
        <v>2559</v>
      </c>
      <c r="H8" s="17"/>
      <c r="I8" s="15">
        <v>2560</v>
      </c>
      <c r="J8" s="16"/>
      <c r="K8" s="15">
        <v>2559</v>
      </c>
    </row>
    <row r="9" spans="1:13" s="88" customFormat="1" ht="23.25">
      <c r="A9" s="87"/>
      <c r="C9" s="13"/>
      <c r="D9" s="14"/>
      <c r="E9" s="15"/>
      <c r="F9" s="16"/>
      <c r="G9" s="15"/>
      <c r="H9" s="17"/>
      <c r="I9" s="15"/>
      <c r="J9" s="16"/>
      <c r="K9" s="51" t="s">
        <v>145</v>
      </c>
    </row>
    <row r="10" spans="1:13" ht="23.25">
      <c r="A10" s="89" t="s">
        <v>64</v>
      </c>
      <c r="C10" s="13"/>
      <c r="D10" s="14"/>
      <c r="E10" s="15"/>
      <c r="F10" s="16"/>
      <c r="G10" s="32"/>
      <c r="H10" s="17"/>
      <c r="I10" s="137"/>
      <c r="J10" s="16"/>
      <c r="K10" s="32"/>
    </row>
    <row r="11" spans="1:13" ht="23.25">
      <c r="A11" s="19" t="s">
        <v>35</v>
      </c>
      <c r="E11" s="88"/>
      <c r="F11" s="88"/>
      <c r="G11" s="88"/>
      <c r="H11" s="88"/>
      <c r="J11" s="88"/>
      <c r="K11" s="88"/>
      <c r="L11" s="88"/>
      <c r="M11" s="88"/>
    </row>
    <row r="12" spans="1:13" s="88" customFormat="1" ht="23.25">
      <c r="A12" s="20" t="s">
        <v>95</v>
      </c>
      <c r="C12" s="87"/>
      <c r="I12" s="138"/>
    </row>
    <row r="13" spans="1:13" ht="23.25">
      <c r="A13" s="20" t="s">
        <v>96</v>
      </c>
      <c r="B13" s="21"/>
      <c r="C13" s="154">
        <v>4</v>
      </c>
      <c r="E13" s="167">
        <v>61103</v>
      </c>
      <c r="F13" s="167">
        <v>61103414.140000001</v>
      </c>
      <c r="G13" s="159">
        <v>22956</v>
      </c>
      <c r="H13" s="159"/>
      <c r="I13" s="167">
        <v>58361</v>
      </c>
      <c r="J13" s="159"/>
      <c r="K13" s="159">
        <v>24792</v>
      </c>
      <c r="L13" s="88"/>
      <c r="M13" s="88"/>
    </row>
    <row r="14" spans="1:13" ht="23.25">
      <c r="A14" s="20" t="s">
        <v>82</v>
      </c>
      <c r="B14" s="21"/>
      <c r="C14" s="154"/>
      <c r="E14" s="167">
        <v>209232</v>
      </c>
      <c r="F14" s="167">
        <v>209231461.88</v>
      </c>
      <c r="G14" s="159">
        <v>169527</v>
      </c>
      <c r="H14" s="159"/>
      <c r="I14" s="167">
        <v>120631</v>
      </c>
      <c r="J14" s="159"/>
      <c r="K14" s="159">
        <v>129957</v>
      </c>
      <c r="L14" s="88"/>
      <c r="M14" s="88"/>
    </row>
    <row r="15" spans="1:13" ht="23.25">
      <c r="A15" s="128" t="s">
        <v>120</v>
      </c>
      <c r="B15" s="21"/>
      <c r="C15" s="154">
        <v>4</v>
      </c>
      <c r="E15" s="167">
        <v>1525</v>
      </c>
      <c r="F15" s="167">
        <v>1525392.42</v>
      </c>
      <c r="G15" s="159">
        <v>33983</v>
      </c>
      <c r="H15" s="159"/>
      <c r="I15" s="167">
        <v>1525</v>
      </c>
      <c r="J15" s="159"/>
      <c r="K15" s="159">
        <v>4864</v>
      </c>
      <c r="L15" s="88"/>
      <c r="M15" s="88"/>
    </row>
    <row r="16" spans="1:13" ht="23.25">
      <c r="A16" s="19" t="s">
        <v>37</v>
      </c>
      <c r="C16" s="155"/>
      <c r="E16" s="127">
        <f>SUM(E13:E15)</f>
        <v>271860</v>
      </c>
      <c r="F16" s="90"/>
      <c r="G16" s="127">
        <f>SUM(G13:G15)</f>
        <v>226466</v>
      </c>
      <c r="H16" s="90"/>
      <c r="I16" s="140">
        <f>SUM(I13:I15)</f>
        <v>180517</v>
      </c>
      <c r="J16" s="90"/>
      <c r="K16" s="127">
        <f>SUM(K13:K15)</f>
        <v>159613</v>
      </c>
      <c r="L16" s="88"/>
      <c r="M16" s="88"/>
    </row>
    <row r="17" spans="1:13" ht="23.25">
      <c r="A17" s="20" t="s">
        <v>72</v>
      </c>
      <c r="B17" s="21"/>
      <c r="C17" s="154">
        <v>4</v>
      </c>
      <c r="E17" s="168">
        <v>-119648</v>
      </c>
      <c r="F17" s="163"/>
      <c r="G17" s="160">
        <v>-88837</v>
      </c>
      <c r="H17" s="163"/>
      <c r="I17" s="168">
        <v>-100827</v>
      </c>
      <c r="J17" s="163"/>
      <c r="K17" s="160">
        <v>-75282</v>
      </c>
      <c r="L17" s="88"/>
      <c r="M17" s="88"/>
    </row>
    <row r="18" spans="1:13" ht="24" customHeight="1">
      <c r="A18" s="89" t="s">
        <v>116</v>
      </c>
      <c r="C18" s="155"/>
      <c r="E18" s="169">
        <f>SUM(E16:E17)</f>
        <v>152212</v>
      </c>
      <c r="F18" s="170"/>
      <c r="G18" s="170">
        <f>SUM(G16:G17)</f>
        <v>137629</v>
      </c>
      <c r="H18" s="170"/>
      <c r="I18" s="169">
        <f>SUM(I16:I17)</f>
        <v>79690</v>
      </c>
      <c r="J18" s="170"/>
      <c r="K18" s="170">
        <f>SUM(K16:K17)</f>
        <v>84331</v>
      </c>
      <c r="L18" s="88"/>
      <c r="M18" s="88"/>
    </row>
    <row r="19" spans="1:13" ht="23.25">
      <c r="A19" s="20" t="s">
        <v>36</v>
      </c>
      <c r="B19" s="21"/>
      <c r="C19" s="154">
        <v>4</v>
      </c>
      <c r="E19" s="168">
        <v>2301</v>
      </c>
      <c r="F19" s="159"/>
      <c r="G19" s="160">
        <v>605</v>
      </c>
      <c r="H19" s="159"/>
      <c r="I19" s="168">
        <v>11984</v>
      </c>
      <c r="J19" s="159"/>
      <c r="K19" s="160">
        <v>14939</v>
      </c>
      <c r="L19" s="88"/>
      <c r="M19" s="88"/>
    </row>
    <row r="20" spans="1:13" s="88" customFormat="1" ht="23.25">
      <c r="A20" s="89" t="s">
        <v>117</v>
      </c>
      <c r="B20" s="21"/>
      <c r="C20" s="154"/>
      <c r="E20" s="167">
        <f>SUM(E18:E19)</f>
        <v>154513</v>
      </c>
      <c r="F20" s="159"/>
      <c r="G20" s="159">
        <f>SUM(G18:G19)</f>
        <v>138234</v>
      </c>
      <c r="H20" s="159"/>
      <c r="I20" s="167">
        <f>SUM(I18:I19)</f>
        <v>91674</v>
      </c>
      <c r="J20" s="159"/>
      <c r="K20" s="159">
        <f>SUM(K18:K19)</f>
        <v>99270</v>
      </c>
    </row>
    <row r="21" spans="1:13" ht="23.25">
      <c r="A21" s="20" t="s">
        <v>38</v>
      </c>
      <c r="B21" s="21"/>
      <c r="C21" s="154">
        <v>4</v>
      </c>
      <c r="E21" s="171">
        <v>-46604</v>
      </c>
      <c r="F21" s="163"/>
      <c r="G21" s="163">
        <v>-121457</v>
      </c>
      <c r="H21" s="163"/>
      <c r="I21" s="171">
        <v>-41596</v>
      </c>
      <c r="J21" s="163"/>
      <c r="K21" s="163">
        <v>-42021</v>
      </c>
    </row>
    <row r="22" spans="1:13" s="88" customFormat="1" ht="23.25">
      <c r="A22" s="89" t="s">
        <v>119</v>
      </c>
      <c r="C22" s="87"/>
      <c r="E22" s="172">
        <f>SUM(E21:E21)</f>
        <v>-46604</v>
      </c>
      <c r="F22" s="159"/>
      <c r="G22" s="173">
        <f>SUM(G21:G21)</f>
        <v>-121457</v>
      </c>
      <c r="H22" s="159"/>
      <c r="I22" s="172">
        <f>SUM(I21:I21)</f>
        <v>-41596</v>
      </c>
      <c r="J22" s="159"/>
      <c r="K22" s="173">
        <f>SUM(K21:K21)</f>
        <v>-42021</v>
      </c>
    </row>
    <row r="23" spans="1:13" ht="23.25">
      <c r="A23" s="93" t="s">
        <v>174</v>
      </c>
      <c r="B23" s="9"/>
      <c r="E23" s="169">
        <f>SUM(E20,E22)</f>
        <v>107909</v>
      </c>
      <c r="F23" s="170"/>
      <c r="G23" s="170">
        <f>SUM(G20,G22)</f>
        <v>16777</v>
      </c>
      <c r="H23" s="170"/>
      <c r="I23" s="169">
        <f>SUM(I20,I22)</f>
        <v>50078</v>
      </c>
      <c r="J23" s="170"/>
      <c r="K23" s="170">
        <f>SUM(K20,K22)</f>
        <v>57249</v>
      </c>
    </row>
    <row r="24" spans="1:13" ht="23.25">
      <c r="A24" s="20" t="s">
        <v>39</v>
      </c>
      <c r="B24" s="9"/>
      <c r="E24" s="168">
        <v>-16327</v>
      </c>
      <c r="F24" s="159"/>
      <c r="G24" s="160">
        <v>-18317</v>
      </c>
      <c r="H24" s="159"/>
      <c r="I24" s="168">
        <v>-16327</v>
      </c>
      <c r="J24" s="159"/>
      <c r="K24" s="160">
        <v>-18317</v>
      </c>
    </row>
    <row r="25" spans="1:13" s="88" customFormat="1" ht="23.25">
      <c r="A25" s="93" t="s">
        <v>175</v>
      </c>
      <c r="B25" s="9"/>
      <c r="C25" s="87"/>
      <c r="E25" s="171"/>
      <c r="F25" s="159"/>
      <c r="G25" s="163"/>
      <c r="H25" s="159"/>
      <c r="I25" s="171"/>
      <c r="J25" s="159"/>
      <c r="K25" s="163"/>
    </row>
    <row r="26" spans="1:13" ht="23.25">
      <c r="A26" s="24" t="s">
        <v>176</v>
      </c>
      <c r="B26" s="9"/>
      <c r="E26" s="23">
        <f>SUM(E23:E24)</f>
        <v>91582</v>
      </c>
      <c r="F26" s="23"/>
      <c r="G26" s="90">
        <f>SUM(G23:G24)</f>
        <v>-1540</v>
      </c>
      <c r="H26" s="23"/>
      <c r="I26" s="139">
        <f>SUM(I23:I24)</f>
        <v>33751</v>
      </c>
      <c r="J26" s="23"/>
      <c r="K26" s="90">
        <f>SUM(K23:K24)</f>
        <v>38932</v>
      </c>
    </row>
    <row r="27" spans="1:13" s="88" customFormat="1" ht="23.25">
      <c r="A27" s="20" t="s">
        <v>169</v>
      </c>
      <c r="B27" s="9"/>
      <c r="C27" s="22">
        <v>12</v>
      </c>
      <c r="E27" s="149">
        <v>0</v>
      </c>
      <c r="F27" s="159"/>
      <c r="G27" s="149">
        <v>0</v>
      </c>
      <c r="H27" s="159"/>
      <c r="I27" s="168">
        <v>45569</v>
      </c>
      <c r="J27" s="159"/>
      <c r="K27" s="160">
        <v>-43976</v>
      </c>
    </row>
    <row r="28" spans="1:13" s="88" customFormat="1" ht="23.25">
      <c r="A28" s="93" t="s">
        <v>159</v>
      </c>
      <c r="B28" s="9"/>
      <c r="C28" s="87"/>
      <c r="E28" s="174">
        <f>SUM(E26:E27)</f>
        <v>91582</v>
      </c>
      <c r="F28" s="159"/>
      <c r="G28" s="174">
        <f>SUM(G26:G27)</f>
        <v>-1540</v>
      </c>
      <c r="H28" s="163"/>
      <c r="I28" s="174">
        <f>SUM(I26:I27)</f>
        <v>79320</v>
      </c>
      <c r="J28" s="163"/>
      <c r="K28" s="174">
        <f>SUM(K26:K27)</f>
        <v>-5044</v>
      </c>
    </row>
    <row r="29" spans="1:13" ht="23.25">
      <c r="A29" s="20" t="s">
        <v>185</v>
      </c>
      <c r="B29" s="9"/>
      <c r="C29" s="22">
        <v>22</v>
      </c>
      <c r="E29" s="168">
        <v>-18320</v>
      </c>
      <c r="F29" s="163"/>
      <c r="G29" s="160">
        <v>-13684</v>
      </c>
      <c r="H29" s="163"/>
      <c r="I29" s="168">
        <v>-6058</v>
      </c>
      <c r="J29" s="163"/>
      <c r="K29" s="160">
        <v>-10180</v>
      </c>
    </row>
    <row r="30" spans="1:13" ht="23.25">
      <c r="A30" s="19" t="s">
        <v>160</v>
      </c>
      <c r="E30" s="59">
        <f>SUM(E28:E29)</f>
        <v>73262</v>
      </c>
      <c r="F30" s="47"/>
      <c r="G30" s="59">
        <f>SUM(G28:G29)</f>
        <v>-15224</v>
      </c>
      <c r="H30" s="47"/>
      <c r="I30" s="59">
        <f>SUM(I28:I29)</f>
        <v>73262</v>
      </c>
      <c r="J30" s="47"/>
      <c r="K30" s="59">
        <f>SUM(K28:K29)</f>
        <v>-15224</v>
      </c>
    </row>
    <row r="31" spans="1:13" s="88" customFormat="1" ht="13.5" customHeight="1">
      <c r="A31" s="20"/>
      <c r="B31" s="9"/>
      <c r="C31" s="22"/>
      <c r="E31" s="189"/>
      <c r="F31" s="176"/>
      <c r="G31" s="190"/>
      <c r="H31" s="176"/>
      <c r="I31" s="189"/>
      <c r="J31" s="178"/>
      <c r="K31" s="191"/>
    </row>
    <row r="32" spans="1:13" s="61" customFormat="1" ht="23.25" customHeight="1">
      <c r="A32" s="71" t="s">
        <v>65</v>
      </c>
      <c r="B32" s="63"/>
      <c r="C32" s="64"/>
      <c r="D32" s="65"/>
      <c r="E32" s="66"/>
      <c r="F32" s="64"/>
      <c r="G32" s="67"/>
      <c r="H32" s="68"/>
      <c r="I32" s="144"/>
      <c r="J32" s="69"/>
      <c r="K32" s="70"/>
    </row>
    <row r="33" spans="1:13" s="61" customFormat="1" ht="23.25" customHeight="1">
      <c r="A33" s="80" t="s">
        <v>99</v>
      </c>
      <c r="B33" s="72"/>
      <c r="C33" s="76"/>
      <c r="D33" s="75"/>
      <c r="E33" s="149">
        <v>0</v>
      </c>
      <c r="F33" s="150"/>
      <c r="G33" s="149">
        <v>0</v>
      </c>
      <c r="H33" s="151"/>
      <c r="I33" s="149">
        <v>0</v>
      </c>
      <c r="J33" s="152"/>
      <c r="K33" s="153">
        <v>0</v>
      </c>
      <c r="L33" s="74"/>
    </row>
    <row r="34" spans="1:13" s="88" customFormat="1" ht="13.5" customHeight="1">
      <c r="A34" s="20"/>
      <c r="B34" s="9"/>
      <c r="C34" s="22"/>
      <c r="E34" s="189"/>
      <c r="F34" s="176"/>
      <c r="G34" s="190"/>
      <c r="H34" s="176"/>
      <c r="I34" s="189"/>
      <c r="J34" s="178"/>
      <c r="K34" s="191"/>
    </row>
    <row r="35" spans="1:13" ht="23.25" customHeight="1" thickBot="1">
      <c r="A35" s="80" t="s">
        <v>98</v>
      </c>
      <c r="B35" s="72"/>
      <c r="C35" s="76"/>
      <c r="D35" s="75"/>
      <c r="E35" s="81">
        <f>E30+E33</f>
        <v>73262</v>
      </c>
      <c r="F35" s="79"/>
      <c r="G35" s="95">
        <f>G30+G33</f>
        <v>-15224</v>
      </c>
      <c r="H35" s="77"/>
      <c r="I35" s="145">
        <f>I30+I33</f>
        <v>73262</v>
      </c>
      <c r="J35" s="78"/>
      <c r="K35" s="95">
        <f>K30+K33</f>
        <v>-15224</v>
      </c>
      <c r="L35" s="74"/>
    </row>
    <row r="36" spans="1:13" s="88" customFormat="1" ht="13.5" customHeight="1" thickTop="1">
      <c r="A36" s="20"/>
      <c r="B36" s="9"/>
      <c r="C36" s="22"/>
      <c r="E36" s="189"/>
      <c r="F36" s="176"/>
      <c r="G36" s="190"/>
      <c r="H36" s="176"/>
      <c r="I36" s="189"/>
      <c r="J36" s="178"/>
      <c r="K36" s="191"/>
    </row>
    <row r="37" spans="1:13" ht="23.25">
      <c r="A37" s="19" t="s">
        <v>40</v>
      </c>
      <c r="C37" s="22">
        <v>23</v>
      </c>
      <c r="E37" s="26"/>
      <c r="G37" s="26"/>
      <c r="I37" s="146"/>
      <c r="J37" s="26"/>
      <c r="K37" s="26" t="s">
        <v>145</v>
      </c>
    </row>
    <row r="38" spans="1:13" ht="23.25">
      <c r="A38" s="20" t="s">
        <v>113</v>
      </c>
      <c r="B38" s="21"/>
      <c r="C38" s="22"/>
      <c r="E38" s="26"/>
      <c r="G38" s="26"/>
      <c r="H38" s="26"/>
      <c r="I38" s="146"/>
      <c r="J38" s="26"/>
      <c r="K38" s="26"/>
    </row>
    <row r="39" spans="1:13" thickBot="1">
      <c r="A39" s="20" t="s">
        <v>161</v>
      </c>
      <c r="B39" s="9"/>
      <c r="C39" s="22"/>
      <c r="E39" s="175">
        <v>0.2</v>
      </c>
      <c r="F39" s="176"/>
      <c r="G39" s="177">
        <v>-4.1145945945945943E-2</v>
      </c>
      <c r="H39" s="176"/>
      <c r="I39" s="175">
        <v>0.2</v>
      </c>
      <c r="J39" s="178"/>
      <c r="K39" s="179">
        <v>-0.04</v>
      </c>
    </row>
    <row r="40" spans="1:13" s="88" customFormat="1" ht="13.5" customHeight="1" thickTop="1">
      <c r="A40" s="20"/>
      <c r="B40" s="9"/>
      <c r="C40" s="22"/>
      <c r="E40" s="189"/>
      <c r="F40" s="176"/>
      <c r="G40" s="190"/>
      <c r="H40" s="176"/>
      <c r="I40" s="189"/>
      <c r="J40" s="178"/>
      <c r="K40" s="191"/>
    </row>
    <row r="41" spans="1:13" s="88" customFormat="1" ht="23.25">
      <c r="A41" s="20" t="s">
        <v>177</v>
      </c>
      <c r="B41" s="9"/>
      <c r="C41" s="22"/>
      <c r="E41" s="189"/>
      <c r="F41" s="176"/>
      <c r="G41" s="190"/>
      <c r="H41" s="176"/>
      <c r="I41" s="189"/>
      <c r="J41" s="178"/>
      <c r="K41" s="191"/>
    </row>
    <row r="42" spans="1:13" s="88" customFormat="1" thickBot="1">
      <c r="A42" s="20" t="s">
        <v>180</v>
      </c>
      <c r="B42" s="9"/>
      <c r="C42" s="22"/>
      <c r="E42" s="175">
        <v>0.19</v>
      </c>
      <c r="F42" s="176"/>
      <c r="G42" s="190"/>
      <c r="H42" s="176"/>
      <c r="I42" s="175">
        <v>0.19</v>
      </c>
      <c r="J42" s="178"/>
      <c r="K42" s="191"/>
    </row>
    <row r="43" spans="1:13" s="88" customFormat="1" thickTop="1">
      <c r="A43" s="20"/>
      <c r="B43" s="9"/>
      <c r="C43" s="22"/>
      <c r="E43" s="104"/>
      <c r="F43" s="28"/>
      <c r="G43" s="104"/>
      <c r="H43" s="28"/>
      <c r="I43" s="133"/>
      <c r="J43" s="29"/>
      <c r="K43" s="105"/>
    </row>
    <row r="44" spans="1:13" s="1" customFormat="1" ht="23.25" customHeight="1">
      <c r="A44" s="73" t="s">
        <v>13</v>
      </c>
      <c r="I44" s="133"/>
      <c r="J44" s="2"/>
      <c r="K44" s="42"/>
      <c r="M44" s="4"/>
    </row>
    <row r="45" spans="1:13" s="9" customFormat="1" ht="22.5" customHeight="1">
      <c r="B45" s="6"/>
      <c r="C45" s="7"/>
      <c r="D45" s="8"/>
      <c r="E45" s="8"/>
      <c r="F45" s="8"/>
      <c r="G45" s="8"/>
      <c r="H45" s="8"/>
      <c r="I45" s="134"/>
      <c r="J45" s="8"/>
      <c r="K45" s="42"/>
      <c r="L45" s="58" t="s">
        <v>81</v>
      </c>
    </row>
    <row r="46" spans="1:13" s="9" customFormat="1" ht="22.5" customHeight="1">
      <c r="A46" s="5" t="s">
        <v>73</v>
      </c>
      <c r="B46" s="8"/>
      <c r="C46" s="7"/>
      <c r="D46" s="8"/>
      <c r="E46" s="8"/>
      <c r="F46" s="8"/>
      <c r="G46" s="8"/>
      <c r="H46" s="8"/>
      <c r="I46" s="134"/>
      <c r="J46" s="8"/>
      <c r="K46" s="8"/>
    </row>
    <row r="47" spans="1:13" s="9" customFormat="1" ht="22.5" customHeight="1">
      <c r="A47" s="60" t="s">
        <v>42</v>
      </c>
      <c r="B47" s="6"/>
      <c r="C47" s="7"/>
      <c r="D47" s="8"/>
      <c r="E47" s="8"/>
      <c r="F47" s="8"/>
      <c r="G47" s="8"/>
      <c r="H47" s="8"/>
      <c r="I47" s="134"/>
      <c r="J47" s="8"/>
      <c r="K47" s="8"/>
    </row>
    <row r="48" spans="1:13" s="9" customFormat="1" ht="22.5" customHeight="1">
      <c r="A48" s="85" t="s">
        <v>134</v>
      </c>
      <c r="B48" s="6"/>
      <c r="C48" s="7"/>
      <c r="D48" s="8"/>
      <c r="E48" s="8"/>
      <c r="F48" s="8"/>
      <c r="G48" s="8"/>
      <c r="H48" s="8"/>
      <c r="I48" s="134"/>
      <c r="J48" s="8"/>
      <c r="K48" s="8"/>
    </row>
    <row r="49" spans="1:13" s="9" customFormat="1" ht="22.5" customHeight="1">
      <c r="B49" s="6"/>
      <c r="C49" s="7"/>
      <c r="D49" s="8"/>
      <c r="E49" s="8"/>
      <c r="F49" s="8"/>
      <c r="G49" s="8"/>
      <c r="H49" s="8"/>
      <c r="I49" s="135"/>
      <c r="J49" s="8"/>
      <c r="K49" s="3"/>
      <c r="L49" s="3" t="s">
        <v>85</v>
      </c>
    </row>
    <row r="50" spans="1:13" ht="22.5" customHeight="1">
      <c r="E50" s="44"/>
      <c r="F50" s="44" t="s">
        <v>1</v>
      </c>
      <c r="G50" s="44"/>
      <c r="H50" s="12"/>
      <c r="I50" s="136"/>
      <c r="J50" s="44" t="s">
        <v>2</v>
      </c>
      <c r="K50" s="44"/>
    </row>
    <row r="51" spans="1:13" ht="22.5" customHeight="1">
      <c r="C51" s="13"/>
      <c r="D51" s="14"/>
      <c r="E51" s="15">
        <v>2560</v>
      </c>
      <c r="F51" s="16"/>
      <c r="G51" s="15">
        <v>2559</v>
      </c>
      <c r="H51" s="17"/>
      <c r="I51" s="15">
        <v>2560</v>
      </c>
      <c r="J51" s="16"/>
      <c r="K51" s="15">
        <v>2559</v>
      </c>
    </row>
    <row r="52" spans="1:13" ht="22.5" customHeight="1">
      <c r="C52" s="13"/>
      <c r="D52" s="14"/>
      <c r="E52" s="15"/>
      <c r="F52" s="16"/>
      <c r="G52" s="18"/>
      <c r="H52" s="17"/>
      <c r="I52" s="137"/>
      <c r="J52" s="16"/>
      <c r="K52" s="32" t="s">
        <v>145</v>
      </c>
    </row>
    <row r="53" spans="1:13" ht="22.5" customHeight="1">
      <c r="A53" s="19" t="s">
        <v>43</v>
      </c>
      <c r="B53" s="12"/>
      <c r="C53" s="41"/>
      <c r="E53" s="23"/>
      <c r="F53" s="23"/>
      <c r="G53" s="23"/>
      <c r="I53" s="139"/>
      <c r="J53" s="23"/>
      <c r="K53" s="23"/>
    </row>
    <row r="54" spans="1:13" ht="22.5" customHeight="1">
      <c r="A54" s="10" t="s">
        <v>170</v>
      </c>
      <c r="C54" s="41"/>
      <c r="E54" s="92">
        <f>SUM(E30-E29)</f>
        <v>91582</v>
      </c>
      <c r="F54" s="92"/>
      <c r="G54" s="92">
        <f>G26</f>
        <v>-1540</v>
      </c>
      <c r="H54" s="92"/>
      <c r="I54" s="142">
        <f>SUM(I30-I29)</f>
        <v>79320</v>
      </c>
      <c r="J54" s="92"/>
      <c r="K54" s="92">
        <f>SUM(K28)</f>
        <v>-5044</v>
      </c>
    </row>
    <row r="55" spans="1:13" ht="22.5" customHeight="1">
      <c r="A55" s="10" t="s">
        <v>130</v>
      </c>
      <c r="C55" s="41"/>
      <c r="E55" s="23"/>
      <c r="F55" s="23"/>
      <c r="G55" s="23"/>
      <c r="H55" s="23"/>
      <c r="I55" s="139"/>
      <c r="J55" s="23"/>
      <c r="K55" s="23"/>
    </row>
    <row r="56" spans="1:13" ht="22.5" customHeight="1">
      <c r="A56" s="10" t="s">
        <v>44</v>
      </c>
      <c r="C56" s="41"/>
      <c r="E56" s="23"/>
      <c r="F56" s="23"/>
      <c r="G56" s="23"/>
      <c r="H56" s="23"/>
      <c r="I56" s="139"/>
      <c r="J56" s="23"/>
      <c r="K56" s="23"/>
    </row>
    <row r="57" spans="1:13" ht="22.5" customHeight="1">
      <c r="A57" s="20" t="s">
        <v>45</v>
      </c>
      <c r="C57" s="41"/>
      <c r="E57" s="159">
        <v>8158</v>
      </c>
      <c r="F57" s="159"/>
      <c r="G57" s="159">
        <v>6704</v>
      </c>
      <c r="H57" s="159"/>
      <c r="I57" s="167">
        <v>7567</v>
      </c>
      <c r="J57" s="159"/>
      <c r="K57" s="159">
        <v>5512</v>
      </c>
    </row>
    <row r="58" spans="1:13" ht="22.5" customHeight="1">
      <c r="A58" s="20" t="s">
        <v>133</v>
      </c>
      <c r="C58" s="41"/>
      <c r="E58" s="159">
        <v>1567</v>
      </c>
      <c r="F58" s="159"/>
      <c r="G58" s="159">
        <v>71181</v>
      </c>
      <c r="H58" s="159"/>
      <c r="I58" s="167">
        <v>1567</v>
      </c>
      <c r="J58" s="159"/>
      <c r="K58" s="159">
        <v>13287</v>
      </c>
      <c r="M58" s="88"/>
    </row>
    <row r="59" spans="1:13" s="88" customFormat="1" ht="22.5" customHeight="1">
      <c r="A59" s="180" t="s">
        <v>188</v>
      </c>
      <c r="B59" s="170"/>
      <c r="C59" s="181"/>
      <c r="D59" s="170"/>
      <c r="E59" s="182">
        <v>0</v>
      </c>
      <c r="F59" s="159"/>
      <c r="G59" s="182">
        <v>0</v>
      </c>
      <c r="H59" s="159"/>
      <c r="I59" s="167">
        <v>-45569</v>
      </c>
      <c r="J59" s="159"/>
      <c r="K59" s="159">
        <v>43976</v>
      </c>
    </row>
    <row r="60" spans="1:13" s="88" customFormat="1" ht="22.15" customHeight="1">
      <c r="A60" s="20" t="s">
        <v>172</v>
      </c>
      <c r="C60" s="41"/>
      <c r="E60" s="182"/>
      <c r="F60" s="159"/>
      <c r="G60" s="182"/>
      <c r="H60" s="159"/>
      <c r="I60" s="167"/>
      <c r="J60" s="159"/>
      <c r="K60" s="159"/>
    </row>
    <row r="61" spans="1:13" ht="22.5" customHeight="1">
      <c r="A61" s="20" t="s">
        <v>171</v>
      </c>
      <c r="B61" s="9"/>
      <c r="C61" s="41"/>
      <c r="E61" s="159">
        <v>-160</v>
      </c>
      <c r="F61" s="159"/>
      <c r="G61" s="159">
        <v>-355</v>
      </c>
      <c r="H61" s="159"/>
      <c r="I61" s="167">
        <v>-160</v>
      </c>
      <c r="J61" s="159"/>
      <c r="K61" s="159">
        <v>-355</v>
      </c>
      <c r="M61" s="88"/>
    </row>
    <row r="62" spans="1:13" ht="22.5" customHeight="1">
      <c r="A62" s="10" t="s">
        <v>100</v>
      </c>
      <c r="B62" s="9"/>
      <c r="C62" s="41"/>
      <c r="E62" s="159">
        <v>202</v>
      </c>
      <c r="F62" s="159"/>
      <c r="G62" s="159">
        <v>364</v>
      </c>
      <c r="H62" s="159"/>
      <c r="I62" s="167">
        <v>172</v>
      </c>
      <c r="J62" s="159"/>
      <c r="K62" s="159">
        <v>174</v>
      </c>
      <c r="M62" s="88"/>
    </row>
    <row r="63" spans="1:13" ht="22.5" customHeight="1">
      <c r="A63" s="10" t="s">
        <v>46</v>
      </c>
      <c r="B63" s="9"/>
      <c r="C63" s="41"/>
      <c r="E63" s="159">
        <v>-3387</v>
      </c>
      <c r="F63" s="159"/>
      <c r="G63" s="159">
        <v>-16234</v>
      </c>
      <c r="H63" s="159"/>
      <c r="I63" s="167">
        <v>-13152</v>
      </c>
      <c r="J63" s="159"/>
      <c r="K63" s="159">
        <v>-19070</v>
      </c>
      <c r="M63" s="88"/>
    </row>
    <row r="64" spans="1:13" ht="22.5" customHeight="1">
      <c r="A64" s="10" t="s">
        <v>47</v>
      </c>
      <c r="B64" s="9"/>
      <c r="C64" s="41"/>
      <c r="E64" s="160">
        <v>16327</v>
      </c>
      <c r="F64" s="159"/>
      <c r="G64" s="160">
        <v>18317</v>
      </c>
      <c r="H64" s="159"/>
      <c r="I64" s="168">
        <v>16327</v>
      </c>
      <c r="J64" s="159"/>
      <c r="K64" s="160">
        <v>18317</v>
      </c>
      <c r="M64" s="88"/>
    </row>
    <row r="65" spans="1:14" ht="22.5" customHeight="1">
      <c r="A65" s="10" t="s">
        <v>48</v>
      </c>
      <c r="C65" s="41"/>
      <c r="E65" s="23"/>
      <c r="F65" s="23"/>
      <c r="G65" s="23"/>
      <c r="H65" s="23"/>
      <c r="I65" s="139"/>
      <c r="J65" s="23"/>
      <c r="K65" s="23"/>
      <c r="M65" s="88"/>
    </row>
    <row r="66" spans="1:14" ht="22.5" customHeight="1">
      <c r="A66" s="10" t="s">
        <v>49</v>
      </c>
      <c r="C66" s="41"/>
      <c r="E66" s="90">
        <f>SUM(E54:E64)</f>
        <v>114289</v>
      </c>
      <c r="F66" s="90"/>
      <c r="G66" s="90">
        <f>SUM(G54:G64)</f>
        <v>78437</v>
      </c>
      <c r="H66" s="90"/>
      <c r="I66" s="139">
        <f>SUM(I54:I64)</f>
        <v>46072</v>
      </c>
      <c r="J66" s="90"/>
      <c r="K66" s="90">
        <f>SUM(K54:K64)</f>
        <v>56797</v>
      </c>
      <c r="M66" s="88"/>
    </row>
    <row r="67" spans="1:14" ht="22.5" customHeight="1">
      <c r="A67" s="10" t="s">
        <v>50</v>
      </c>
      <c r="C67" s="41"/>
      <c r="E67" s="23"/>
      <c r="F67" s="23"/>
      <c r="G67" s="23"/>
      <c r="H67" s="23"/>
      <c r="I67" s="139"/>
      <c r="J67" s="23"/>
      <c r="K67" s="23"/>
      <c r="M67" s="88"/>
    </row>
    <row r="68" spans="1:14" ht="22.5" customHeight="1">
      <c r="A68" s="10" t="s">
        <v>69</v>
      </c>
      <c r="C68" s="41"/>
      <c r="E68" s="159">
        <v>1281</v>
      </c>
      <c r="F68" s="159"/>
      <c r="G68" s="159">
        <v>-1328</v>
      </c>
      <c r="H68" s="159"/>
      <c r="I68" s="167">
        <v>1966</v>
      </c>
      <c r="J68" s="159"/>
      <c r="K68" s="159">
        <v>-648</v>
      </c>
      <c r="M68" s="88"/>
    </row>
    <row r="69" spans="1:14" ht="22.5" customHeight="1">
      <c r="A69" s="10" t="s">
        <v>89</v>
      </c>
      <c r="C69" s="41"/>
      <c r="E69" s="159">
        <v>-9313.3203200000007</v>
      </c>
      <c r="F69" s="159"/>
      <c r="G69" s="159">
        <v>6924</v>
      </c>
      <c r="H69" s="159"/>
      <c r="I69" s="167">
        <v>-9447</v>
      </c>
      <c r="J69" s="159"/>
      <c r="K69" s="159">
        <v>-290</v>
      </c>
      <c r="M69" s="88"/>
      <c r="N69" s="156"/>
    </row>
    <row r="70" spans="1:14" ht="22.5" customHeight="1">
      <c r="A70" s="10" t="s">
        <v>90</v>
      </c>
      <c r="C70" s="41"/>
      <c r="E70" s="182">
        <v>0</v>
      </c>
      <c r="F70" s="159"/>
      <c r="G70" s="159">
        <v>-2622</v>
      </c>
      <c r="H70" s="159"/>
      <c r="I70" s="182">
        <v>0</v>
      </c>
      <c r="J70" s="159"/>
      <c r="K70" s="184">
        <v>0</v>
      </c>
      <c r="M70" s="88"/>
      <c r="N70" s="157"/>
    </row>
    <row r="71" spans="1:14" ht="22.5" customHeight="1">
      <c r="A71" s="10" t="s">
        <v>51</v>
      </c>
      <c r="C71" s="41"/>
      <c r="E71" s="159">
        <v>-46325</v>
      </c>
      <c r="F71" s="159"/>
      <c r="G71" s="159">
        <v>-11971</v>
      </c>
      <c r="H71" s="159"/>
      <c r="I71" s="167">
        <v>-11733</v>
      </c>
      <c r="J71" s="159"/>
      <c r="K71" s="159">
        <v>-3540</v>
      </c>
      <c r="M71" s="88"/>
      <c r="N71" s="157"/>
    </row>
    <row r="72" spans="1:14" ht="22.5" customHeight="1">
      <c r="A72" s="10" t="s">
        <v>91</v>
      </c>
      <c r="C72" s="41"/>
      <c r="E72" s="159">
        <v>791</v>
      </c>
      <c r="F72" s="159"/>
      <c r="G72" s="159">
        <v>2583</v>
      </c>
      <c r="H72" s="159"/>
      <c r="I72" s="167">
        <v>791</v>
      </c>
      <c r="J72" s="159"/>
      <c r="K72" s="159">
        <v>1168</v>
      </c>
      <c r="M72" s="88"/>
      <c r="N72" s="157"/>
    </row>
    <row r="73" spans="1:14" ht="22.5" customHeight="1">
      <c r="A73" s="10" t="s">
        <v>92</v>
      </c>
      <c r="C73" s="41"/>
      <c r="E73" s="159">
        <v>4203</v>
      </c>
      <c r="F73" s="159"/>
      <c r="G73" s="159">
        <v>-276653</v>
      </c>
      <c r="H73" s="159"/>
      <c r="I73" s="167">
        <v>4203</v>
      </c>
      <c r="J73" s="159"/>
      <c r="K73" s="159">
        <v>7947</v>
      </c>
      <c r="M73" s="88"/>
      <c r="N73" s="157"/>
    </row>
    <row r="74" spans="1:14" ht="22.5" customHeight="1">
      <c r="A74" s="10" t="s">
        <v>125</v>
      </c>
      <c r="C74" s="41"/>
      <c r="E74" s="159">
        <v>-155252</v>
      </c>
      <c r="F74" s="159"/>
      <c r="G74" s="159">
        <v>35058</v>
      </c>
      <c r="H74" s="159"/>
      <c r="I74" s="167">
        <v>184874</v>
      </c>
      <c r="J74" s="159"/>
      <c r="K74" s="159">
        <v>36429</v>
      </c>
      <c r="M74" s="88"/>
      <c r="N74" s="158"/>
    </row>
    <row r="75" spans="1:14" ht="22.5" customHeight="1">
      <c r="A75" s="20" t="s">
        <v>93</v>
      </c>
      <c r="B75" s="21"/>
      <c r="C75" s="41"/>
      <c r="E75" s="159">
        <v>-832</v>
      </c>
      <c r="F75" s="159"/>
      <c r="G75" s="159">
        <v>218</v>
      </c>
      <c r="H75" s="159"/>
      <c r="I75" s="167">
        <v>-753</v>
      </c>
      <c r="J75" s="159"/>
      <c r="K75" s="159">
        <v>-255</v>
      </c>
      <c r="M75" s="88"/>
      <c r="N75" s="157"/>
    </row>
    <row r="76" spans="1:14" ht="22.5" customHeight="1">
      <c r="A76" s="10" t="s">
        <v>52</v>
      </c>
      <c r="C76" s="41"/>
      <c r="E76" s="159"/>
      <c r="F76" s="159"/>
      <c r="G76" s="159"/>
      <c r="H76" s="159"/>
      <c r="I76" s="167"/>
      <c r="J76" s="159"/>
      <c r="K76" s="159"/>
      <c r="M76" s="88"/>
    </row>
    <row r="77" spans="1:14" ht="22.5" customHeight="1">
      <c r="A77" s="20" t="s">
        <v>70</v>
      </c>
      <c r="B77" s="9"/>
      <c r="C77" s="41"/>
      <c r="E77" s="159">
        <v>-288563</v>
      </c>
      <c r="F77" s="159"/>
      <c r="G77" s="159">
        <v>-30468</v>
      </c>
      <c r="H77" s="159"/>
      <c r="I77" s="167">
        <v>-289802</v>
      </c>
      <c r="J77" s="159"/>
      <c r="K77" s="159">
        <v>-27132</v>
      </c>
      <c r="M77" s="88"/>
    </row>
    <row r="78" spans="1:14" s="88" customFormat="1" ht="22.5" customHeight="1">
      <c r="A78" s="183" t="s">
        <v>53</v>
      </c>
      <c r="B78" s="9"/>
      <c r="C78" s="41"/>
      <c r="E78" s="159">
        <v>152599</v>
      </c>
      <c r="F78" s="159"/>
      <c r="G78" s="184">
        <v>10329</v>
      </c>
      <c r="H78" s="159"/>
      <c r="I78" s="167">
        <v>16170</v>
      </c>
      <c r="J78" s="159"/>
      <c r="K78" s="184">
        <v>1328</v>
      </c>
    </row>
    <row r="79" spans="1:14" s="88" customFormat="1" ht="22.5" customHeight="1">
      <c r="A79" s="20" t="s">
        <v>186</v>
      </c>
      <c r="C79" s="41"/>
      <c r="E79" s="92">
        <v>-208</v>
      </c>
      <c r="F79" s="92"/>
      <c r="G79" s="194">
        <v>0</v>
      </c>
      <c r="H79" s="92"/>
      <c r="I79" s="142">
        <v>-208</v>
      </c>
      <c r="J79" s="92"/>
      <c r="K79" s="194">
        <v>0</v>
      </c>
      <c r="L79" s="102"/>
      <c r="M79" s="102"/>
    </row>
    <row r="80" spans="1:14" s="88" customFormat="1" ht="22.5" customHeight="1">
      <c r="A80" s="183" t="s">
        <v>165</v>
      </c>
      <c r="B80" s="9"/>
      <c r="C80" s="41"/>
      <c r="E80" s="185">
        <v>913</v>
      </c>
      <c r="F80" s="159"/>
      <c r="G80" s="160">
        <v>437</v>
      </c>
      <c r="H80" s="159"/>
      <c r="I80" s="186">
        <v>756</v>
      </c>
      <c r="J80" s="159"/>
      <c r="K80" s="160">
        <v>285</v>
      </c>
    </row>
    <row r="81" spans="1:13" ht="22.5" customHeight="1">
      <c r="A81" s="20" t="s">
        <v>122</v>
      </c>
      <c r="B81" s="9"/>
      <c r="C81" s="41"/>
      <c r="E81" s="23">
        <f>SUM(E66:E80)</f>
        <v>-226417.32032</v>
      </c>
      <c r="F81" s="23"/>
      <c r="G81" s="23">
        <f>SUM(G66:G80)</f>
        <v>-189056</v>
      </c>
      <c r="H81" s="23"/>
      <c r="I81" s="139">
        <f>SUM(I66:I80)</f>
        <v>-57111</v>
      </c>
      <c r="J81" s="23"/>
      <c r="K81" s="23">
        <f>SUM(K66:K80)</f>
        <v>72089</v>
      </c>
      <c r="M81" s="88"/>
    </row>
    <row r="82" spans="1:13" ht="22.5" customHeight="1">
      <c r="A82" s="20" t="s">
        <v>94</v>
      </c>
      <c r="B82" s="9"/>
      <c r="C82" s="41"/>
      <c r="E82" s="23">
        <v>3306.3203200000007</v>
      </c>
      <c r="F82" s="23"/>
      <c r="G82" s="90">
        <v>13595</v>
      </c>
      <c r="H82" s="23"/>
      <c r="I82" s="139">
        <v>13071</v>
      </c>
      <c r="J82" s="23"/>
      <c r="K82" s="90">
        <v>18597</v>
      </c>
      <c r="M82" s="88"/>
    </row>
    <row r="83" spans="1:13" ht="22.5" customHeight="1">
      <c r="A83" s="20" t="s">
        <v>54</v>
      </c>
      <c r="B83" s="9"/>
      <c r="C83" s="41"/>
      <c r="E83" s="23">
        <v>-17837</v>
      </c>
      <c r="F83" s="23"/>
      <c r="G83" s="90">
        <v>-19844</v>
      </c>
      <c r="H83" s="23"/>
      <c r="I83" s="90">
        <v>-17837</v>
      </c>
      <c r="J83" s="23"/>
      <c r="K83" s="90">
        <v>-19844</v>
      </c>
      <c r="M83" s="88"/>
    </row>
    <row r="84" spans="1:13" ht="22.5" customHeight="1">
      <c r="A84" s="20" t="s">
        <v>55</v>
      </c>
      <c r="C84" s="41"/>
      <c r="E84" s="193">
        <v>-1597</v>
      </c>
      <c r="F84" s="92"/>
      <c r="G84" s="193">
        <v>-1350</v>
      </c>
      <c r="H84" s="92"/>
      <c r="I84" s="141">
        <v>-1507</v>
      </c>
      <c r="J84" s="92"/>
      <c r="K84" s="193">
        <v>-859</v>
      </c>
      <c r="M84" s="88"/>
    </row>
    <row r="85" spans="1:13" ht="22.5" customHeight="1">
      <c r="A85" s="24" t="s">
        <v>123</v>
      </c>
      <c r="B85" s="21"/>
      <c r="C85" s="41"/>
      <c r="E85" s="53">
        <f>SUM(E81:E84)</f>
        <v>-242545</v>
      </c>
      <c r="F85" s="23"/>
      <c r="G85" s="166">
        <f>SUM(G81:G84)</f>
        <v>-196655</v>
      </c>
      <c r="H85" s="23"/>
      <c r="I85" s="166">
        <f>SUM(I81:I84)</f>
        <v>-63384</v>
      </c>
      <c r="J85" s="23"/>
      <c r="K85" s="166">
        <f>SUM(K81:K84)</f>
        <v>69983</v>
      </c>
      <c r="M85" s="88"/>
    </row>
    <row r="86" spans="1:13" ht="23.25" customHeight="1">
      <c r="C86" s="41"/>
      <c r="E86" s="25"/>
      <c r="F86" s="26"/>
      <c r="G86" s="25"/>
      <c r="I86" s="147"/>
      <c r="J86" s="26"/>
      <c r="K86" s="25"/>
      <c r="M86" s="88"/>
    </row>
    <row r="87" spans="1:13" ht="23.25" customHeight="1">
      <c r="A87" s="34" t="s">
        <v>13</v>
      </c>
      <c r="B87" s="21"/>
      <c r="C87" s="41"/>
      <c r="F87" s="26"/>
      <c r="M87" s="88"/>
    </row>
    <row r="88" spans="1:13" s="1" customFormat="1" ht="23.25" customHeight="1">
      <c r="I88" s="133"/>
      <c r="J88" s="2"/>
      <c r="L88" s="58" t="s">
        <v>81</v>
      </c>
      <c r="M88" s="88"/>
    </row>
    <row r="89" spans="1:13" s="9" customFormat="1" ht="23.25" customHeight="1">
      <c r="A89" s="5" t="s">
        <v>73</v>
      </c>
      <c r="B89" s="6"/>
      <c r="C89" s="7"/>
      <c r="D89" s="8"/>
      <c r="E89" s="8"/>
      <c r="F89" s="8"/>
      <c r="G89" s="8"/>
      <c r="H89" s="8"/>
      <c r="I89" s="134"/>
      <c r="J89" s="8"/>
      <c r="K89" s="8"/>
      <c r="M89" s="88"/>
    </row>
    <row r="90" spans="1:13" s="9" customFormat="1" ht="23.25" customHeight="1">
      <c r="A90" s="62" t="s">
        <v>114</v>
      </c>
      <c r="B90" s="8"/>
      <c r="C90" s="7"/>
      <c r="D90" s="8"/>
      <c r="E90" s="8"/>
      <c r="F90" s="8"/>
      <c r="G90" s="8"/>
      <c r="H90" s="8"/>
      <c r="I90" s="134"/>
      <c r="J90" s="8"/>
      <c r="K90" s="8"/>
      <c r="M90" s="88"/>
    </row>
    <row r="91" spans="1:13" s="9" customFormat="1" ht="23.25" customHeight="1">
      <c r="A91" s="85" t="s">
        <v>134</v>
      </c>
      <c r="B91" s="6"/>
      <c r="C91" s="7"/>
      <c r="D91" s="8"/>
      <c r="E91" s="8"/>
      <c r="F91" s="8"/>
      <c r="G91" s="8"/>
      <c r="H91" s="8"/>
      <c r="I91" s="134"/>
      <c r="J91" s="8"/>
      <c r="K91" s="8"/>
      <c r="M91" s="88"/>
    </row>
    <row r="92" spans="1:13" s="9" customFormat="1" ht="23.25" customHeight="1">
      <c r="B92" s="6"/>
      <c r="C92" s="7"/>
      <c r="D92" s="8"/>
      <c r="E92" s="8"/>
      <c r="F92" s="8"/>
      <c r="G92" s="8"/>
      <c r="H92" s="8"/>
      <c r="I92" s="135"/>
      <c r="J92" s="8"/>
      <c r="K92" s="3"/>
      <c r="L92" s="86" t="s">
        <v>85</v>
      </c>
      <c r="M92" s="88"/>
    </row>
    <row r="93" spans="1:13" ht="23.25" customHeight="1">
      <c r="E93" s="44"/>
      <c r="F93" s="44" t="s">
        <v>1</v>
      </c>
      <c r="G93" s="44"/>
      <c r="H93" s="12"/>
      <c r="I93" s="136"/>
      <c r="J93" s="44" t="s">
        <v>2</v>
      </c>
      <c r="K93" s="44"/>
      <c r="M93" s="88"/>
    </row>
    <row r="94" spans="1:13" ht="23.25" customHeight="1">
      <c r="C94" s="13"/>
      <c r="D94" s="14"/>
      <c r="E94" s="15">
        <v>2560</v>
      </c>
      <c r="F94" s="16"/>
      <c r="G94" s="15">
        <v>2559</v>
      </c>
      <c r="H94" s="17"/>
      <c r="I94" s="15">
        <v>2560</v>
      </c>
      <c r="J94" s="16"/>
      <c r="K94" s="15">
        <v>2559</v>
      </c>
      <c r="M94" s="88"/>
    </row>
    <row r="95" spans="1:13" s="88" customFormat="1" ht="22.5" customHeight="1">
      <c r="A95" s="87"/>
      <c r="C95" s="13"/>
      <c r="D95" s="14"/>
      <c r="E95" s="15"/>
      <c r="F95" s="16"/>
      <c r="G95" s="18"/>
      <c r="H95" s="17"/>
      <c r="I95" s="137"/>
      <c r="J95" s="16"/>
      <c r="K95" s="32" t="s">
        <v>145</v>
      </c>
    </row>
    <row r="96" spans="1:13" ht="23.25" customHeight="1">
      <c r="A96" s="19" t="s">
        <v>56</v>
      </c>
      <c r="B96" s="12"/>
      <c r="C96" s="41"/>
      <c r="E96" s="25"/>
      <c r="F96" s="26"/>
      <c r="G96" s="25"/>
      <c r="I96" s="147"/>
      <c r="J96" s="26"/>
      <c r="K96" s="25"/>
      <c r="M96" s="88"/>
    </row>
    <row r="97" spans="1:13" ht="23.25" customHeight="1">
      <c r="A97" s="10" t="s">
        <v>178</v>
      </c>
      <c r="C97" s="41"/>
      <c r="E97" s="47">
        <v>-210</v>
      </c>
      <c r="F97" s="23"/>
      <c r="G97" s="33">
        <v>24</v>
      </c>
      <c r="H97" s="23"/>
      <c r="I97" s="142">
        <v>-210</v>
      </c>
      <c r="J97" s="23"/>
      <c r="K97" s="33">
        <v>24</v>
      </c>
      <c r="M97" s="88"/>
    </row>
    <row r="98" spans="1:13" ht="22.5" customHeight="1">
      <c r="A98" s="10" t="s">
        <v>187</v>
      </c>
      <c r="C98" s="41"/>
      <c r="E98" s="33">
        <v>0</v>
      </c>
      <c r="F98" s="23"/>
      <c r="G98" s="33">
        <v>0</v>
      </c>
      <c r="H98" s="23"/>
      <c r="I98" s="146">
        <v>-167500</v>
      </c>
      <c r="J98" s="23"/>
      <c r="K98" s="23">
        <v>-312500</v>
      </c>
      <c r="M98" s="88"/>
    </row>
    <row r="99" spans="1:13" ht="23.25">
      <c r="A99" s="40" t="s">
        <v>115</v>
      </c>
      <c r="B99" s="31"/>
      <c r="C99" s="41"/>
      <c r="E99" s="47">
        <v>205</v>
      </c>
      <c r="F99" s="47"/>
      <c r="G99" s="47">
        <v>355</v>
      </c>
      <c r="H99" s="47"/>
      <c r="I99" s="92">
        <v>205</v>
      </c>
      <c r="J99" s="47"/>
      <c r="K99" s="47">
        <v>355</v>
      </c>
      <c r="M99" s="88"/>
    </row>
    <row r="100" spans="1:13" ht="23.25">
      <c r="A100" s="40" t="s">
        <v>132</v>
      </c>
      <c r="B100" s="31"/>
      <c r="C100" s="41"/>
      <c r="E100" s="47">
        <v>-17558</v>
      </c>
      <c r="F100" s="47"/>
      <c r="G100" s="47">
        <v>-51839</v>
      </c>
      <c r="H100" s="47"/>
      <c r="I100" s="142">
        <v>-16229</v>
      </c>
      <c r="J100" s="47"/>
      <c r="K100" s="47">
        <v>-1771</v>
      </c>
      <c r="M100" s="88"/>
    </row>
    <row r="101" spans="1:13" ht="23.25">
      <c r="A101" s="19" t="s">
        <v>131</v>
      </c>
      <c r="C101" s="41"/>
      <c r="E101" s="52">
        <f>SUM(E97:E100)</f>
        <v>-17563</v>
      </c>
      <c r="F101" s="23"/>
      <c r="G101" s="45">
        <f>SUM(G97:G100)</f>
        <v>-51460</v>
      </c>
      <c r="H101" s="23"/>
      <c r="I101" s="143">
        <f>SUM(I97:I100)</f>
        <v>-183734</v>
      </c>
      <c r="J101" s="23"/>
      <c r="K101" s="52">
        <f>SUM(K97:K100)</f>
        <v>-313892</v>
      </c>
      <c r="M101" s="88"/>
    </row>
    <row r="102" spans="1:13" ht="23.25">
      <c r="A102" s="19" t="s">
        <v>57</v>
      </c>
      <c r="B102" s="12"/>
      <c r="C102" s="41"/>
      <c r="E102" s="23"/>
      <c r="F102" s="23"/>
      <c r="G102" s="23"/>
      <c r="H102" s="23"/>
      <c r="I102" s="139"/>
      <c r="J102" s="23"/>
      <c r="K102" s="23"/>
      <c r="M102" s="88"/>
    </row>
    <row r="103" spans="1:13" ht="23.25">
      <c r="A103" s="187" t="s">
        <v>163</v>
      </c>
      <c r="B103" s="188"/>
      <c r="C103" s="181"/>
      <c r="D103" s="170"/>
      <c r="E103" s="167">
        <v>130000</v>
      </c>
      <c r="F103" s="159"/>
      <c r="G103" s="159">
        <v>297500</v>
      </c>
      <c r="H103" s="159"/>
      <c r="I103" s="167">
        <v>130000</v>
      </c>
      <c r="J103" s="159"/>
      <c r="K103" s="159">
        <v>297500</v>
      </c>
      <c r="M103" s="88"/>
    </row>
    <row r="104" spans="1:13" s="88" customFormat="1" ht="23.25">
      <c r="A104" s="187" t="s">
        <v>173</v>
      </c>
      <c r="B104" s="188"/>
      <c r="C104" s="181"/>
      <c r="D104" s="170"/>
      <c r="E104" s="167">
        <v>125000</v>
      </c>
      <c r="F104" s="159"/>
      <c r="G104" s="33">
        <v>0</v>
      </c>
      <c r="H104" s="159"/>
      <c r="I104" s="167">
        <v>125000</v>
      </c>
      <c r="J104" s="159"/>
      <c r="K104" s="33">
        <v>0</v>
      </c>
    </row>
    <row r="105" spans="1:13" s="88" customFormat="1" ht="23.25">
      <c r="A105" s="187" t="s">
        <v>104</v>
      </c>
      <c r="B105" s="188"/>
      <c r="C105" s="181"/>
      <c r="D105" s="170"/>
      <c r="E105" s="167">
        <v>-25320</v>
      </c>
      <c r="F105" s="159"/>
      <c r="G105" s="182">
        <v>-51195</v>
      </c>
      <c r="H105" s="159"/>
      <c r="I105" s="167">
        <v>-25320</v>
      </c>
      <c r="J105" s="159"/>
      <c r="K105" s="182">
        <v>-51195</v>
      </c>
    </row>
    <row r="106" spans="1:13" ht="23.25">
      <c r="A106" s="19" t="s">
        <v>103</v>
      </c>
      <c r="C106" s="41"/>
      <c r="E106" s="52">
        <f>SUM(E103:E105)</f>
        <v>229680</v>
      </c>
      <c r="F106" s="23"/>
      <c r="G106" s="52">
        <f>SUM(G103:G105)</f>
        <v>246305</v>
      </c>
      <c r="H106" s="23"/>
      <c r="I106" s="143">
        <f>SUM(I103:I105)</f>
        <v>229680</v>
      </c>
      <c r="J106" s="23"/>
      <c r="K106" s="52">
        <f>SUM(K103:K105)</f>
        <v>246305</v>
      </c>
      <c r="M106" s="88"/>
    </row>
    <row r="107" spans="1:13" ht="23.25">
      <c r="A107" s="19" t="s">
        <v>164</v>
      </c>
      <c r="C107" s="41"/>
      <c r="E107" s="47">
        <f>E85+E101+E106</f>
        <v>-30428</v>
      </c>
      <c r="F107" s="23"/>
      <c r="G107" s="54">
        <f>G85+G101+G106</f>
        <v>-1810</v>
      </c>
      <c r="H107" s="23"/>
      <c r="I107" s="142">
        <f>I85+I101+I106</f>
        <v>-17438</v>
      </c>
      <c r="J107" s="23"/>
      <c r="K107" s="54">
        <f>K85+K101+K106</f>
        <v>2396</v>
      </c>
      <c r="M107" s="88"/>
    </row>
    <row r="108" spans="1:13" ht="23.25">
      <c r="A108" s="20" t="s">
        <v>101</v>
      </c>
      <c r="B108" s="9"/>
      <c r="C108" s="41"/>
      <c r="E108" s="46">
        <f>BS!G12</f>
        <v>111044</v>
      </c>
      <c r="F108" s="23"/>
      <c r="G108" s="46">
        <v>44188</v>
      </c>
      <c r="H108" s="23"/>
      <c r="I108" s="141">
        <f>BS!K12</f>
        <v>70027</v>
      </c>
      <c r="J108" s="23"/>
      <c r="K108" s="46">
        <v>16347</v>
      </c>
      <c r="M108" s="88"/>
    </row>
    <row r="109" spans="1:13" thickBot="1">
      <c r="A109" s="85" t="s">
        <v>102</v>
      </c>
      <c r="B109" s="21"/>
      <c r="C109" s="41"/>
      <c r="E109" s="43">
        <f>SUM(E107:E108)</f>
        <v>80616</v>
      </c>
      <c r="F109" s="23"/>
      <c r="G109" s="43">
        <f>SUM(G107:G108)</f>
        <v>42378</v>
      </c>
      <c r="H109" s="23"/>
      <c r="I109" s="148">
        <f>SUM(I107:I108)</f>
        <v>52589</v>
      </c>
      <c r="J109" s="23"/>
      <c r="K109" s="43">
        <f>SUM(K107:K108)</f>
        <v>18743</v>
      </c>
      <c r="M109" s="88"/>
    </row>
    <row r="110" spans="1:13" thickTop="1">
      <c r="A110" s="5"/>
      <c r="B110" s="21"/>
      <c r="C110" s="41"/>
      <c r="E110" s="54">
        <f>E109-BS!E12</f>
        <v>0</v>
      </c>
      <c r="F110" s="23"/>
      <c r="G110" s="163">
        <f>G109-42378</f>
        <v>0</v>
      </c>
      <c r="H110" s="23"/>
      <c r="I110" s="142">
        <f>I109-BS!I12</f>
        <v>0</v>
      </c>
      <c r="J110" s="23"/>
      <c r="K110" s="163">
        <f>K109-18743</f>
        <v>0</v>
      </c>
    </row>
    <row r="111" spans="1:13" ht="23.25">
      <c r="A111" s="5" t="s">
        <v>83</v>
      </c>
      <c r="B111" s="21"/>
      <c r="C111" s="41"/>
      <c r="E111" s="54"/>
      <c r="F111" s="23"/>
      <c r="G111" s="54"/>
      <c r="H111" s="23"/>
      <c r="I111" s="142"/>
      <c r="J111" s="23"/>
      <c r="K111" s="54"/>
    </row>
    <row r="112" spans="1:13" ht="23.25">
      <c r="A112" s="5" t="s">
        <v>84</v>
      </c>
      <c r="B112" s="21"/>
      <c r="C112" s="41"/>
      <c r="E112" s="54"/>
      <c r="F112" s="23"/>
      <c r="G112" s="54"/>
      <c r="H112" s="23"/>
      <c r="I112" s="142"/>
      <c r="J112" s="23"/>
      <c r="K112" s="54"/>
    </row>
    <row r="113" spans="1:13" ht="23.25">
      <c r="A113" s="188" t="s">
        <v>181</v>
      </c>
      <c r="B113" s="170"/>
      <c r="C113" s="170"/>
      <c r="D113" s="170"/>
      <c r="E113" s="163"/>
      <c r="F113" s="159"/>
      <c r="G113" s="163"/>
      <c r="H113" s="159"/>
      <c r="I113" s="171"/>
      <c r="J113" s="159"/>
      <c r="K113" s="163"/>
    </row>
    <row r="114" spans="1:13" s="88" customFormat="1" ht="23.25">
      <c r="A114" s="188" t="s">
        <v>182</v>
      </c>
      <c r="B114" s="170"/>
      <c r="C114" s="170"/>
      <c r="D114" s="170"/>
      <c r="E114" s="163"/>
      <c r="F114" s="159"/>
      <c r="G114" s="163"/>
      <c r="H114" s="159"/>
      <c r="I114" s="171"/>
      <c r="J114" s="159"/>
      <c r="K114" s="163"/>
    </row>
    <row r="115" spans="1:13" ht="23.25">
      <c r="A115" s="188" t="s">
        <v>183</v>
      </c>
      <c r="B115" s="170"/>
      <c r="C115" s="170"/>
      <c r="D115" s="170"/>
      <c r="E115" s="182">
        <v>117858</v>
      </c>
      <c r="F115" s="159"/>
      <c r="G115" s="33">
        <v>0</v>
      </c>
      <c r="H115" s="159"/>
      <c r="I115" s="182">
        <v>117858</v>
      </c>
      <c r="J115" s="159"/>
      <c r="K115" s="33">
        <v>0</v>
      </c>
    </row>
    <row r="116" spans="1:13" s="88" customFormat="1" ht="23.25">
      <c r="A116" s="188" t="s">
        <v>168</v>
      </c>
      <c r="B116" s="170"/>
      <c r="C116" s="170"/>
      <c r="D116" s="170"/>
      <c r="E116" s="182">
        <v>1635</v>
      </c>
      <c r="F116" s="159"/>
      <c r="G116" s="33">
        <v>0</v>
      </c>
      <c r="H116" s="159"/>
      <c r="I116" s="182">
        <v>720</v>
      </c>
      <c r="J116" s="159"/>
      <c r="K116" s="33">
        <v>0</v>
      </c>
    </row>
    <row r="117" spans="1:13" ht="23.25">
      <c r="A117" s="5"/>
      <c r="B117" s="21"/>
      <c r="C117" s="41"/>
      <c r="E117" s="54"/>
      <c r="F117" s="23"/>
      <c r="G117" s="54"/>
      <c r="H117" s="23"/>
      <c r="I117" s="142"/>
      <c r="J117" s="23"/>
      <c r="K117" s="54"/>
    </row>
    <row r="118" spans="1:13" ht="23.25">
      <c r="A118" s="34" t="s">
        <v>13</v>
      </c>
      <c r="B118" s="21"/>
      <c r="C118" s="41"/>
      <c r="E118" s="26"/>
      <c r="F118" s="26"/>
      <c r="G118" s="26"/>
    </row>
    <row r="119" spans="1:13" ht="23.25"/>
    <row r="120" spans="1:13" ht="23.25"/>
    <row r="121" spans="1:13" ht="23.25"/>
    <row r="122" spans="1:13" ht="23.25"/>
    <row r="123" spans="1:13" ht="23.25"/>
    <row r="124" spans="1:13" s="10" customFormat="1" ht="23.25">
      <c r="B124" s="11"/>
      <c r="D124" s="11"/>
      <c r="E124" s="11"/>
      <c r="F124" s="11"/>
      <c r="G124" s="11"/>
      <c r="H124" s="11"/>
      <c r="I124" s="138"/>
      <c r="J124" s="11"/>
      <c r="K124" s="11"/>
      <c r="L124" s="11"/>
      <c r="M124" s="11"/>
    </row>
    <row r="125" spans="1:13" s="10" customFormat="1" ht="23.25">
      <c r="B125" s="11"/>
      <c r="D125" s="11"/>
      <c r="E125" s="11"/>
      <c r="F125" s="11"/>
      <c r="G125" s="11"/>
      <c r="H125" s="11"/>
      <c r="I125" s="138"/>
      <c r="J125" s="11"/>
      <c r="K125" s="11"/>
      <c r="L125" s="11"/>
      <c r="M125" s="11"/>
    </row>
    <row r="126" spans="1:13" s="10" customFormat="1" ht="23.25">
      <c r="B126" s="11"/>
      <c r="D126" s="11"/>
      <c r="E126" s="11"/>
      <c r="F126" s="11"/>
      <c r="G126" s="11"/>
      <c r="H126" s="11"/>
      <c r="I126" s="138"/>
      <c r="J126" s="11"/>
      <c r="K126" s="11"/>
      <c r="L126" s="11"/>
      <c r="M126" s="11"/>
    </row>
    <row r="127" spans="1:13" s="10" customFormat="1" ht="23.25">
      <c r="B127" s="11"/>
      <c r="D127" s="11"/>
      <c r="E127" s="11"/>
      <c r="F127" s="11"/>
      <c r="G127" s="11"/>
      <c r="H127" s="11"/>
      <c r="I127" s="138"/>
      <c r="J127" s="11"/>
      <c r="K127" s="11"/>
      <c r="L127" s="11"/>
      <c r="M127" s="11"/>
    </row>
    <row r="128" spans="1:13" s="10" customFormat="1" ht="23.25">
      <c r="B128" s="11"/>
      <c r="D128" s="11"/>
      <c r="E128" s="11"/>
      <c r="F128" s="11"/>
      <c r="G128" s="11"/>
      <c r="H128" s="11"/>
      <c r="I128" s="138"/>
      <c r="J128" s="11"/>
      <c r="K128" s="11"/>
      <c r="L128" s="11"/>
      <c r="M128" s="11"/>
    </row>
    <row r="129" spans="2:13" s="10" customFormat="1" ht="23.25">
      <c r="B129" s="11"/>
      <c r="D129" s="11"/>
      <c r="E129" s="11"/>
      <c r="F129" s="11"/>
      <c r="G129" s="11"/>
      <c r="H129" s="11"/>
      <c r="I129" s="138"/>
      <c r="J129" s="11"/>
      <c r="K129" s="11"/>
      <c r="L129" s="11"/>
      <c r="M129" s="11"/>
    </row>
    <row r="130" spans="2:13" s="10" customFormat="1" ht="23.25">
      <c r="B130" s="11"/>
      <c r="D130" s="11"/>
      <c r="E130" s="11"/>
      <c r="F130" s="11"/>
      <c r="G130" s="11"/>
      <c r="H130" s="11"/>
      <c r="I130" s="138"/>
      <c r="J130" s="11"/>
      <c r="K130" s="11"/>
      <c r="L130" s="11"/>
      <c r="M130" s="11"/>
    </row>
    <row r="131" spans="2:13" s="10" customFormat="1" ht="23.25">
      <c r="B131" s="11"/>
      <c r="D131" s="11"/>
      <c r="E131" s="11"/>
      <c r="F131" s="11"/>
      <c r="G131" s="11"/>
      <c r="H131" s="11"/>
      <c r="I131" s="138"/>
      <c r="J131" s="11"/>
      <c r="K131" s="11"/>
      <c r="L131" s="11"/>
      <c r="M131" s="11"/>
    </row>
    <row r="132" spans="2:13" s="10" customFormat="1" ht="23.25">
      <c r="B132" s="11"/>
      <c r="D132" s="11"/>
      <c r="E132" s="11"/>
      <c r="F132" s="11"/>
      <c r="G132" s="11"/>
      <c r="H132" s="11"/>
      <c r="I132" s="138"/>
      <c r="J132" s="11"/>
      <c r="K132" s="11"/>
      <c r="L132" s="11"/>
      <c r="M132" s="11"/>
    </row>
    <row r="133" spans="2:13" s="10" customFormat="1" ht="23.25">
      <c r="B133" s="11"/>
      <c r="D133" s="11"/>
      <c r="E133" s="11"/>
      <c r="F133" s="11"/>
      <c r="G133" s="11"/>
      <c r="H133" s="11"/>
      <c r="I133" s="138"/>
      <c r="J133" s="11"/>
      <c r="K133" s="11"/>
      <c r="L133" s="11"/>
      <c r="M133" s="11"/>
    </row>
    <row r="134" spans="2:13" s="10" customFormat="1" ht="23.25">
      <c r="B134" s="11"/>
      <c r="D134" s="11"/>
      <c r="E134" s="11"/>
      <c r="F134" s="11"/>
      <c r="G134" s="11"/>
      <c r="H134" s="11"/>
      <c r="I134" s="138"/>
      <c r="J134" s="11"/>
      <c r="K134" s="11"/>
      <c r="L134" s="11"/>
      <c r="M134" s="11"/>
    </row>
    <row r="135" spans="2:13" s="10" customFormat="1" ht="23.25">
      <c r="B135" s="11"/>
      <c r="D135" s="11"/>
      <c r="E135" s="11"/>
      <c r="F135" s="11"/>
      <c r="G135" s="11"/>
      <c r="H135" s="11"/>
      <c r="I135" s="138"/>
      <c r="J135" s="11"/>
      <c r="K135" s="11"/>
      <c r="L135" s="11"/>
      <c r="M135" s="11"/>
    </row>
    <row r="136" spans="2:13" s="10" customFormat="1" ht="23.25">
      <c r="B136" s="11"/>
      <c r="D136" s="11"/>
      <c r="E136" s="11"/>
      <c r="F136" s="11"/>
      <c r="G136" s="11"/>
      <c r="H136" s="11"/>
      <c r="I136" s="138"/>
      <c r="J136" s="11"/>
      <c r="K136" s="11"/>
      <c r="L136" s="11"/>
      <c r="M136" s="11"/>
    </row>
    <row r="137" spans="2:13" s="10" customFormat="1" ht="23.25">
      <c r="B137" s="11"/>
      <c r="D137" s="11"/>
      <c r="E137" s="11"/>
      <c r="F137" s="11"/>
      <c r="G137" s="11"/>
      <c r="H137" s="11"/>
      <c r="I137" s="138"/>
      <c r="J137" s="11"/>
      <c r="K137" s="11"/>
      <c r="L137" s="11"/>
      <c r="M137" s="11"/>
    </row>
    <row r="138" spans="2:13" s="10" customFormat="1" ht="23.25">
      <c r="B138" s="11"/>
      <c r="D138" s="11"/>
      <c r="E138" s="11"/>
      <c r="F138" s="11"/>
      <c r="G138" s="11"/>
      <c r="H138" s="11"/>
      <c r="I138" s="138"/>
      <c r="J138" s="11"/>
      <c r="K138" s="11"/>
      <c r="L138" s="11"/>
      <c r="M138" s="11"/>
    </row>
    <row r="139" spans="2:13" s="10" customFormat="1" ht="23.25">
      <c r="B139" s="11"/>
      <c r="D139" s="11"/>
      <c r="E139" s="11"/>
      <c r="F139" s="11"/>
      <c r="G139" s="11"/>
      <c r="H139" s="11"/>
      <c r="I139" s="138"/>
      <c r="J139" s="11"/>
      <c r="K139" s="11"/>
      <c r="L139" s="11"/>
      <c r="M139" s="11"/>
    </row>
    <row r="140" spans="2:13" s="10" customFormat="1" ht="23.25">
      <c r="B140" s="11"/>
      <c r="D140" s="11"/>
      <c r="E140" s="11"/>
      <c r="F140" s="11"/>
      <c r="G140" s="11"/>
      <c r="H140" s="11"/>
      <c r="I140" s="138"/>
      <c r="J140" s="11"/>
      <c r="K140" s="11"/>
      <c r="L140" s="11"/>
      <c r="M140" s="11"/>
    </row>
    <row r="141" spans="2:13" s="10" customFormat="1" ht="23.25">
      <c r="B141" s="11"/>
      <c r="D141" s="11"/>
      <c r="E141" s="11"/>
      <c r="F141" s="11"/>
      <c r="G141" s="11"/>
      <c r="H141" s="11"/>
      <c r="I141" s="138"/>
      <c r="J141" s="11"/>
      <c r="K141" s="11"/>
      <c r="L141" s="11"/>
      <c r="M141" s="11"/>
    </row>
    <row r="142" spans="2:13" s="10" customFormat="1" ht="23.25">
      <c r="B142" s="11"/>
      <c r="D142" s="11"/>
      <c r="E142" s="11"/>
      <c r="F142" s="11"/>
      <c r="G142" s="11"/>
      <c r="H142" s="11"/>
      <c r="I142" s="138"/>
      <c r="J142" s="11"/>
      <c r="K142" s="11"/>
      <c r="L142" s="11"/>
      <c r="M142" s="11"/>
    </row>
    <row r="143" spans="2:13" s="10" customFormat="1" ht="23.25">
      <c r="B143" s="11"/>
      <c r="D143" s="11"/>
      <c r="E143" s="11"/>
      <c r="F143" s="11"/>
      <c r="G143" s="11"/>
      <c r="H143" s="11"/>
      <c r="I143" s="138"/>
      <c r="J143" s="11"/>
      <c r="K143" s="11"/>
      <c r="L143" s="11"/>
      <c r="M143" s="11"/>
    </row>
    <row r="144" spans="2:13" s="10" customFormat="1" ht="23.25">
      <c r="B144" s="11"/>
      <c r="D144" s="11"/>
      <c r="E144" s="11"/>
      <c r="F144" s="11"/>
      <c r="G144" s="11"/>
      <c r="H144" s="11"/>
      <c r="I144" s="138"/>
      <c r="J144" s="11"/>
      <c r="K144" s="11"/>
      <c r="L144" s="11"/>
      <c r="M144" s="11"/>
    </row>
    <row r="145" spans="2:13" s="10" customFormat="1" ht="23.25">
      <c r="B145" s="11"/>
      <c r="D145" s="11"/>
      <c r="E145" s="11"/>
      <c r="F145" s="11"/>
      <c r="G145" s="11"/>
      <c r="H145" s="11"/>
      <c r="I145" s="138"/>
      <c r="J145" s="11"/>
      <c r="K145" s="11"/>
      <c r="L145" s="11"/>
      <c r="M145" s="11"/>
    </row>
    <row r="146" spans="2:13" s="10" customFormat="1" ht="23.25">
      <c r="B146" s="11"/>
      <c r="D146" s="11"/>
      <c r="E146" s="11"/>
      <c r="F146" s="11"/>
      <c r="G146" s="11"/>
      <c r="H146" s="11"/>
      <c r="I146" s="138"/>
      <c r="J146" s="11"/>
      <c r="K146" s="11"/>
      <c r="L146" s="11"/>
      <c r="M146" s="11"/>
    </row>
    <row r="147" spans="2:13" s="10" customFormat="1" ht="23.25">
      <c r="B147" s="11"/>
      <c r="D147" s="11"/>
      <c r="E147" s="11"/>
      <c r="F147" s="11"/>
      <c r="G147" s="11"/>
      <c r="H147" s="11"/>
      <c r="I147" s="138"/>
      <c r="J147" s="11"/>
      <c r="K147" s="11"/>
      <c r="L147" s="11"/>
      <c r="M147" s="11"/>
    </row>
    <row r="148" spans="2:13" s="10" customFormat="1" ht="23.25">
      <c r="B148" s="11"/>
      <c r="D148" s="11"/>
      <c r="E148" s="11"/>
      <c r="F148" s="11"/>
      <c r="G148" s="11"/>
      <c r="H148" s="11"/>
      <c r="I148" s="138"/>
      <c r="J148" s="11"/>
      <c r="K148" s="11"/>
      <c r="L148" s="11"/>
      <c r="M148" s="11"/>
    </row>
    <row r="149" spans="2:13" s="10" customFormat="1" ht="23.25">
      <c r="B149" s="11"/>
      <c r="D149" s="11"/>
      <c r="E149" s="11"/>
      <c r="F149" s="11"/>
      <c r="G149" s="11"/>
      <c r="H149" s="11"/>
      <c r="I149" s="138"/>
      <c r="J149" s="11"/>
      <c r="K149" s="11"/>
      <c r="L149" s="11"/>
      <c r="M149" s="11"/>
    </row>
    <row r="150" spans="2:13" s="10" customFormat="1" ht="23.25">
      <c r="B150" s="11"/>
      <c r="D150" s="11"/>
      <c r="E150" s="11"/>
      <c r="F150" s="11"/>
      <c r="G150" s="11"/>
      <c r="H150" s="11"/>
      <c r="I150" s="138"/>
      <c r="J150" s="11"/>
      <c r="K150" s="11"/>
      <c r="L150" s="11"/>
      <c r="M150" s="11"/>
    </row>
    <row r="151" spans="2:13" s="10" customFormat="1" ht="23.25">
      <c r="B151" s="11"/>
      <c r="D151" s="11"/>
      <c r="E151" s="11"/>
      <c r="F151" s="11"/>
      <c r="G151" s="11"/>
      <c r="H151" s="11"/>
      <c r="I151" s="138"/>
      <c r="J151" s="11"/>
      <c r="K151" s="11"/>
      <c r="L151" s="11"/>
      <c r="M151" s="11"/>
    </row>
    <row r="152" spans="2:13" s="10" customFormat="1" ht="23.25">
      <c r="B152" s="11"/>
      <c r="D152" s="11"/>
      <c r="E152" s="11"/>
      <c r="F152" s="11"/>
      <c r="G152" s="11"/>
      <c r="H152" s="11"/>
      <c r="I152" s="138"/>
      <c r="J152" s="11"/>
      <c r="K152" s="11"/>
      <c r="L152" s="11"/>
      <c r="M152" s="11"/>
    </row>
    <row r="153" spans="2:13" s="10" customFormat="1" ht="23.25">
      <c r="B153" s="11"/>
      <c r="D153" s="11"/>
      <c r="E153" s="11"/>
      <c r="F153" s="11"/>
      <c r="G153" s="11"/>
      <c r="H153" s="11"/>
      <c r="I153" s="138"/>
      <c r="J153" s="11"/>
      <c r="K153" s="11"/>
      <c r="L153" s="11"/>
      <c r="M153" s="11"/>
    </row>
    <row r="154" spans="2:13" s="10" customFormat="1" ht="23.25">
      <c r="B154" s="11"/>
      <c r="D154" s="11"/>
      <c r="E154" s="11"/>
      <c r="F154" s="11"/>
      <c r="G154" s="11"/>
      <c r="H154" s="11"/>
      <c r="I154" s="138"/>
      <c r="J154" s="11"/>
      <c r="K154" s="11"/>
      <c r="L154" s="11"/>
      <c r="M154" s="11"/>
    </row>
    <row r="155" spans="2:13" s="10" customFormat="1" ht="23.25">
      <c r="B155" s="11"/>
      <c r="D155" s="11"/>
      <c r="E155" s="11"/>
      <c r="F155" s="11"/>
      <c r="G155" s="11"/>
      <c r="H155" s="11"/>
      <c r="I155" s="138"/>
      <c r="J155" s="11"/>
      <c r="K155" s="11"/>
      <c r="L155" s="11"/>
      <c r="M155" s="11"/>
    </row>
    <row r="156" spans="2:13" s="10" customFormat="1" ht="23.25">
      <c r="B156" s="11"/>
      <c r="D156" s="11"/>
      <c r="E156" s="11"/>
      <c r="F156" s="11"/>
      <c r="G156" s="11"/>
      <c r="H156" s="11"/>
      <c r="I156" s="138"/>
      <c r="J156" s="11"/>
      <c r="K156" s="11"/>
      <c r="L156" s="11"/>
      <c r="M156" s="11"/>
    </row>
    <row r="157" spans="2:13" s="10" customFormat="1" ht="23.25">
      <c r="B157" s="11"/>
      <c r="D157" s="11"/>
      <c r="E157" s="11"/>
      <c r="F157" s="11"/>
      <c r="G157" s="11"/>
      <c r="H157" s="11"/>
      <c r="I157" s="138"/>
      <c r="J157" s="11"/>
      <c r="K157" s="11"/>
      <c r="L157" s="11"/>
      <c r="M157" s="11"/>
    </row>
    <row r="158" spans="2:13" s="10" customFormat="1" ht="23.25">
      <c r="B158" s="11"/>
      <c r="D158" s="11"/>
      <c r="E158" s="11"/>
      <c r="F158" s="11"/>
      <c r="G158" s="11"/>
      <c r="H158" s="11"/>
      <c r="I158" s="138"/>
      <c r="J158" s="11"/>
      <c r="K158" s="11"/>
      <c r="L158" s="11"/>
      <c r="M158" s="11"/>
    </row>
    <row r="159" spans="2:13" s="10" customFormat="1" ht="23.25">
      <c r="B159" s="11"/>
      <c r="D159" s="11"/>
      <c r="E159" s="11"/>
      <c r="F159" s="11"/>
      <c r="G159" s="11"/>
      <c r="H159" s="11"/>
      <c r="I159" s="138"/>
      <c r="J159" s="11"/>
      <c r="K159" s="11"/>
      <c r="L159" s="11"/>
      <c r="M159" s="11"/>
    </row>
    <row r="160" spans="2:13" s="10" customFormat="1" ht="23.25">
      <c r="B160" s="11"/>
      <c r="D160" s="11"/>
      <c r="E160" s="11"/>
      <c r="F160" s="11"/>
      <c r="G160" s="11"/>
      <c r="H160" s="11"/>
      <c r="I160" s="138"/>
      <c r="J160" s="11"/>
      <c r="K160" s="11"/>
      <c r="L160" s="11"/>
      <c r="M160" s="11"/>
    </row>
    <row r="161" spans="2:13" s="10" customFormat="1" ht="23.25">
      <c r="B161" s="11"/>
      <c r="D161" s="11"/>
      <c r="E161" s="11"/>
      <c r="F161" s="11"/>
      <c r="G161" s="11"/>
      <c r="H161" s="11"/>
      <c r="I161" s="138"/>
      <c r="J161" s="11"/>
      <c r="K161" s="11"/>
      <c r="L161" s="11"/>
      <c r="M161" s="11"/>
    </row>
    <row r="162" spans="2:13" s="10" customFormat="1" ht="23.25">
      <c r="B162" s="11"/>
      <c r="D162" s="11"/>
      <c r="E162" s="11"/>
      <c r="F162" s="11"/>
      <c r="G162" s="11"/>
      <c r="H162" s="11"/>
      <c r="I162" s="138"/>
      <c r="J162" s="11"/>
      <c r="K162" s="11"/>
      <c r="L162" s="11"/>
      <c r="M162" s="11"/>
    </row>
    <row r="163" spans="2:13" s="10" customFormat="1" ht="23.25">
      <c r="B163" s="11"/>
      <c r="D163" s="11"/>
      <c r="E163" s="11"/>
      <c r="F163" s="11"/>
      <c r="G163" s="11"/>
      <c r="H163" s="11"/>
      <c r="I163" s="138"/>
      <c r="J163" s="11"/>
      <c r="K163" s="11"/>
      <c r="L163" s="11"/>
      <c r="M163" s="11"/>
    </row>
    <row r="164" spans="2:13" s="10" customFormat="1" ht="23.25">
      <c r="B164" s="11"/>
      <c r="D164" s="11"/>
      <c r="E164" s="11"/>
      <c r="F164" s="11"/>
      <c r="G164" s="11"/>
      <c r="H164" s="11"/>
      <c r="I164" s="138"/>
      <c r="J164" s="11"/>
      <c r="K164" s="11"/>
      <c r="L164" s="11"/>
      <c r="M164" s="11"/>
    </row>
    <row r="165" spans="2:13" s="10" customFormat="1" ht="23.25">
      <c r="B165" s="11"/>
      <c r="D165" s="11"/>
      <c r="E165" s="11"/>
      <c r="F165" s="11"/>
      <c r="G165" s="11"/>
      <c r="H165" s="11"/>
      <c r="I165" s="138"/>
      <c r="J165" s="11"/>
      <c r="K165" s="11"/>
      <c r="L165" s="11"/>
      <c r="M165" s="11"/>
    </row>
    <row r="166" spans="2:13" s="10" customFormat="1" ht="23.25">
      <c r="B166" s="11"/>
      <c r="D166" s="11"/>
      <c r="E166" s="11"/>
      <c r="F166" s="11"/>
      <c r="G166" s="11"/>
      <c r="H166" s="11"/>
      <c r="I166" s="138"/>
      <c r="J166" s="11"/>
      <c r="K166" s="11"/>
      <c r="L166" s="11"/>
      <c r="M166" s="11"/>
    </row>
    <row r="167" spans="2:13" s="10" customFormat="1" ht="23.25">
      <c r="B167" s="11"/>
      <c r="D167" s="11"/>
      <c r="E167" s="11"/>
      <c r="F167" s="11"/>
      <c r="G167" s="11"/>
      <c r="H167" s="11"/>
      <c r="I167" s="138"/>
      <c r="J167" s="11"/>
      <c r="K167" s="11"/>
      <c r="L167" s="11"/>
      <c r="M167" s="11"/>
    </row>
    <row r="168" spans="2:13" s="10" customFormat="1" ht="23.25">
      <c r="B168" s="11"/>
      <c r="D168" s="11"/>
      <c r="E168" s="11"/>
      <c r="F168" s="11"/>
      <c r="G168" s="11"/>
      <c r="H168" s="11"/>
      <c r="I168" s="138"/>
      <c r="J168" s="11"/>
      <c r="K168" s="11"/>
      <c r="L168" s="11"/>
      <c r="M168" s="11"/>
    </row>
    <row r="169" spans="2:13" s="10" customFormat="1" ht="23.25">
      <c r="B169" s="11"/>
      <c r="D169" s="11"/>
      <c r="E169" s="11"/>
      <c r="F169" s="11"/>
      <c r="G169" s="11"/>
      <c r="H169" s="11"/>
      <c r="I169" s="138"/>
      <c r="J169" s="11"/>
      <c r="K169" s="11"/>
      <c r="L169" s="11"/>
      <c r="M169" s="11"/>
    </row>
    <row r="170" spans="2:13" s="10" customFormat="1" ht="23.25">
      <c r="B170" s="11"/>
      <c r="D170" s="11"/>
      <c r="E170" s="11"/>
      <c r="F170" s="11"/>
      <c r="G170" s="11"/>
      <c r="H170" s="11"/>
      <c r="I170" s="138"/>
      <c r="J170" s="11"/>
      <c r="K170" s="11"/>
      <c r="L170" s="11"/>
      <c r="M170" s="11"/>
    </row>
    <row r="171" spans="2:13" s="10" customFormat="1" ht="23.25">
      <c r="B171" s="11"/>
      <c r="D171" s="11"/>
      <c r="E171" s="11"/>
      <c r="F171" s="11"/>
      <c r="G171" s="11"/>
      <c r="H171" s="11"/>
      <c r="I171" s="138"/>
      <c r="J171" s="11"/>
      <c r="K171" s="11"/>
      <c r="L171" s="11"/>
      <c r="M171" s="11"/>
    </row>
    <row r="172" spans="2:13" s="10" customFormat="1" ht="23.25">
      <c r="B172" s="11"/>
      <c r="D172" s="11"/>
      <c r="E172" s="11"/>
      <c r="F172" s="11"/>
      <c r="G172" s="11"/>
      <c r="H172" s="11"/>
      <c r="I172" s="138"/>
      <c r="J172" s="11"/>
      <c r="K172" s="11"/>
      <c r="L172" s="11"/>
      <c r="M172" s="11"/>
    </row>
    <row r="173" spans="2:13" s="10" customFormat="1" ht="23.25">
      <c r="B173" s="11"/>
      <c r="D173" s="11"/>
      <c r="E173" s="11"/>
      <c r="F173" s="11"/>
      <c r="G173" s="11"/>
      <c r="H173" s="11"/>
      <c r="I173" s="138"/>
      <c r="J173" s="11"/>
      <c r="K173" s="11"/>
      <c r="L173" s="11"/>
      <c r="M173" s="11"/>
    </row>
    <row r="174" spans="2:13" s="10" customFormat="1" ht="23.25">
      <c r="B174" s="11"/>
      <c r="D174" s="11"/>
      <c r="E174" s="11"/>
      <c r="F174" s="11"/>
      <c r="G174" s="11"/>
      <c r="H174" s="11"/>
      <c r="I174" s="138"/>
      <c r="J174" s="11"/>
      <c r="K174" s="11"/>
      <c r="L174" s="11"/>
      <c r="M174" s="11"/>
    </row>
    <row r="175" spans="2:13" s="10" customFormat="1" ht="23.25">
      <c r="B175" s="11"/>
      <c r="D175" s="11"/>
      <c r="E175" s="11"/>
      <c r="F175" s="11"/>
      <c r="G175" s="11"/>
      <c r="H175" s="11"/>
      <c r="I175" s="138"/>
      <c r="J175" s="11"/>
      <c r="K175" s="11"/>
      <c r="L175" s="11"/>
      <c r="M175" s="11"/>
    </row>
  </sheetData>
  <pageMargins left="0.98425196850393704" right="0.31496062992126" top="0.78740157480314998" bottom="0.31496062992126" header="0.31496062992126" footer="0.31496062992126"/>
  <pageSetup paperSize="9" scale="79" fitToHeight="7" orientation="portrait" r:id="rId1"/>
  <headerFooter>
    <evenHeader>&amp;R&amp;"Arial,Italic"&amp;12For internal use only</evenHeader>
  </headerFooter>
  <rowBreaks count="2" manualBreakCount="2">
    <brk id="44" max="16383" man="1"/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24"/>
  <sheetViews>
    <sheetView showGridLines="0" view="pageBreakPreview" topLeftCell="A16" zoomScaleNormal="70" zoomScaleSheetLayoutView="100" workbookViewId="0">
      <selection activeCell="J20" sqref="J20"/>
    </sheetView>
  </sheetViews>
  <sheetFormatPr defaultColWidth="9.140625" defaultRowHeight="23.25"/>
  <cols>
    <col min="1" max="1" width="12.85546875" style="88" customWidth="1"/>
    <col min="2" max="2" width="9.85546875" style="88" customWidth="1"/>
    <col min="3" max="3" width="12.5703125" style="88" customWidth="1"/>
    <col min="4" max="4" width="15" style="88" customWidth="1"/>
    <col min="5" max="5" width="1.7109375" style="88" customWidth="1"/>
    <col min="6" max="6" width="15.5703125" style="88" customWidth="1"/>
    <col min="7" max="7" width="1.7109375" style="88" customWidth="1"/>
    <col min="8" max="8" width="15.5703125" style="88" customWidth="1"/>
    <col min="9" max="9" width="1.7109375" style="88" customWidth="1"/>
    <col min="10" max="10" width="15" style="88" customWidth="1"/>
    <col min="11" max="11" width="1.7109375" style="88" customWidth="1"/>
    <col min="12" max="12" width="15" style="88" customWidth="1"/>
    <col min="13" max="13" width="1.7109375" style="88" customWidth="1"/>
    <col min="14" max="14" width="15" style="88" customWidth="1"/>
    <col min="15" max="15" width="0.85546875" style="88" customWidth="1"/>
    <col min="16" max="16384" width="9.140625" style="88"/>
  </cols>
  <sheetData>
    <row r="1" spans="1:15" ht="22.5" customHeight="1"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8" t="s">
        <v>81</v>
      </c>
    </row>
    <row r="2" spans="1:15" ht="22.5" customHeight="1">
      <c r="A2" s="93" t="s">
        <v>73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</row>
    <row r="3" spans="1:15" ht="22.5" customHeight="1">
      <c r="A3" s="99" t="s">
        <v>111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</row>
    <row r="4" spans="1:15" ht="22.5" customHeight="1">
      <c r="A4" s="85" t="s">
        <v>134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</row>
    <row r="5" spans="1:15" ht="22.5" customHeight="1"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1" t="s">
        <v>85</v>
      </c>
    </row>
    <row r="6" spans="1:15" ht="22.5" customHeight="1">
      <c r="A6" s="87"/>
      <c r="B6" s="90"/>
      <c r="C6" s="90"/>
      <c r="D6" s="195" t="s">
        <v>1</v>
      </c>
      <c r="E6" s="195"/>
      <c r="F6" s="195"/>
      <c r="G6" s="195"/>
      <c r="H6" s="195"/>
      <c r="I6" s="195"/>
      <c r="J6" s="195"/>
      <c r="K6" s="195"/>
      <c r="L6" s="195"/>
      <c r="M6" s="195"/>
      <c r="N6" s="195"/>
    </row>
    <row r="7" spans="1:15" s="90" customFormat="1" ht="22.5" customHeight="1">
      <c r="D7" s="92" t="s">
        <v>25</v>
      </c>
      <c r="F7" s="90" t="s">
        <v>58</v>
      </c>
      <c r="H7" s="159" t="s">
        <v>143</v>
      </c>
      <c r="J7" s="197" t="s">
        <v>29</v>
      </c>
      <c r="K7" s="197"/>
      <c r="L7" s="197"/>
      <c r="M7" s="92"/>
      <c r="N7" s="90" t="s">
        <v>162</v>
      </c>
    </row>
    <row r="8" spans="1:15" s="90" customFormat="1" ht="22.5" customHeight="1">
      <c r="D8" s="91" t="s">
        <v>59</v>
      </c>
      <c r="F8" s="91" t="s">
        <v>60</v>
      </c>
      <c r="H8" s="160" t="s">
        <v>144</v>
      </c>
      <c r="J8" s="91" t="s">
        <v>61</v>
      </c>
      <c r="L8" s="91" t="s">
        <v>62</v>
      </c>
      <c r="N8" s="91" t="s">
        <v>63</v>
      </c>
    </row>
    <row r="9" spans="1:15" ht="22.5" customHeight="1">
      <c r="A9" s="89" t="s">
        <v>146</v>
      </c>
      <c r="D9" s="90">
        <v>370000</v>
      </c>
      <c r="E9" s="90"/>
      <c r="F9" s="90">
        <v>1093231</v>
      </c>
      <c r="G9" s="90"/>
      <c r="H9" s="108">
        <v>0</v>
      </c>
      <c r="I9" s="90"/>
      <c r="J9" s="90">
        <v>44400</v>
      </c>
      <c r="K9" s="90"/>
      <c r="L9" s="90">
        <v>160996</v>
      </c>
      <c r="M9" s="90"/>
      <c r="N9" s="90">
        <f t="shared" ref="N9:N11" si="0">SUM(D9:L9)</f>
        <v>1668627</v>
      </c>
    </row>
    <row r="10" spans="1:15" ht="22.5" customHeight="1">
      <c r="A10" s="87" t="s">
        <v>184</v>
      </c>
      <c r="C10" s="103"/>
      <c r="D10" s="108">
        <v>0</v>
      </c>
      <c r="E10" s="90"/>
      <c r="F10" s="108">
        <v>0</v>
      </c>
      <c r="G10" s="90"/>
      <c r="H10" s="108">
        <v>0</v>
      </c>
      <c r="I10" s="90"/>
      <c r="J10" s="108">
        <v>0</v>
      </c>
      <c r="K10" s="90"/>
      <c r="L10" s="90">
        <f>PL!G30</f>
        <v>-15224</v>
      </c>
      <c r="M10" s="90"/>
      <c r="N10" s="90">
        <f t="shared" si="0"/>
        <v>-15224</v>
      </c>
      <c r="O10" s="90"/>
    </row>
    <row r="11" spans="1:15" ht="22.5" customHeight="1">
      <c r="A11" s="94" t="s">
        <v>97</v>
      </c>
      <c r="C11" s="103"/>
      <c r="D11" s="107">
        <f>PL!C24</f>
        <v>0</v>
      </c>
      <c r="E11" s="108"/>
      <c r="F11" s="107">
        <v>0</v>
      </c>
      <c r="G11" s="108"/>
      <c r="H11" s="107">
        <v>0</v>
      </c>
      <c r="I11" s="108"/>
      <c r="J11" s="107">
        <v>0</v>
      </c>
      <c r="K11" s="106"/>
      <c r="L11" s="107">
        <f>PL!G33</f>
        <v>0</v>
      </c>
      <c r="M11" s="106"/>
      <c r="N11" s="107">
        <f t="shared" si="0"/>
        <v>0</v>
      </c>
      <c r="O11" s="90"/>
    </row>
    <row r="12" spans="1:15" ht="22.5" customHeight="1">
      <c r="A12" s="87" t="s">
        <v>98</v>
      </c>
      <c r="C12" s="103"/>
      <c r="D12" s="108">
        <f>SUM(D10:D11)</f>
        <v>0</v>
      </c>
      <c r="E12" s="108"/>
      <c r="F12" s="108">
        <f>SUM(F10:F11)</f>
        <v>0</v>
      </c>
      <c r="G12" s="90"/>
      <c r="H12" s="108">
        <f>SUM(H10:H11)</f>
        <v>0</v>
      </c>
      <c r="I12" s="90"/>
      <c r="J12" s="108">
        <f>SUM(J10:J11)</f>
        <v>0</v>
      </c>
      <c r="K12" s="108"/>
      <c r="L12" s="108">
        <f>SUM(L10:L11)</f>
        <v>-15224</v>
      </c>
      <c r="M12" s="90"/>
      <c r="N12" s="108">
        <f>SUM(N10:N11)</f>
        <v>-15224</v>
      </c>
      <c r="O12" s="90"/>
    </row>
    <row r="13" spans="1:15" ht="22.5" customHeight="1" thickBot="1">
      <c r="A13" s="89" t="s">
        <v>141</v>
      </c>
      <c r="D13" s="96">
        <f>D9+SUM(D12:D12)</f>
        <v>370000</v>
      </c>
      <c r="E13" s="92"/>
      <c r="F13" s="96">
        <f>F9+SUM(F12:F12)</f>
        <v>1093231</v>
      </c>
      <c r="G13" s="92"/>
      <c r="H13" s="161">
        <f>SUM(H12)</f>
        <v>0</v>
      </c>
      <c r="I13" s="92"/>
      <c r="J13" s="96">
        <f>J9+SUM(J12:J12)</f>
        <v>44400</v>
      </c>
      <c r="K13" s="92"/>
      <c r="L13" s="96">
        <f>L9+SUM(L12:L12)</f>
        <v>145772</v>
      </c>
      <c r="M13" s="90"/>
      <c r="N13" s="96">
        <f>N9+SUM(N12:N12)</f>
        <v>1653403</v>
      </c>
    </row>
    <row r="14" spans="1:15" ht="22.5" customHeight="1" thickTop="1">
      <c r="A14" s="89"/>
      <c r="D14" s="92"/>
      <c r="E14" s="92"/>
      <c r="F14" s="92"/>
      <c r="G14" s="92"/>
      <c r="H14" s="92"/>
      <c r="I14" s="92"/>
      <c r="J14" s="92"/>
      <c r="K14" s="92"/>
      <c r="L14" s="92"/>
      <c r="M14" s="90"/>
      <c r="N14" s="92"/>
    </row>
    <row r="15" spans="1:15" ht="22.15" customHeight="1">
      <c r="A15" s="89" t="s">
        <v>151</v>
      </c>
      <c r="D15" s="90">
        <v>370000</v>
      </c>
      <c r="E15" s="90"/>
      <c r="F15" s="90">
        <v>1093231</v>
      </c>
      <c r="G15" s="90"/>
      <c r="H15" s="108">
        <v>36005</v>
      </c>
      <c r="I15" s="90"/>
      <c r="J15" s="90">
        <v>44400</v>
      </c>
      <c r="K15" s="90"/>
      <c r="L15" s="90">
        <f>BS!G88</f>
        <v>392203</v>
      </c>
      <c r="M15" s="90"/>
      <c r="N15" s="90">
        <f t="shared" ref="N15" si="1">SUM(D15:L15)</f>
        <v>1935839</v>
      </c>
    </row>
    <row r="16" spans="1:15" ht="22.5" customHeight="1">
      <c r="A16" s="87" t="s">
        <v>112</v>
      </c>
      <c r="C16" s="103"/>
      <c r="D16" s="108">
        <v>0</v>
      </c>
      <c r="E16" s="92"/>
      <c r="F16" s="108">
        <v>0</v>
      </c>
      <c r="G16" s="92"/>
      <c r="H16" s="108">
        <v>0</v>
      </c>
      <c r="I16" s="92"/>
      <c r="J16" s="108">
        <v>0</v>
      </c>
      <c r="K16" s="90"/>
      <c r="L16" s="108">
        <f>PL!E30</f>
        <v>73262</v>
      </c>
      <c r="M16" s="90"/>
      <c r="N16" s="108">
        <f>SUM(D16:L16)</f>
        <v>73262</v>
      </c>
      <c r="O16" s="90"/>
    </row>
    <row r="17" spans="1:15" ht="22.5" customHeight="1">
      <c r="A17" s="94" t="s">
        <v>99</v>
      </c>
      <c r="C17" s="103"/>
      <c r="D17" s="107">
        <f>PL!C33</f>
        <v>0</v>
      </c>
      <c r="E17" s="108"/>
      <c r="F17" s="107">
        <f>PL!E33</f>
        <v>0</v>
      </c>
      <c r="G17" s="108"/>
      <c r="H17" s="107">
        <v>0</v>
      </c>
      <c r="I17" s="108"/>
      <c r="J17" s="107">
        <f>PL!G33</f>
        <v>0</v>
      </c>
      <c r="K17" s="108"/>
      <c r="L17" s="107">
        <f>PL!I33</f>
        <v>0</v>
      </c>
      <c r="M17" s="90"/>
      <c r="N17" s="107">
        <f>SUM(D17:L17)</f>
        <v>0</v>
      </c>
      <c r="O17" s="90"/>
    </row>
    <row r="18" spans="1:15" ht="22.5" customHeight="1">
      <c r="A18" s="87" t="s">
        <v>98</v>
      </c>
      <c r="C18" s="103"/>
      <c r="D18" s="108">
        <f>SUM(D16:D17)</f>
        <v>0</v>
      </c>
      <c r="E18" s="108">
        <f>SUM(E16:E17)</f>
        <v>0</v>
      </c>
      <c r="F18" s="108">
        <f>SUM(F16:F17)</f>
        <v>0</v>
      </c>
      <c r="G18" s="92"/>
      <c r="H18" s="108">
        <f>SUM(H16:H17)</f>
        <v>0</v>
      </c>
      <c r="I18" s="92"/>
      <c r="J18" s="108">
        <f>SUM(J16:J17)</f>
        <v>0</v>
      </c>
      <c r="K18" s="92"/>
      <c r="L18" s="108">
        <f>SUM(L16:L17)</f>
        <v>73262</v>
      </c>
      <c r="M18" s="92"/>
      <c r="N18" s="108">
        <f>SUM(N16:N17)</f>
        <v>73262</v>
      </c>
      <c r="O18" s="90"/>
    </row>
    <row r="19" spans="1:15" ht="22.5" customHeight="1">
      <c r="A19" s="87" t="s">
        <v>166</v>
      </c>
      <c r="C19" s="103"/>
      <c r="D19" s="108"/>
      <c r="E19" s="92"/>
      <c r="F19" s="108"/>
      <c r="G19" s="92"/>
      <c r="H19" s="108"/>
      <c r="I19" s="92"/>
      <c r="J19" s="108"/>
      <c r="K19" s="90"/>
      <c r="L19" s="108"/>
      <c r="M19" s="90"/>
      <c r="N19" s="108"/>
      <c r="O19" s="90"/>
    </row>
    <row r="20" spans="1:15" ht="22.5" customHeight="1">
      <c r="A20" s="87" t="s">
        <v>167</v>
      </c>
      <c r="C20" s="103"/>
      <c r="D20" s="108">
        <v>2000</v>
      </c>
      <c r="E20" s="108">
        <v>0</v>
      </c>
      <c r="F20" s="108">
        <v>34005</v>
      </c>
      <c r="G20" s="92"/>
      <c r="H20" s="108">
        <f>-SUM(D20:F20)</f>
        <v>-36005</v>
      </c>
      <c r="I20" s="92"/>
      <c r="J20" s="108">
        <v>0</v>
      </c>
      <c r="K20" s="108">
        <v>0</v>
      </c>
      <c r="L20" s="108">
        <v>0</v>
      </c>
      <c r="M20" s="90"/>
      <c r="N20" s="108">
        <f>SUM(D20:L20)</f>
        <v>0</v>
      </c>
      <c r="O20" s="90"/>
    </row>
    <row r="21" spans="1:15" ht="22.5" customHeight="1" thickBot="1">
      <c r="A21" s="89" t="s">
        <v>142</v>
      </c>
      <c r="D21" s="96">
        <f>D15+SUM(D18:D20)</f>
        <v>372000</v>
      </c>
      <c r="E21" s="92"/>
      <c r="F21" s="96">
        <f>F15+SUM(F18:F20)</f>
        <v>1127236</v>
      </c>
      <c r="G21" s="92"/>
      <c r="H21" s="161">
        <f>H15+SUM(H18:H20)</f>
        <v>0</v>
      </c>
      <c r="I21" s="92"/>
      <c r="J21" s="96">
        <f>J15+SUM(J18:J20)</f>
        <v>44400</v>
      </c>
      <c r="K21" s="92"/>
      <c r="L21" s="96">
        <f>L15+SUM(L18:L20)</f>
        <v>465465</v>
      </c>
      <c r="M21" s="90"/>
      <c r="N21" s="96">
        <f>N15+SUM(N18:N20)</f>
        <v>2009101</v>
      </c>
    </row>
    <row r="22" spans="1:15" ht="22.5" customHeight="1" thickTop="1">
      <c r="A22" s="89"/>
      <c r="D22" s="92">
        <f>D15-BS!G83</f>
        <v>0</v>
      </c>
      <c r="E22" s="92"/>
      <c r="F22" s="92">
        <f>F15-BS!G84</f>
        <v>0</v>
      </c>
      <c r="G22" s="92"/>
      <c r="H22" s="92">
        <f>H15-BS!G85</f>
        <v>0</v>
      </c>
      <c r="I22" s="92"/>
      <c r="J22" s="92">
        <f>J15-BS!G87</f>
        <v>0</v>
      </c>
      <c r="K22" s="92"/>
      <c r="L22" s="92">
        <f>L15-BS!G88</f>
        <v>0</v>
      </c>
      <c r="M22" s="90"/>
      <c r="N22" s="92">
        <f>N15-BS!G89</f>
        <v>0</v>
      </c>
    </row>
    <row r="23" spans="1:15" ht="22.5" customHeight="1">
      <c r="A23" s="89"/>
      <c r="D23" s="92">
        <f>D21-BS!E83</f>
        <v>0</v>
      </c>
      <c r="E23" s="92"/>
      <c r="F23" s="92">
        <f>F21-BS!E84</f>
        <v>0</v>
      </c>
      <c r="G23" s="92"/>
      <c r="H23" s="92">
        <f>H21-BS!E85</f>
        <v>0</v>
      </c>
      <c r="I23" s="92"/>
      <c r="J23" s="92">
        <f>J15-BS!E87</f>
        <v>0</v>
      </c>
      <c r="K23" s="92"/>
      <c r="L23" s="92">
        <f>L21-BS!E88</f>
        <v>0</v>
      </c>
      <c r="M23" s="90"/>
      <c r="N23" s="92">
        <f>N21-BS!E89</f>
        <v>0</v>
      </c>
    </row>
    <row r="24" spans="1:15" ht="22.5" customHeight="1">
      <c r="A24" s="87" t="s">
        <v>13</v>
      </c>
    </row>
  </sheetData>
  <mergeCells count="2">
    <mergeCell ref="D6:N6"/>
    <mergeCell ref="J7:L7"/>
  </mergeCells>
  <printOptions horizontalCentered="1"/>
  <pageMargins left="0.41" right="0.31496062992126" top="0.98425196850393704" bottom="0.31496062992126" header="0.31496062992126" footer="0.31496062992126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34"/>
  <sheetViews>
    <sheetView showGridLines="0" view="pageBreakPreview" topLeftCell="A3" zoomScale="85" zoomScaleNormal="70" zoomScaleSheetLayoutView="85" workbookViewId="0">
      <selection activeCell="H26" sqref="H26"/>
    </sheetView>
  </sheetViews>
  <sheetFormatPr defaultColWidth="9.140625" defaultRowHeight="23.25"/>
  <cols>
    <col min="1" max="1" width="12.85546875" style="109" customWidth="1"/>
    <col min="2" max="2" width="9.85546875" style="109" customWidth="1"/>
    <col min="3" max="3" width="26.28515625" style="109" customWidth="1"/>
    <col min="4" max="4" width="15" style="109" customWidth="1"/>
    <col min="5" max="5" width="1.7109375" style="109" customWidth="1"/>
    <col min="6" max="6" width="15" style="109" customWidth="1"/>
    <col min="7" max="7" width="1.7109375" style="109" customWidth="1"/>
    <col min="8" max="8" width="15.42578125" style="109" customWidth="1"/>
    <col min="9" max="9" width="1.7109375" style="109" customWidth="1"/>
    <col min="10" max="10" width="15.42578125" style="109" customWidth="1"/>
    <col min="11" max="11" width="1.7109375" style="109" customWidth="1"/>
    <col min="12" max="12" width="15" style="109" customWidth="1"/>
    <col min="13" max="13" width="1.7109375" style="109" customWidth="1"/>
    <col min="14" max="14" width="15" style="109" customWidth="1"/>
    <col min="15" max="15" width="0.85546875" style="109" customWidth="1"/>
    <col min="16" max="16" width="10.5703125" style="109" bestFit="1" customWidth="1"/>
    <col min="17" max="16384" width="9.140625" style="109"/>
  </cols>
  <sheetData>
    <row r="1" spans="1:15" ht="22.5" customHeight="1"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1" t="s">
        <v>81</v>
      </c>
    </row>
    <row r="2" spans="1:15" ht="22.5" customHeight="1">
      <c r="A2" s="112" t="s">
        <v>73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15" ht="22.5" customHeight="1">
      <c r="A3" s="113" t="s">
        <v>66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5" ht="22.5" customHeight="1">
      <c r="A4" s="85" t="s">
        <v>134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5" ht="22.5" customHeight="1"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5" t="s">
        <v>85</v>
      </c>
    </row>
    <row r="6" spans="1:15" ht="22.5" customHeight="1">
      <c r="A6" s="116"/>
      <c r="B6" s="116"/>
      <c r="C6" s="116"/>
      <c r="D6" s="198" t="s">
        <v>2</v>
      </c>
      <c r="E6" s="198"/>
      <c r="F6" s="198"/>
      <c r="G6" s="198"/>
      <c r="H6" s="198"/>
      <c r="I6" s="198"/>
      <c r="J6" s="198"/>
      <c r="K6" s="198"/>
      <c r="L6" s="198"/>
      <c r="M6" s="198"/>
      <c r="N6" s="198"/>
    </row>
    <row r="7" spans="1:15" s="116" customFormat="1" ht="22.5" customHeight="1">
      <c r="D7" s="117" t="s">
        <v>25</v>
      </c>
      <c r="F7" s="116" t="s">
        <v>58</v>
      </c>
      <c r="H7" s="159" t="s">
        <v>143</v>
      </c>
      <c r="J7" s="199" t="s">
        <v>29</v>
      </c>
      <c r="K7" s="199"/>
      <c r="L7" s="199"/>
      <c r="M7" s="117"/>
      <c r="N7" s="116" t="s">
        <v>162</v>
      </c>
    </row>
    <row r="8" spans="1:15" s="116" customFormat="1" ht="22.5" customHeight="1">
      <c r="D8" s="118" t="s">
        <v>59</v>
      </c>
      <c r="F8" s="118" t="s">
        <v>60</v>
      </c>
      <c r="H8" s="160" t="s">
        <v>144</v>
      </c>
      <c r="J8" s="118" t="s">
        <v>61</v>
      </c>
      <c r="L8" s="118" t="s">
        <v>62</v>
      </c>
      <c r="N8" s="118" t="s">
        <v>63</v>
      </c>
    </row>
    <row r="9" spans="1:15" s="116" customFormat="1" ht="22.5" customHeight="1">
      <c r="A9" s="165" t="s">
        <v>146</v>
      </c>
      <c r="D9" s="117"/>
      <c r="F9" s="117"/>
      <c r="H9" s="163"/>
      <c r="J9" s="117"/>
      <c r="L9" s="117"/>
      <c r="N9" s="117"/>
    </row>
    <row r="10" spans="1:15" s="116" customFormat="1" ht="22.5" customHeight="1">
      <c r="A10" s="165" t="s">
        <v>147</v>
      </c>
      <c r="D10" s="117">
        <v>370000</v>
      </c>
      <c r="F10" s="117">
        <v>1093231</v>
      </c>
      <c r="H10" s="130">
        <v>0</v>
      </c>
      <c r="J10" s="117">
        <v>44400</v>
      </c>
      <c r="L10" s="117">
        <v>162920</v>
      </c>
      <c r="N10" s="117">
        <v>1670551</v>
      </c>
    </row>
    <row r="11" spans="1:15" s="116" customFormat="1" ht="22.5" customHeight="1">
      <c r="A11" s="164" t="s">
        <v>148</v>
      </c>
      <c r="D11" s="117"/>
      <c r="F11" s="117"/>
      <c r="H11" s="163"/>
      <c r="J11" s="117"/>
      <c r="L11" s="117"/>
      <c r="N11" s="117"/>
    </row>
    <row r="12" spans="1:15" s="116" customFormat="1" ht="22.5" customHeight="1">
      <c r="A12" s="164" t="s">
        <v>150</v>
      </c>
      <c r="D12" s="124">
        <v>0</v>
      </c>
      <c r="F12" s="124">
        <v>0</v>
      </c>
      <c r="H12" s="124">
        <v>0</v>
      </c>
      <c r="J12" s="124">
        <v>0</v>
      </c>
      <c r="L12" s="162">
        <v>-1924</v>
      </c>
      <c r="N12" s="162">
        <f t="shared" ref="N12" si="0">SUM(D12:L12)</f>
        <v>-1924</v>
      </c>
    </row>
    <row r="13" spans="1:15" s="116" customFormat="1" ht="22.5" customHeight="1">
      <c r="A13" s="165" t="s">
        <v>146</v>
      </c>
      <c r="D13" s="117"/>
      <c r="F13" s="117"/>
      <c r="H13" s="163"/>
      <c r="J13" s="117"/>
      <c r="L13" s="117"/>
      <c r="N13" s="117"/>
    </row>
    <row r="14" spans="1:15" ht="22.5" customHeight="1">
      <c r="A14" s="119" t="s">
        <v>149</v>
      </c>
      <c r="D14" s="116">
        <f>SUM(D10:D13)</f>
        <v>370000</v>
      </c>
      <c r="E14" s="116"/>
      <c r="F14" s="116">
        <f>SUM(F10:F13)</f>
        <v>1093231</v>
      </c>
      <c r="G14" s="116"/>
      <c r="H14" s="130">
        <f>SUM(H10:H13)</f>
        <v>0</v>
      </c>
      <c r="I14" s="116"/>
      <c r="J14" s="116">
        <f>SUM(J10:J13)</f>
        <v>44400</v>
      </c>
      <c r="K14" s="116"/>
      <c r="L14" s="116">
        <f>SUM(L10:L13)</f>
        <v>160996</v>
      </c>
      <c r="M14" s="116"/>
      <c r="N14" s="116">
        <f>SUM(N10:N13)</f>
        <v>1668627</v>
      </c>
    </row>
    <row r="15" spans="1:15" ht="22.5" customHeight="1">
      <c r="A15" s="120" t="s">
        <v>179</v>
      </c>
      <c r="C15" s="129"/>
      <c r="D15" s="108">
        <v>0</v>
      </c>
      <c r="E15" s="108"/>
      <c r="F15" s="108">
        <v>0</v>
      </c>
      <c r="G15" s="130"/>
      <c r="H15" s="130">
        <v>0</v>
      </c>
      <c r="I15" s="130"/>
      <c r="J15" s="108">
        <v>0</v>
      </c>
      <c r="K15" s="116"/>
      <c r="L15" s="116">
        <f>PL!K30</f>
        <v>-15224</v>
      </c>
      <c r="M15" s="116"/>
      <c r="N15" s="116">
        <f t="shared" ref="N15:N16" si="1">SUM(D15:L15)</f>
        <v>-15224</v>
      </c>
      <c r="O15" s="116"/>
    </row>
    <row r="16" spans="1:15" ht="22.5" customHeight="1">
      <c r="A16" s="122" t="s">
        <v>97</v>
      </c>
      <c r="C16" s="129"/>
      <c r="D16" s="124">
        <v>0</v>
      </c>
      <c r="E16" s="123"/>
      <c r="F16" s="124">
        <v>0</v>
      </c>
      <c r="G16" s="123"/>
      <c r="H16" s="124">
        <v>0</v>
      </c>
      <c r="I16" s="123"/>
      <c r="J16" s="124">
        <v>0</v>
      </c>
      <c r="K16" s="123"/>
      <c r="L16" s="124">
        <f>PL!K33</f>
        <v>0</v>
      </c>
      <c r="M16" s="123"/>
      <c r="N16" s="124">
        <f t="shared" si="1"/>
        <v>0</v>
      </c>
      <c r="O16" s="116"/>
    </row>
    <row r="17" spans="1:15" ht="22.5" customHeight="1">
      <c r="A17" s="120" t="s">
        <v>98</v>
      </c>
      <c r="C17" s="121"/>
      <c r="D17" s="108">
        <f>SUM(D15:D16)</f>
        <v>0</v>
      </c>
      <c r="E17" s="90"/>
      <c r="F17" s="108">
        <f>SUM(F15:F16)</f>
        <v>0</v>
      </c>
      <c r="G17" s="90"/>
      <c r="H17" s="192">
        <f>SUM(H15:H16)</f>
        <v>0</v>
      </c>
      <c r="I17" s="90"/>
      <c r="J17" s="108">
        <f>SUM(J15:J16)</f>
        <v>0</v>
      </c>
      <c r="K17" s="116"/>
      <c r="L17" s="108">
        <f>SUM(L15:L16)</f>
        <v>-15224</v>
      </c>
      <c r="M17" s="116"/>
      <c r="N17" s="108">
        <f>SUM(N15:N16)</f>
        <v>-15224</v>
      </c>
      <c r="O17" s="116"/>
    </row>
    <row r="18" spans="1:15" ht="22.5" customHeight="1" thickBot="1">
      <c r="A18" s="119" t="s">
        <v>141</v>
      </c>
      <c r="D18" s="96">
        <f>D14+SUM(D17:D17)</f>
        <v>370000</v>
      </c>
      <c r="E18" s="117"/>
      <c r="F18" s="96">
        <f>F14+SUM(F17:F17)</f>
        <v>1093231</v>
      </c>
      <c r="G18" s="117"/>
      <c r="H18" s="161">
        <f>H14+SUM(H17:H17)</f>
        <v>0</v>
      </c>
      <c r="I18" s="117"/>
      <c r="J18" s="96">
        <f>J14+SUM(J17:J17)</f>
        <v>44400</v>
      </c>
      <c r="K18" s="117"/>
      <c r="L18" s="96">
        <f>L14+SUM(L17:L17)</f>
        <v>145772</v>
      </c>
      <c r="M18" s="116"/>
      <c r="N18" s="96">
        <f>N14+SUM(N17:N17)</f>
        <v>1653403</v>
      </c>
    </row>
    <row r="19" spans="1:15" ht="22.5" customHeight="1" thickTop="1">
      <c r="A19" s="119"/>
      <c r="D19" s="117"/>
      <c r="E19" s="117"/>
      <c r="F19" s="117"/>
      <c r="G19" s="117"/>
      <c r="H19" s="117"/>
      <c r="I19" s="117"/>
      <c r="J19" s="117"/>
      <c r="K19" s="117"/>
      <c r="L19" s="117"/>
      <c r="M19" s="116"/>
      <c r="N19" s="117"/>
    </row>
    <row r="20" spans="1:15" ht="22.5" customHeight="1">
      <c r="A20" s="119" t="s">
        <v>151</v>
      </c>
      <c r="D20" s="117"/>
      <c r="E20" s="117"/>
      <c r="F20" s="117"/>
      <c r="G20" s="117"/>
      <c r="H20" s="117"/>
      <c r="I20" s="117"/>
      <c r="J20" s="117"/>
      <c r="K20" s="117"/>
      <c r="L20" s="117"/>
      <c r="M20" s="116"/>
      <c r="N20" s="117"/>
    </row>
    <row r="21" spans="1:15" ht="22.5" customHeight="1">
      <c r="A21" s="119" t="s">
        <v>147</v>
      </c>
      <c r="D21" s="117">
        <v>370000</v>
      </c>
      <c r="E21" s="117"/>
      <c r="F21" s="117">
        <v>1093231</v>
      </c>
      <c r="G21" s="117"/>
      <c r="H21" s="117">
        <v>36005</v>
      </c>
      <c r="I21" s="117"/>
      <c r="J21" s="117">
        <v>44400</v>
      </c>
      <c r="K21" s="117"/>
      <c r="L21" s="117">
        <v>264237</v>
      </c>
      <c r="M21" s="116"/>
      <c r="N21" s="117">
        <v>1807873</v>
      </c>
    </row>
    <row r="22" spans="1:15" ht="22.5" customHeight="1">
      <c r="A22" s="120" t="s">
        <v>148</v>
      </c>
      <c r="D22" s="117"/>
      <c r="E22" s="117"/>
      <c r="F22" s="117"/>
      <c r="G22" s="117"/>
      <c r="H22" s="117"/>
      <c r="I22" s="117"/>
      <c r="J22" s="117"/>
      <c r="K22" s="117"/>
      <c r="L22" s="117"/>
      <c r="M22" s="116"/>
      <c r="N22" s="117"/>
    </row>
    <row r="23" spans="1:15" ht="22.5" customHeight="1">
      <c r="A23" s="120" t="s">
        <v>150</v>
      </c>
      <c r="D23" s="124">
        <v>0</v>
      </c>
      <c r="E23" s="117"/>
      <c r="F23" s="124">
        <v>0</v>
      </c>
      <c r="G23" s="117"/>
      <c r="H23" s="124">
        <v>0</v>
      </c>
      <c r="I23" s="117"/>
      <c r="J23" s="124">
        <v>0</v>
      </c>
      <c r="K23" s="117"/>
      <c r="L23" s="162">
        <v>127966</v>
      </c>
      <c r="M23" s="116"/>
      <c r="N23" s="162">
        <f>SUM(D23:L23)</f>
        <v>127966</v>
      </c>
    </row>
    <row r="24" spans="1:15" ht="22.5" customHeight="1">
      <c r="A24" s="119" t="s">
        <v>151</v>
      </c>
      <c r="D24" s="117"/>
      <c r="E24" s="117"/>
      <c r="F24" s="117"/>
      <c r="G24" s="117"/>
      <c r="H24" s="117"/>
      <c r="I24" s="117"/>
      <c r="J24" s="117"/>
      <c r="K24" s="117"/>
      <c r="L24" s="117"/>
      <c r="M24" s="116"/>
      <c r="N24" s="117"/>
    </row>
    <row r="25" spans="1:15" ht="22.5" customHeight="1">
      <c r="A25" s="89" t="s">
        <v>149</v>
      </c>
      <c r="D25" s="116">
        <f>SUM(D21:D24)</f>
        <v>370000</v>
      </c>
      <c r="E25" s="116"/>
      <c r="F25" s="116">
        <f>SUM(F21:F24)</f>
        <v>1093231</v>
      </c>
      <c r="G25" s="116"/>
      <c r="H25" s="116">
        <f>SUM(H21:H24)</f>
        <v>36005</v>
      </c>
      <c r="I25" s="116"/>
      <c r="J25" s="116">
        <f>SUM(J21:J24)</f>
        <v>44400</v>
      </c>
      <c r="K25" s="116"/>
      <c r="L25" s="116">
        <f>SUM(L21:L24)</f>
        <v>392203</v>
      </c>
      <c r="M25" s="116"/>
      <c r="N25" s="116">
        <f>SUM(N21:N24)</f>
        <v>1935839</v>
      </c>
    </row>
    <row r="26" spans="1:15" ht="22.5" customHeight="1">
      <c r="A26" s="120" t="s">
        <v>112</v>
      </c>
      <c r="C26" s="121"/>
      <c r="D26" s="126">
        <v>0</v>
      </c>
      <c r="E26" s="117"/>
      <c r="F26" s="126">
        <v>0</v>
      </c>
      <c r="G26" s="117"/>
      <c r="H26" s="126">
        <v>0</v>
      </c>
      <c r="I26" s="117"/>
      <c r="J26" s="126">
        <v>0</v>
      </c>
      <c r="K26" s="116"/>
      <c r="L26" s="126">
        <f>PL!I30</f>
        <v>73262</v>
      </c>
      <c r="M26" s="116"/>
      <c r="N26" s="126">
        <f>SUM(D26:L26)</f>
        <v>73262</v>
      </c>
      <c r="O26" s="116"/>
    </row>
    <row r="27" spans="1:15" ht="22.5" customHeight="1">
      <c r="A27" s="122" t="s">
        <v>99</v>
      </c>
      <c r="C27" s="121"/>
      <c r="D27" s="124">
        <v>0</v>
      </c>
      <c r="E27" s="126"/>
      <c r="F27" s="124">
        <v>0</v>
      </c>
      <c r="G27" s="126"/>
      <c r="H27" s="124">
        <v>0</v>
      </c>
      <c r="I27" s="126"/>
      <c r="J27" s="124">
        <v>0</v>
      </c>
      <c r="K27" s="126"/>
      <c r="L27" s="124">
        <f>PL!E33</f>
        <v>0</v>
      </c>
      <c r="M27" s="116"/>
      <c r="N27" s="124">
        <f>SUM(D27:L27)</f>
        <v>0</v>
      </c>
      <c r="O27" s="116"/>
    </row>
    <row r="28" spans="1:15" ht="22.5" customHeight="1">
      <c r="A28" s="120" t="s">
        <v>98</v>
      </c>
      <c r="C28" s="121"/>
      <c r="D28" s="108">
        <f>SUM(D26:D27)</f>
        <v>0</v>
      </c>
      <c r="E28" s="126"/>
      <c r="F28" s="108">
        <f>SUM(F26:F27)</f>
        <v>0</v>
      </c>
      <c r="G28" s="126"/>
      <c r="H28" s="126"/>
      <c r="I28" s="126"/>
      <c r="J28" s="108">
        <f>SUM(J26:J27)</f>
        <v>0</v>
      </c>
      <c r="K28" s="117"/>
      <c r="L28" s="108">
        <f>SUM(L26:L27)</f>
        <v>73262</v>
      </c>
      <c r="M28" s="117"/>
      <c r="N28" s="108">
        <f>SUM(N26:N27)</f>
        <v>73262</v>
      </c>
      <c r="O28" s="116"/>
    </row>
    <row r="29" spans="1:15" ht="22.5" customHeight="1">
      <c r="A29" s="87" t="s">
        <v>166</v>
      </c>
      <c r="B29" s="88"/>
      <c r="C29" s="103"/>
      <c r="D29" s="108"/>
      <c r="E29" s="126"/>
      <c r="F29" s="108"/>
      <c r="G29" s="126"/>
      <c r="H29" s="126"/>
      <c r="I29" s="126"/>
      <c r="J29" s="108"/>
      <c r="K29" s="117"/>
      <c r="L29" s="108"/>
      <c r="M29" s="117"/>
      <c r="N29" s="108"/>
      <c r="O29" s="116"/>
    </row>
    <row r="30" spans="1:15" ht="22.5" customHeight="1">
      <c r="A30" s="87" t="s">
        <v>167</v>
      </c>
      <c r="B30" s="88"/>
      <c r="C30" s="103"/>
      <c r="D30" s="108">
        <v>2000</v>
      </c>
      <c r="E30" s="126">
        <v>0</v>
      </c>
      <c r="F30" s="108">
        <v>34005</v>
      </c>
      <c r="G30" s="126"/>
      <c r="H30" s="126">
        <f>-SUM(D30:F30)</f>
        <v>-36005</v>
      </c>
      <c r="I30" s="126"/>
      <c r="J30" s="108">
        <v>0</v>
      </c>
      <c r="K30" s="117"/>
      <c r="L30" s="108">
        <v>0</v>
      </c>
      <c r="M30" s="117"/>
      <c r="N30" s="108">
        <f>SUM(D30:L30)</f>
        <v>0</v>
      </c>
      <c r="O30" s="116"/>
    </row>
    <row r="31" spans="1:15" ht="22.5" customHeight="1" thickBot="1">
      <c r="A31" s="119" t="s">
        <v>142</v>
      </c>
      <c r="D31" s="125">
        <f>D25+SUM(D28:D30)</f>
        <v>372000</v>
      </c>
      <c r="E31" s="117"/>
      <c r="F31" s="125">
        <f>F25+SUM(F28:F30)</f>
        <v>1127236</v>
      </c>
      <c r="G31" s="117"/>
      <c r="H31" s="161">
        <f>H25+SUM(H28:H30)</f>
        <v>0</v>
      </c>
      <c r="I31" s="117"/>
      <c r="J31" s="125">
        <f>J25+SUM(J28:J30)</f>
        <v>44400</v>
      </c>
      <c r="K31" s="117"/>
      <c r="L31" s="125">
        <f>L25+SUM(L28:L30)</f>
        <v>465465</v>
      </c>
      <c r="M31" s="116"/>
      <c r="N31" s="125">
        <f>N25+SUM(N28:N30)</f>
        <v>2009101</v>
      </c>
    </row>
    <row r="32" spans="1:15" ht="22.5" customHeight="1" thickTop="1">
      <c r="A32" s="119"/>
      <c r="D32" s="117">
        <f>D25-BS!K83</f>
        <v>0</v>
      </c>
      <c r="E32" s="117"/>
      <c r="F32" s="117">
        <f>F25-BS!K84</f>
        <v>0</v>
      </c>
      <c r="G32" s="117"/>
      <c r="H32" s="117">
        <f>H25-BS!K85</f>
        <v>0</v>
      </c>
      <c r="I32" s="117"/>
      <c r="J32" s="117">
        <f>J25-BS!K87</f>
        <v>0</v>
      </c>
      <c r="K32" s="117"/>
      <c r="L32" s="117">
        <f>L25-BS!K88</f>
        <v>0</v>
      </c>
      <c r="M32" s="116"/>
      <c r="N32" s="117">
        <f>N25-BS!K89</f>
        <v>0</v>
      </c>
    </row>
    <row r="33" spans="1:14" ht="22.5" customHeight="1">
      <c r="A33" s="119"/>
      <c r="D33" s="117">
        <f>D31-BS!I83</f>
        <v>0</v>
      </c>
      <c r="E33" s="117"/>
      <c r="F33" s="117">
        <f>F31-BS!I84</f>
        <v>0</v>
      </c>
      <c r="G33" s="117"/>
      <c r="H33" s="117">
        <f>H31-BS!I85</f>
        <v>0</v>
      </c>
      <c r="I33" s="117"/>
      <c r="J33" s="117">
        <f>J25-BS!I87</f>
        <v>0</v>
      </c>
      <c r="K33" s="117"/>
      <c r="L33" s="117">
        <f>L31-BS!I88</f>
        <v>0</v>
      </c>
      <c r="M33" s="116"/>
      <c r="N33" s="117">
        <f>N31-BS!I89</f>
        <v>0</v>
      </c>
    </row>
    <row r="34" spans="1:14" ht="22.5" customHeight="1">
      <c r="A34" s="120" t="s">
        <v>13</v>
      </c>
    </row>
  </sheetData>
  <mergeCells count="2">
    <mergeCell ref="D6:N6"/>
    <mergeCell ref="J7:L7"/>
  </mergeCells>
  <printOptions horizontalCentered="1"/>
  <pageMargins left="0.56000000000000005" right="0.31496062992126" top="0.98425196850393704" bottom="0.31496062992126" header="0.31496062992126" footer="0.31496062992126"/>
  <pageSetup paperSize="9" scale="63" orientation="portrait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1051597</vt:lpwstr>
  </property>
  <property fmtid="{D5CDD505-2E9C-101B-9397-08002B2CF9AE}" pid="4" name="OptimizationTime">
    <vt:lpwstr>20170509_1757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Consolidated</vt:lpstr>
      <vt:lpstr>The Company</vt:lpstr>
      <vt:lpstr>BS!Print_Area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2017-05-01T09:26:31Z</cp:lastPrinted>
  <dcterms:created xsi:type="dcterms:W3CDTF">2011-03-08T09:02:15Z</dcterms:created>
  <dcterms:modified xsi:type="dcterms:W3CDTF">2017-05-01T09:26:34Z</dcterms:modified>
</cp:coreProperties>
</file>