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K:\Netnapha_DontEdit\ส่งตลาดหลักทรัพย์\Q1-2017\"/>
    </mc:Choice>
  </mc:AlternateContent>
  <bookViews>
    <workbookView xWindow="0" yWindow="0" windowWidth="21600" windowHeight="9600" tabRatio="776"/>
  </bookViews>
  <sheets>
    <sheet name="Finacial Position" sheetId="15" r:id="rId1"/>
    <sheet name="Statements of income" sheetId="16" r:id="rId2"/>
    <sheet name="Statements of Changes " sheetId="17" r:id="rId3"/>
    <sheet name="Statements of Changes(Cont.)" sheetId="18" r:id="rId4"/>
    <sheet name="Cash Flows " sheetId="19" r:id="rId5"/>
    <sheet name="000" sheetId="2" state="veryHidden" r:id="rId6"/>
  </sheets>
  <definedNames>
    <definedName name="_xlnm.Print_Area" localSheetId="4">'Cash Flows '!$A$1:$M$130</definedName>
    <definedName name="_xlnm.Print_Area" localSheetId="0">'Finacial Position'!$A$1:$N$125</definedName>
    <definedName name="_xlnm.Print_Area" localSheetId="1">'Statements of income'!$A$1:$M$80</definedName>
  </definedNames>
  <calcPr calcId="162913"/>
</workbook>
</file>

<file path=xl/calcChain.xml><?xml version="1.0" encoding="utf-8"?>
<calcChain xmlns="http://schemas.openxmlformats.org/spreadsheetml/2006/main">
  <c r="H22" i="17" l="1"/>
  <c r="F22" i="17"/>
  <c r="D22" i="17"/>
  <c r="R22" i="17"/>
  <c r="J22" i="17"/>
  <c r="L22" i="17"/>
  <c r="N22" i="17"/>
  <c r="P22" i="17"/>
</calcChain>
</file>

<file path=xl/sharedStrings.xml><?xml version="1.0" encoding="utf-8"?>
<sst xmlns="http://schemas.openxmlformats.org/spreadsheetml/2006/main" count="361" uniqueCount="224">
  <si>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</si>
  <si>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</si>
  <si>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</si>
  <si>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</si>
  <si>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</si>
  <si>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</si>
  <si>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</si>
  <si>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</si>
  <si>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</si>
  <si>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</si>
  <si>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paid-up</t>
  </si>
  <si>
    <t>MFEC PUBLIC COMPANY LIMITED AND ITS SUBSIDIARIES</t>
  </si>
  <si>
    <t>Premium on</t>
  </si>
  <si>
    <t>ordinary</t>
  </si>
  <si>
    <t>shares</t>
  </si>
  <si>
    <t>Supplementary disclosures of cash flows information:</t>
  </si>
  <si>
    <t xml:space="preserve">TOTAL SHAREHOLDERS' EQUITY </t>
  </si>
  <si>
    <t>Cash and cash equivalents</t>
  </si>
  <si>
    <t>Amounts due from related parties</t>
  </si>
  <si>
    <t>Short-term loans to subsidiaries</t>
  </si>
  <si>
    <t>Unbilled receivables</t>
  </si>
  <si>
    <t>Other current assets</t>
  </si>
  <si>
    <t>Total current assets</t>
  </si>
  <si>
    <t>Pledged deposits at financial institutions</t>
  </si>
  <si>
    <t>Investment in subsidiaries</t>
  </si>
  <si>
    <t>Other non-current assets</t>
  </si>
  <si>
    <t>Amounts due to related parties</t>
  </si>
  <si>
    <t>Other current liabilities</t>
  </si>
  <si>
    <t>Accrued expenses</t>
  </si>
  <si>
    <t>Premium on ordinary shares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</si>
  <si>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</si>
  <si>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</si>
  <si>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</si>
  <si>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</si>
  <si>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</si>
  <si>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</si>
  <si>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Shareholders' equity of the parent company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</si>
  <si>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</si>
  <si>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</si>
  <si>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</si>
  <si>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</si>
  <si>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</si>
  <si>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</si>
  <si>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</si>
  <si>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</si>
  <si>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</si>
  <si>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</si>
  <si>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</si>
  <si>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Increase (decrease) in bank overdrafts and short-term</t>
  </si>
  <si>
    <t>Interest paid</t>
  </si>
  <si>
    <t>Administrative expenses</t>
  </si>
  <si>
    <t>Management benefit expenses</t>
  </si>
  <si>
    <t>Selling expenses</t>
  </si>
  <si>
    <t xml:space="preserve">Cash received (paid) from operating </t>
  </si>
  <si>
    <t>Finance costs</t>
  </si>
  <si>
    <t xml:space="preserve">interests </t>
  </si>
  <si>
    <t>THE STATEMENTS OF FINANCIAL POSITION</t>
  </si>
  <si>
    <t>Non-controlling interests</t>
  </si>
  <si>
    <t>THE  STATEMENTS OF COMPREHENSIVE INCOME</t>
  </si>
  <si>
    <t>Other comprehensive income</t>
  </si>
  <si>
    <t>Cash on hand</t>
  </si>
  <si>
    <t>THE STATEMENTS OF FINANCIAL POSITION (CONT.)</t>
  </si>
  <si>
    <t>CURRENT LIABILITIES</t>
  </si>
  <si>
    <t xml:space="preserve">Bank overdrafts and short-term loans from </t>
  </si>
  <si>
    <t xml:space="preserve">   financial institutions</t>
  </si>
  <si>
    <t>Corporate income tax payable</t>
  </si>
  <si>
    <t>Deferred income</t>
  </si>
  <si>
    <t>NON-CURRENT LIABILITIES</t>
  </si>
  <si>
    <t>Employee benefit obligations</t>
  </si>
  <si>
    <t>TOTAL LIABILITIES</t>
  </si>
  <si>
    <t>SHAREHOLDERS' EQUITY</t>
  </si>
  <si>
    <t>Share capital</t>
  </si>
  <si>
    <t>Authorised share capital</t>
  </si>
  <si>
    <t>Issued and fully paid 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</si>
  <si>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</si>
  <si>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</si>
  <si>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</si>
  <si>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Non-controlling</t>
  </si>
  <si>
    <t>Total non-current assets</t>
  </si>
  <si>
    <t>TOTAL ASSETS</t>
  </si>
  <si>
    <t>Short-term investments</t>
  </si>
  <si>
    <t xml:space="preserve">Goodwill </t>
  </si>
  <si>
    <t>Unbilled payable</t>
  </si>
  <si>
    <t>THE STATEMENTS OF CHANGES IN SHAREHOLDERS' EQUITY</t>
  </si>
  <si>
    <t>THE STATEMENTS OF CHANGES IN SHAREHOLDERS' EQUITY (CONT.)</t>
  </si>
  <si>
    <t>THE STATEMENTS OF CASH FLOWS</t>
  </si>
  <si>
    <t>Costs of work in process</t>
  </si>
  <si>
    <t xml:space="preserve">Unbilled payable </t>
  </si>
  <si>
    <t>Cash paid for purchase of property, plant and equipment</t>
  </si>
  <si>
    <t>THE STATEMENTS OF CASH FLOWS (CONT.)</t>
  </si>
  <si>
    <t>Cash at banks</t>
  </si>
  <si>
    <t>Loans to related parties</t>
  </si>
  <si>
    <t>Employee benefit obligation expenses</t>
  </si>
  <si>
    <t>Cash received from sales of equipment</t>
  </si>
  <si>
    <t>Net increase (decrease) in cash and cash equivalents - net</t>
  </si>
  <si>
    <t>Total shareholder's equity of the parent company</t>
  </si>
  <si>
    <t xml:space="preserve">Trade and other accounts receivable </t>
  </si>
  <si>
    <t xml:space="preserve">Costs of work in process </t>
  </si>
  <si>
    <t>Property, plant and equipment</t>
  </si>
  <si>
    <t xml:space="preserve">Intangible assets </t>
  </si>
  <si>
    <t>Long-term loans to subsidiaries</t>
  </si>
  <si>
    <t>Investment in associated company</t>
  </si>
  <si>
    <t>Trade and other accounts payable</t>
  </si>
  <si>
    <t xml:space="preserve">Unrealized gain (loss) </t>
  </si>
  <si>
    <t>Trade and other accounts receivable</t>
  </si>
  <si>
    <t xml:space="preserve">Other components of equity </t>
  </si>
  <si>
    <t>1)</t>
  </si>
  <si>
    <t xml:space="preserve">Liabilities under financial lease agreements </t>
  </si>
  <si>
    <t>Receivable under financial lease agreements</t>
  </si>
  <si>
    <t>Financial lease agreements paid</t>
  </si>
  <si>
    <t>Deferred tax assets</t>
  </si>
  <si>
    <t>Deferred tax liabilities</t>
  </si>
  <si>
    <t xml:space="preserve">Current portion of receivable under financial lease </t>
  </si>
  <si>
    <t>agreements</t>
  </si>
  <si>
    <t xml:space="preserve">Current portion of liabilities under financial lease </t>
  </si>
  <si>
    <t>Income tax expense</t>
  </si>
  <si>
    <t>Cash received from short-term loans to subsidiaries</t>
  </si>
  <si>
    <t>Cash paid from short-term loans to subsidiaries</t>
  </si>
  <si>
    <t>Cash paid for corporate income tax</t>
  </si>
  <si>
    <t>THE  STATEMENTS OF COMPREHENSIVE INCOME (CONT.)</t>
  </si>
  <si>
    <t xml:space="preserve">   441,453,555 ordinary shares of Baht 1 each</t>
  </si>
  <si>
    <t>2)</t>
  </si>
  <si>
    <t>Items that may be reclassified subsequently to profit or loss</t>
  </si>
  <si>
    <t>Employee benefit obligations paid</t>
  </si>
  <si>
    <t>Bad debt and allowance for doubtful accounts (reversal)</t>
  </si>
  <si>
    <t xml:space="preserve">Allowance from impairment of investment and goodwill </t>
  </si>
  <si>
    <t xml:space="preserve">   Total current liabilities</t>
  </si>
  <si>
    <t xml:space="preserve">   Total non-current liabilities</t>
  </si>
  <si>
    <t>Sales and services income</t>
  </si>
  <si>
    <t>Loss from written off for other asset</t>
  </si>
  <si>
    <t>Cash paid for increase of capital in associated company</t>
  </si>
  <si>
    <t>Prepaid expense</t>
  </si>
  <si>
    <t xml:space="preserve">Undue input vat </t>
  </si>
  <si>
    <t>Other</t>
  </si>
  <si>
    <t>Loss from written off for cost of work in process</t>
  </si>
  <si>
    <t>Consolidated Financial Statements</t>
  </si>
  <si>
    <t>Separate Financial Statements</t>
  </si>
  <si>
    <t xml:space="preserve">Unrealized gain </t>
  </si>
  <si>
    <t xml:space="preserve">(Gain) loss on sales and written off of equipment </t>
  </si>
  <si>
    <t>and intangible assets</t>
  </si>
  <si>
    <t>Cash and cash equivalents consisted of :</t>
  </si>
  <si>
    <t xml:space="preserve">    441,453,555 ordinary shares of Baht 1 each</t>
  </si>
  <si>
    <t xml:space="preserve">   Appropriated - legal reserve</t>
  </si>
  <si>
    <t>Profit before income tax expense</t>
  </si>
  <si>
    <t>Profit (loss) attributable to</t>
  </si>
  <si>
    <t>Owner of the parent company</t>
  </si>
  <si>
    <t>Total comprehensive income (expense) attributable to</t>
  </si>
  <si>
    <t xml:space="preserve"> - Legal reserve</t>
  </si>
  <si>
    <t xml:space="preserve"> investments</t>
  </si>
  <si>
    <t xml:space="preserve">  - legal reserve</t>
  </si>
  <si>
    <t xml:space="preserve">from available-for-sale </t>
  </si>
  <si>
    <t>investments</t>
  </si>
  <si>
    <t>Comprehensive income</t>
  </si>
  <si>
    <t>provided by (used in) operating activities:</t>
  </si>
  <si>
    <t>Unrealized (gain) loss on exchange rate</t>
  </si>
  <si>
    <t>(Gain) loss on sales of short-term investment</t>
  </si>
  <si>
    <t>(Gain) from written off of liabilities</t>
  </si>
  <si>
    <t>Finance cost</t>
  </si>
  <si>
    <t>Net cash from provided by (used in) operating activities</t>
  </si>
  <si>
    <t>Cash paid for purchase of short-term investments</t>
  </si>
  <si>
    <t>Cash received from sale of short-term investments</t>
  </si>
  <si>
    <t>Net cash from provided by (used in) investing activities</t>
  </si>
  <si>
    <t xml:space="preserve">loans from financial institutions </t>
  </si>
  <si>
    <t>from available-for-sale</t>
  </si>
  <si>
    <t>Withholding tax received</t>
  </si>
  <si>
    <t xml:space="preserve">Other components </t>
  </si>
  <si>
    <t>of equity</t>
  </si>
  <si>
    <t>Other components</t>
  </si>
  <si>
    <t xml:space="preserve"> of equity</t>
  </si>
  <si>
    <t xml:space="preserve">   Unrealized gain from available-for-sale investments</t>
  </si>
  <si>
    <t>Allowance for obsoleted inventories (reversal)</t>
  </si>
  <si>
    <t>Share of profit (loss) of associates</t>
  </si>
  <si>
    <t>Share of (profit) loss of associates</t>
  </si>
  <si>
    <t>Net cash provided by (used in) financing activities</t>
  </si>
  <si>
    <t>(Increase) decrease in operating assets</t>
  </si>
  <si>
    <t>Earnings per share</t>
  </si>
  <si>
    <t>Cash received from loans to related parties</t>
  </si>
  <si>
    <t>Adjustments to reconcile profit for the year to net cash</t>
  </si>
  <si>
    <t>- 7 -</t>
  </si>
  <si>
    <t>- 8 -</t>
  </si>
  <si>
    <t xml:space="preserve"> - 10 -</t>
  </si>
  <si>
    <t>Cash paid for purchase of investment in subsidiary</t>
  </si>
  <si>
    <t>Basic earnings per share of the parent company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</si>
  <si>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</si>
  <si>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</si>
  <si>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</si>
  <si>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AS  AT MARCH 31, 2017</t>
  </si>
  <si>
    <t>In Thousand Baht</t>
  </si>
  <si>
    <t>- 3 -</t>
  </si>
  <si>
    <t>- 4 -</t>
  </si>
  <si>
    <t>Notes to interim financial statements form an integral part of these statement</t>
  </si>
  <si>
    <t xml:space="preserve"> - 5 -</t>
  </si>
  <si>
    <t>FOR THE THREE-MONTH PERIOD ENDED MARCH 31, 2017</t>
  </si>
  <si>
    <t xml:space="preserve"> - 6 -</t>
  </si>
  <si>
    <t>Total comprehensive income for the period</t>
  </si>
  <si>
    <t>Other comprehensive income for the period, net of tax</t>
  </si>
  <si>
    <t>Profit for the period</t>
  </si>
  <si>
    <t>Balance as at January 1, 2016</t>
  </si>
  <si>
    <t xml:space="preserve">     Profit (loss) for the period</t>
  </si>
  <si>
    <t xml:space="preserve">     Other comprechensive income (expense) for the period</t>
  </si>
  <si>
    <t>Balance as at  March 31, 2016</t>
  </si>
  <si>
    <t xml:space="preserve">     Profit for the period</t>
  </si>
  <si>
    <t xml:space="preserve">     Other comprehensive income (expense) for the period</t>
  </si>
  <si>
    <t>Balance as at January 1, 2017</t>
  </si>
  <si>
    <t>Balance as at  March 31, 2017</t>
  </si>
  <si>
    <t xml:space="preserve">     Other comprehensive income for the period</t>
  </si>
  <si>
    <t xml:space="preserve"> - 9 -</t>
  </si>
  <si>
    <t>- 11 -</t>
  </si>
  <si>
    <t>Cash and cash equivalents - ending of period</t>
  </si>
  <si>
    <t>Cash and cash equivalents - beginning of period</t>
  </si>
  <si>
    <t>Non-controlling interests increased due to investment</t>
  </si>
  <si>
    <t xml:space="preserve">     in a subsidiary</t>
  </si>
  <si>
    <t>3)</t>
  </si>
  <si>
    <t>As at March</t>
  </si>
  <si>
    <t>31, 2017</t>
  </si>
  <si>
    <t>As at December</t>
  </si>
  <si>
    <t>31, 2016</t>
  </si>
  <si>
    <t>Gain (loss) on remeasuring available-for-sale investment,</t>
  </si>
  <si>
    <t xml:space="preserve">net of tax </t>
  </si>
  <si>
    <t>Allowance for obsoleted assets (reversal)</t>
  </si>
  <si>
    <t xml:space="preserve">The 1st quarter of 2017, the Subsidiary purchase office equipment vehicle by hire purchase agreement of  Baht 0.51 million  </t>
  </si>
  <si>
    <t>in subsidiaries</t>
  </si>
  <si>
    <t>property, plant  and equipment and intangible assets, respectively.</t>
  </si>
  <si>
    <t xml:space="preserve">The 1st quarter of 2017 and 2016, the Company tranferred costs of work in process-net amount of Baht 0.13 million and  Baht  2.93 million  to be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</si>
</sst>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* #,##0.00000_-;\-* #,##0.00000_-;_-* &quot;-&quot;?????_-;_-@_-"/>
    <numFmt numFmtId="167" formatCode="_-* #,##0_-;\-* #,##0_-;_-* &quot;-&quot;??_-;_-@_-"/>
    <numFmt numFmtId="168" formatCode="#,##0.0;\(#,##0\)"/>
    <numFmt numFmtId="169" formatCode="#,##0\ ;\(#,##0\);&quot;- &quot;\ \ \ "/>
    <numFmt numFmtId="170" formatCode="#,##0;\(#,##0\)"/>
    <numFmt numFmtId="171" formatCode="#,##0\ ;\(#,##0\);&quot;-  &quot;\ \ \ "/>
    <numFmt numFmtId="172" formatCode="#,##0.00;\(#,##0\)"/>
    <numFmt numFmtId="173" formatCode="0.0"/>
    <numFmt numFmtId="174" formatCode="#,##0_ ;\-#,##0\ "/>
    <numFmt numFmtId="175" formatCode="#,##0.0"/>
  </numFmts>
  <fonts count="20">
    <font>
      <sz val="10"/>
      <name val="ApFont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  <charset val="222"/>
    </font>
    <font>
      <sz val="15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i/>
      <sz val="11"/>
      <name val="Angsana New"/>
      <family val="1"/>
    </font>
    <font>
      <sz val="10.5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0" fontId="15" fillId="0" borderId="0"/>
    <xf numFmtId="0" fontId="18" fillId="0" borderId="0"/>
    <xf numFmtId="165" fontId="18" fillId="0" borderId="0" applyFont="0" applyFill="0" applyBorder="0" applyAlignment="0" applyProtection="0"/>
  </cellStyleXfs>
  <cellXfs count="235">
    <xf numFmtId="0" fontId="0" fillId="0" borderId="0" xfId="0"/>
    <xf numFmtId="37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center"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37" fontId="9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8" fontId="8" fillId="0" borderId="0" xfId="0" applyNumberFormat="1" applyFont="1" applyBorder="1" applyAlignment="1">
      <alignment vertical="center"/>
    </xf>
    <xf numFmtId="0" fontId="8" fillId="0" borderId="0" xfId="0" applyFont="1" applyAlignment="1"/>
    <xf numFmtId="3" fontId="8" fillId="0" borderId="0" xfId="1" applyNumberFormat="1" applyFont="1" applyAlignment="1">
      <alignment vertical="center"/>
    </xf>
    <xf numFmtId="0" fontId="2" fillId="0" borderId="0" xfId="0" applyFont="1" applyAlignment="1"/>
    <xf numFmtId="0" fontId="8" fillId="0" borderId="0" xfId="0" applyFont="1" applyAlignment="1">
      <alignment horizontal="right" vertical="center"/>
    </xf>
    <xf numFmtId="0" fontId="5" fillId="0" borderId="0" xfId="0" applyFont="1" applyAlignment="1"/>
    <xf numFmtId="0" fontId="5" fillId="0" borderId="0" xfId="0" applyNumberFormat="1" applyFont="1" applyAlignment="1"/>
    <xf numFmtId="37" fontId="6" fillId="0" borderId="0" xfId="0" applyNumberFormat="1" applyFont="1" applyBorder="1" applyAlignment="1"/>
    <xf numFmtId="0" fontId="6" fillId="0" borderId="0" xfId="0" applyNumberFormat="1" applyFont="1" applyBorder="1" applyAlignment="1"/>
    <xf numFmtId="164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165" fontId="8" fillId="0" borderId="0" xfId="0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horizontal="right" vertical="center"/>
    </xf>
    <xf numFmtId="167" fontId="8" fillId="0" borderId="0" xfId="1" applyNumberFormat="1" applyFont="1" applyBorder="1" applyAlignment="1">
      <alignment vertical="center"/>
    </xf>
    <xf numFmtId="37" fontId="8" fillId="0" borderId="0" xfId="0" applyNumberFormat="1" applyFont="1" applyBorder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71" fontId="8" fillId="0" borderId="0" xfId="0" applyNumberFormat="1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vertical="center"/>
    </xf>
    <xf numFmtId="171" fontId="8" fillId="0" borderId="2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0" xfId="1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167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172" fontId="8" fillId="0" borderId="0" xfId="0" applyNumberFormat="1" applyFont="1" applyFill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5" fillId="0" borderId="0" xfId="0" applyFont="1" applyBorder="1" applyAlignment="1"/>
    <xf numFmtId="172" fontId="8" fillId="0" borderId="1" xfId="0" applyNumberFormat="1" applyFont="1" applyFill="1" applyBorder="1" applyAlignment="1">
      <alignment vertical="center"/>
    </xf>
    <xf numFmtId="169" fontId="8" fillId="0" borderId="1" xfId="0" applyNumberFormat="1" applyFont="1" applyFill="1" applyBorder="1" applyAlignment="1">
      <alignment vertical="center"/>
    </xf>
    <xf numFmtId="169" fontId="8" fillId="0" borderId="3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/>
    <xf numFmtId="37" fontId="2" fillId="0" borderId="0" xfId="0" applyNumberFormat="1" applyFont="1" applyAlignment="1"/>
    <xf numFmtId="38" fontId="3" fillId="0" borderId="0" xfId="0" applyNumberFormat="1" applyFont="1" applyAlignment="1">
      <alignment vertical="center"/>
    </xf>
    <xf numFmtId="167" fontId="8" fillId="0" borderId="4" xfId="0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5" fontId="8" fillId="0" borderId="4" xfId="0" applyNumberFormat="1" applyFont="1" applyFill="1" applyBorder="1" applyAlignment="1">
      <alignment vertical="center"/>
    </xf>
    <xf numFmtId="4" fontId="8" fillId="0" borderId="0" xfId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/>
    <xf numFmtId="164" fontId="8" fillId="0" borderId="1" xfId="1" applyNumberFormat="1" applyFont="1" applyBorder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8" fillId="0" borderId="4" xfId="0" applyNumberFormat="1" applyFont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4" fontId="8" fillId="0" borderId="0" xfId="1" applyFont="1" applyFill="1" applyBorder="1" applyAlignment="1">
      <alignment vertical="center"/>
    </xf>
    <xf numFmtId="168" fontId="8" fillId="0" borderId="1" xfId="0" applyNumberFormat="1" applyFont="1" applyBorder="1" applyAlignment="1">
      <alignment vertical="center"/>
    </xf>
    <xf numFmtId="169" fontId="8" fillId="0" borderId="1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71" fontId="8" fillId="0" borderId="1" xfId="0" applyNumberFormat="1" applyFont="1" applyFill="1" applyBorder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0" fontId="8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8" fillId="0" borderId="0" xfId="1" applyNumberFormat="1" applyFont="1" applyAlignment="1">
      <alignment horizontal="right" vertical="center"/>
    </xf>
    <xf numFmtId="0" fontId="8" fillId="0" borderId="0" xfId="1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6" fontId="8" fillId="0" borderId="0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67" fontId="8" fillId="0" borderId="1" xfId="1" applyNumberFormat="1" applyFont="1" applyFill="1" applyBorder="1" applyAlignment="1">
      <alignment vertical="center"/>
    </xf>
    <xf numFmtId="173" fontId="8" fillId="0" borderId="0" xfId="0" applyNumberFormat="1" applyFont="1" applyAlignment="1">
      <alignment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8" fillId="0" borderId="2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vertical="center"/>
    </xf>
    <xf numFmtId="167" fontId="8" fillId="0" borderId="3" xfId="1" applyNumberFormat="1" applyFont="1" applyFill="1" applyBorder="1" applyAlignment="1">
      <alignment vertical="center"/>
    </xf>
    <xf numFmtId="167" fontId="8" fillId="0" borderId="4" xfId="1" applyNumberFormat="1" applyFont="1" applyFill="1" applyBorder="1" applyAlignment="1">
      <alignment vertical="center"/>
    </xf>
    <xf numFmtId="171" fontId="8" fillId="0" borderId="1" xfId="0" applyNumberFormat="1" applyFont="1" applyFill="1" applyBorder="1" applyAlignment="1">
      <alignment vertical="center"/>
    </xf>
    <xf numFmtId="167" fontId="5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7" fontId="8" fillId="0" borderId="0" xfId="1" applyNumberFormat="1" applyFont="1" applyBorder="1" applyAlignment="1">
      <alignment horizontal="center" vertical="center"/>
    </xf>
    <xf numFmtId="167" fontId="8" fillId="0" borderId="0" xfId="1" applyNumberFormat="1" applyFont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1" xfId="1" applyNumberFormat="1" applyFont="1" applyBorder="1" applyAlignment="1">
      <alignment vertical="center"/>
    </xf>
    <xf numFmtId="167" fontId="8" fillId="0" borderId="2" xfId="1" applyNumberFormat="1" applyFont="1" applyBorder="1" applyAlignment="1">
      <alignment vertical="center"/>
    </xf>
    <xf numFmtId="167" fontId="10" fillId="0" borderId="0" xfId="1" applyNumberFormat="1" applyFont="1" applyBorder="1" applyAlignment="1">
      <alignment horizontal="center" vertical="center"/>
    </xf>
    <xf numFmtId="167" fontId="8" fillId="0" borderId="3" xfId="1" applyNumberFormat="1" applyFont="1" applyBorder="1" applyAlignment="1">
      <alignment vertical="center"/>
    </xf>
    <xf numFmtId="167" fontId="2" fillId="0" borderId="0" xfId="1" applyNumberFormat="1" applyFont="1" applyBorder="1" applyAlignment="1"/>
    <xf numFmtId="167" fontId="8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Border="1" applyAlignment="1">
      <alignment horizontal="right" vertical="center"/>
    </xf>
    <xf numFmtId="167" fontId="8" fillId="0" borderId="2" xfId="1" applyNumberFormat="1" applyFont="1" applyBorder="1" applyAlignment="1">
      <alignment horizontal="right" vertical="center"/>
    </xf>
    <xf numFmtId="167" fontId="2" fillId="0" borderId="0" xfId="1" applyNumberFormat="1" applyFont="1" applyAlignment="1"/>
    <xf numFmtId="0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67" fontId="11" fillId="0" borderId="0" xfId="1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0" fontId="16" fillId="0" borderId="0" xfId="0" applyNumberFormat="1" applyFont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Alignment="1">
      <alignment horizontal="right" vertical="center"/>
    </xf>
    <xf numFmtId="164" fontId="11" fillId="0" borderId="3" xfId="0" applyNumberFormat="1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167" fontId="11" fillId="0" borderId="3" xfId="1" applyNumberFormat="1" applyFont="1" applyBorder="1" applyAlignment="1">
      <alignment vertical="center"/>
    </xf>
    <xf numFmtId="165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right" vertical="center"/>
    </xf>
    <xf numFmtId="167" fontId="11" fillId="0" borderId="0" xfId="1" applyNumberFormat="1" applyFont="1" applyBorder="1" applyAlignment="1"/>
    <xf numFmtId="170" fontId="11" fillId="0" borderId="0" xfId="0" applyNumberFormat="1" applyFont="1" applyBorder="1" applyAlignment="1">
      <alignment vertical="center"/>
    </xf>
    <xf numFmtId="167" fontId="11" fillId="0" borderId="0" xfId="0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vertical="center"/>
    </xf>
    <xf numFmtId="0" fontId="17" fillId="0" borderId="0" xfId="0" applyNumberFormat="1" applyFont="1" applyBorder="1" applyAlignment="1">
      <alignment vertical="center"/>
    </xf>
    <xf numFmtId="0" fontId="17" fillId="0" borderId="0" xfId="0" applyNumberFormat="1" applyFont="1" applyAlignment="1">
      <alignment horizontal="right" vertical="center"/>
    </xf>
    <xf numFmtId="164" fontId="17" fillId="0" borderId="0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1" fillId="0" borderId="5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vertical="center"/>
    </xf>
    <xf numFmtId="167" fontId="8" fillId="0" borderId="1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164" fontId="8" fillId="0" borderId="3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164" fontId="8" fillId="0" borderId="3" xfId="0" applyNumberFormat="1" applyFont="1" applyBorder="1" applyAlignment="1">
      <alignment vertical="center"/>
    </xf>
    <xf numFmtId="37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" fontId="8" fillId="0" borderId="0" xfId="1" applyNumberFormat="1" applyFont="1" applyAlignment="1">
      <alignment horizontal="centerContinuous" vertical="center"/>
    </xf>
    <xf numFmtId="0" fontId="2" fillId="0" borderId="0" xfId="0" applyFont="1" applyBorder="1" applyAlignment="1">
      <alignment horizontal="left"/>
    </xf>
    <xf numFmtId="37" fontId="2" fillId="0" borderId="0" xfId="0" applyNumberFormat="1" applyFont="1" applyBorder="1" applyAlignment="1">
      <alignment horizontal="right"/>
    </xf>
    <xf numFmtId="174" fontId="8" fillId="0" borderId="1" xfId="1" applyNumberFormat="1" applyFont="1" applyBorder="1" applyAlignment="1">
      <alignment vertical="center"/>
    </xf>
    <xf numFmtId="167" fontId="8" fillId="0" borderId="1" xfId="0" applyNumberFormat="1" applyFont="1" applyBorder="1" applyAlignment="1"/>
    <xf numFmtId="167" fontId="8" fillId="0" borderId="2" xfId="0" applyNumberFormat="1" applyFont="1" applyBorder="1" applyAlignment="1"/>
    <xf numFmtId="0" fontId="3" fillId="0" borderId="0" xfId="0" applyFont="1" applyFill="1" applyAlignment="1">
      <alignment horizontal="right" vertical="center"/>
    </xf>
    <xf numFmtId="0" fontId="13" fillId="0" borderId="0" xfId="0" applyNumberFormat="1" applyFont="1" applyAlignment="1">
      <alignment vertical="center"/>
    </xf>
    <xf numFmtId="175" fontId="8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  <xf numFmtId="0" fontId="8" fillId="0" borderId="1" xfId="1" quotePrefix="1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9" fontId="2" fillId="0" borderId="0" xfId="0" applyNumberFormat="1" applyFont="1" applyBorder="1" applyAlignment="1">
      <alignment vertical="center"/>
    </xf>
    <xf numFmtId="4" fontId="2" fillId="0" borderId="0" xfId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" fontId="2" fillId="0" borderId="0" xfId="1" applyFont="1" applyFill="1" applyBorder="1" applyAlignment="1">
      <alignment vertical="center"/>
    </xf>
    <xf numFmtId="37" fontId="11" fillId="0" borderId="5" xfId="0" applyNumberFormat="1" applyFont="1" applyBorder="1" applyAlignment="1">
      <alignment vertical="center"/>
    </xf>
    <xf numFmtId="37" fontId="11" fillId="0" borderId="0" xfId="0" applyNumberFormat="1" applyFont="1" applyBorder="1" applyAlignment="1">
      <alignment horizontal="right" vertical="center"/>
    </xf>
    <xf numFmtId="164" fontId="11" fillId="0" borderId="5" xfId="0" applyNumberFormat="1" applyFont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8" fillId="0" borderId="2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8" fillId="0" borderId="1" xfId="1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/>
    </xf>
    <xf numFmtId="38" fontId="3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</cellXfs>
  <cellStyles count="5">
    <cellStyle name="Comma" xfId="1" builtinId="3"/>
    <cellStyle name="Comma 2" xf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tabSelected="1" view="pageBreakPreview" zoomScaleNormal="100" zoomScaleSheetLayoutView="100" workbookViewId="0">
      <selection activeCell="H12" sqref="H12"/>
    </sheetView>
  </sheetViews>
  <sheetFormatPr defaultColWidth="10.85546875" defaultRowHeight="23.1" customHeight="1"/>
  <cols>
    <col min="1" max="1" width="1.42578125" style="4" customWidth="1"/>
    <col min="2" max="2" width="1.140625" style="4" customWidth="1"/>
    <col min="3" max="3" width="1.42578125" style="4" customWidth="1"/>
    <col min="4" max="4" width="10.42578125" style="4" customWidth="1"/>
    <col min="5" max="5" width="22.42578125" style="4" customWidth="1"/>
    <col min="6" max="6" width="4.85546875" style="4" customWidth="1"/>
    <col min="7" max="7" width="2.42578125" style="4" customWidth="1"/>
    <col min="8" max="8" width="14.7109375" style="126" customWidth="1"/>
    <col min="9" max="9" width="1" style="126" customWidth="1"/>
    <col min="10" max="10" width="14.5703125" style="126" customWidth="1"/>
    <col min="11" max="11" width="1" style="126" customWidth="1"/>
    <col min="12" max="12" width="15.5703125" style="126" customWidth="1"/>
    <col min="13" max="13" width="1" style="126" customWidth="1"/>
    <col min="14" max="14" width="15.28515625" style="126" customWidth="1"/>
    <col min="15" max="16384" width="10.85546875" style="4"/>
  </cols>
  <sheetData>
    <row r="1" spans="1:16" ht="23.1" customHeight="1">
      <c r="N1" s="189" t="s">
        <v>183</v>
      </c>
    </row>
    <row r="2" spans="1:16" ht="23.1" customHeight="1">
      <c r="N2" s="189" t="s">
        <v>184</v>
      </c>
    </row>
    <row r="3" spans="1:16" s="2" customFormat="1" ht="23.1" customHeight="1">
      <c r="A3" s="216" t="s">
        <v>185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6" s="2" customFormat="1" ht="23.1" customHeight="1">
      <c r="A4" s="215" t="s">
        <v>11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6" s="2" customFormat="1" ht="23.1" customHeight="1">
      <c r="A5" s="215" t="s">
        <v>56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6" s="2" customFormat="1" ht="23.1" customHeight="1">
      <c r="A6" s="215" t="s">
        <v>186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6" s="2" customFormat="1" ht="23.1" customHeight="1">
      <c r="A7" s="103"/>
      <c r="B7" s="103"/>
      <c r="C7" s="103"/>
      <c r="D7" s="103"/>
      <c r="E7" s="103"/>
      <c r="F7" s="103"/>
      <c r="G7" s="103"/>
      <c r="H7" s="127"/>
      <c r="I7" s="127"/>
      <c r="J7" s="127"/>
      <c r="K7" s="127"/>
      <c r="L7" s="127"/>
      <c r="M7" s="127"/>
      <c r="N7" s="127"/>
    </row>
    <row r="8" spans="1:16" s="2" customFormat="1" ht="23.1" customHeight="1">
      <c r="A8" s="219" t="s">
        <v>5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</row>
    <row r="9" spans="1:16" s="11" customFormat="1" ht="17.100000000000001" customHeight="1">
      <c r="H9" s="220" t="s">
        <v>187</v>
      </c>
      <c r="I9" s="220"/>
      <c r="J9" s="220"/>
      <c r="K9" s="220"/>
      <c r="L9" s="220"/>
      <c r="M9" s="220"/>
      <c r="N9" s="220"/>
    </row>
    <row r="10" spans="1:16" s="13" customFormat="1" ht="17.100000000000001" customHeight="1">
      <c r="H10" s="218" t="s">
        <v>135</v>
      </c>
      <c r="I10" s="218"/>
      <c r="J10" s="218"/>
      <c r="K10" s="128"/>
      <c r="L10" s="218" t="s">
        <v>136</v>
      </c>
      <c r="M10" s="218"/>
      <c r="N10" s="218"/>
    </row>
    <row r="11" spans="1:16" s="13" customFormat="1" ht="17.100000000000001" customHeight="1">
      <c r="H11" s="128" t="s">
        <v>213</v>
      </c>
      <c r="I11" s="128"/>
      <c r="J11" s="128" t="s">
        <v>215</v>
      </c>
      <c r="K11" s="128"/>
      <c r="L11" s="128" t="s">
        <v>213</v>
      </c>
      <c r="M11" s="128"/>
      <c r="N11" s="128" t="s">
        <v>215</v>
      </c>
    </row>
    <row r="12" spans="1:16" s="13" customFormat="1" ht="17.100000000000001" customHeight="1">
      <c r="F12" s="221" t="s">
        <v>4</v>
      </c>
      <c r="G12" s="221"/>
      <c r="H12" s="198" t="s">
        <v>214</v>
      </c>
      <c r="I12" s="34"/>
      <c r="J12" s="198" t="s">
        <v>216</v>
      </c>
      <c r="K12" s="159"/>
      <c r="L12" s="198" t="s">
        <v>214</v>
      </c>
      <c r="M12" s="34"/>
      <c r="N12" s="198" t="s">
        <v>216</v>
      </c>
    </row>
    <row r="13" spans="1:16" s="16" customFormat="1" ht="17.100000000000001" customHeight="1">
      <c r="A13" s="16" t="s">
        <v>6</v>
      </c>
      <c r="H13" s="129"/>
      <c r="I13" s="34"/>
      <c r="J13" s="129"/>
      <c r="K13" s="129"/>
      <c r="L13" s="129"/>
      <c r="M13" s="34"/>
      <c r="N13" s="129"/>
    </row>
    <row r="14" spans="1:16" s="16" customFormat="1" ht="17.100000000000001" customHeight="1">
      <c r="B14" s="16" t="s">
        <v>17</v>
      </c>
      <c r="F14" s="104"/>
      <c r="G14" s="22"/>
      <c r="H14" s="129">
        <v>80000</v>
      </c>
      <c r="I14" s="45"/>
      <c r="J14" s="129">
        <v>242981</v>
      </c>
      <c r="K14" s="129"/>
      <c r="L14" s="129">
        <v>24167</v>
      </c>
      <c r="M14" s="44"/>
      <c r="N14" s="129">
        <v>166253</v>
      </c>
      <c r="O14" s="8"/>
      <c r="P14" s="8"/>
    </row>
    <row r="15" spans="1:16" s="16" customFormat="1" ht="17.100000000000001" customHeight="1">
      <c r="B15" s="16" t="s">
        <v>80</v>
      </c>
      <c r="F15" s="24"/>
      <c r="G15" s="18"/>
      <c r="H15" s="129">
        <v>479248</v>
      </c>
      <c r="I15" s="129"/>
      <c r="J15" s="129">
        <v>708478</v>
      </c>
      <c r="K15" s="129"/>
      <c r="L15" s="130">
        <v>382187</v>
      </c>
      <c r="M15" s="44"/>
      <c r="N15" s="129">
        <v>612670</v>
      </c>
      <c r="O15" s="8"/>
      <c r="P15" s="8"/>
    </row>
    <row r="16" spans="1:16" s="16" customFormat="1" ht="17.100000000000001" customHeight="1">
      <c r="B16" s="16" t="s">
        <v>96</v>
      </c>
      <c r="F16" s="104">
        <v>6</v>
      </c>
      <c r="G16" s="22"/>
      <c r="H16" s="129">
        <v>432044</v>
      </c>
      <c r="I16" s="45"/>
      <c r="J16" s="129">
        <v>635707</v>
      </c>
      <c r="K16" s="129"/>
      <c r="L16" s="34">
        <v>295187</v>
      </c>
      <c r="M16" s="44"/>
      <c r="N16" s="129">
        <v>461196</v>
      </c>
      <c r="O16" s="8"/>
      <c r="P16" s="8"/>
    </row>
    <row r="17" spans="1:16" s="16" customFormat="1" ht="17.100000000000001" customHeight="1">
      <c r="B17" s="16" t="s">
        <v>112</v>
      </c>
      <c r="F17" s="104"/>
      <c r="G17" s="22"/>
      <c r="H17" s="129"/>
      <c r="I17" s="45"/>
      <c r="J17" s="129"/>
      <c r="K17" s="129"/>
      <c r="L17" s="34"/>
      <c r="M17" s="44"/>
      <c r="N17" s="34"/>
      <c r="O17" s="8"/>
      <c r="P17" s="8"/>
    </row>
    <row r="18" spans="1:16" s="16" customFormat="1" ht="17.100000000000001" customHeight="1">
      <c r="C18" s="16" t="s">
        <v>113</v>
      </c>
      <c r="F18" s="104">
        <v>7</v>
      </c>
      <c r="G18" s="22"/>
      <c r="H18" s="129">
        <v>3142</v>
      </c>
      <c r="I18" s="45"/>
      <c r="J18" s="129">
        <v>4420</v>
      </c>
      <c r="K18" s="129"/>
      <c r="L18" s="34">
        <v>2394</v>
      </c>
      <c r="M18" s="44"/>
      <c r="N18" s="129">
        <v>3397</v>
      </c>
      <c r="O18" s="8"/>
      <c r="P18" s="8"/>
    </row>
    <row r="19" spans="1:16" s="16" customFormat="1" ht="17.100000000000001" customHeight="1">
      <c r="B19" s="16" t="s">
        <v>18</v>
      </c>
      <c r="F19" s="104">
        <v>5</v>
      </c>
      <c r="G19" s="22"/>
      <c r="H19" s="129">
        <v>8080</v>
      </c>
      <c r="I19" s="45"/>
      <c r="J19" s="129">
        <v>43</v>
      </c>
      <c r="K19" s="129"/>
      <c r="L19" s="34">
        <v>8774</v>
      </c>
      <c r="M19" s="44"/>
      <c r="N19" s="129">
        <v>8338</v>
      </c>
      <c r="O19" s="8"/>
      <c r="P19" s="8"/>
    </row>
    <row r="20" spans="1:16" s="16" customFormat="1" ht="17.100000000000001" customHeight="1">
      <c r="B20" s="16" t="s">
        <v>20</v>
      </c>
      <c r="F20" s="104"/>
      <c r="G20" s="22"/>
      <c r="H20" s="129">
        <v>579686</v>
      </c>
      <c r="I20" s="45"/>
      <c r="J20" s="129">
        <v>422570</v>
      </c>
      <c r="K20" s="129"/>
      <c r="L20" s="34">
        <v>545709</v>
      </c>
      <c r="M20" s="44"/>
      <c r="N20" s="129">
        <v>383237</v>
      </c>
      <c r="O20" s="8"/>
      <c r="P20" s="8"/>
    </row>
    <row r="21" spans="1:16" s="16" customFormat="1" ht="17.100000000000001" customHeight="1">
      <c r="B21" s="16" t="s">
        <v>19</v>
      </c>
      <c r="F21" s="104">
        <v>5</v>
      </c>
      <c r="G21" s="105"/>
      <c r="H21" s="129">
        <v>0</v>
      </c>
      <c r="I21" s="45"/>
      <c r="J21" s="129">
        <v>0</v>
      </c>
      <c r="K21" s="130"/>
      <c r="L21" s="34">
        <v>0</v>
      </c>
      <c r="M21" s="44"/>
      <c r="N21" s="129">
        <v>622</v>
      </c>
      <c r="O21" s="8"/>
      <c r="P21" s="8"/>
    </row>
    <row r="22" spans="1:16" s="16" customFormat="1" ht="17.100000000000001" customHeight="1">
      <c r="B22" s="16" t="s">
        <v>91</v>
      </c>
      <c r="F22" s="104">
        <v>5</v>
      </c>
      <c r="G22" s="105"/>
      <c r="H22" s="129">
        <v>747</v>
      </c>
      <c r="I22" s="45"/>
      <c r="J22" s="129">
        <v>747</v>
      </c>
      <c r="K22" s="129"/>
      <c r="L22" s="34">
        <v>747</v>
      </c>
      <c r="M22" s="44"/>
      <c r="N22" s="129">
        <v>747</v>
      </c>
      <c r="O22" s="8"/>
      <c r="P22" s="8"/>
    </row>
    <row r="23" spans="1:16" s="16" customFormat="1" ht="17.100000000000001" customHeight="1">
      <c r="B23" s="16" t="s">
        <v>97</v>
      </c>
      <c r="F23" s="16">
        <v>8</v>
      </c>
      <c r="G23" s="22"/>
      <c r="H23" s="129">
        <v>526983</v>
      </c>
      <c r="I23" s="45"/>
      <c r="J23" s="34">
        <v>508099</v>
      </c>
      <c r="K23" s="129"/>
      <c r="L23" s="34">
        <v>445486</v>
      </c>
      <c r="M23" s="129"/>
      <c r="N23" s="34">
        <v>436727</v>
      </c>
      <c r="O23" s="8"/>
      <c r="P23" s="8"/>
    </row>
    <row r="24" spans="1:16" s="16" customFormat="1" ht="17.100000000000001" customHeight="1">
      <c r="B24" s="16" t="s">
        <v>21</v>
      </c>
      <c r="F24" s="22"/>
      <c r="G24" s="22"/>
      <c r="H24" s="34"/>
      <c r="I24" s="44"/>
      <c r="K24" s="34"/>
      <c r="L24" s="34"/>
      <c r="M24" s="44"/>
      <c r="N24" s="34"/>
      <c r="O24" s="8"/>
      <c r="P24" s="8"/>
    </row>
    <row r="25" spans="1:16" s="16" customFormat="1" ht="17.100000000000001" customHeight="1">
      <c r="D25" s="16" t="s">
        <v>131</v>
      </c>
      <c r="F25" s="22"/>
      <c r="G25" s="22"/>
      <c r="H25" s="129">
        <v>13201</v>
      </c>
      <c r="I25" s="44"/>
      <c r="J25" s="129">
        <v>8147</v>
      </c>
      <c r="K25" s="34"/>
      <c r="L25" s="34">
        <v>11692</v>
      </c>
      <c r="M25" s="44"/>
      <c r="N25" s="129">
        <v>7107</v>
      </c>
      <c r="O25" s="8"/>
      <c r="P25" s="8"/>
    </row>
    <row r="26" spans="1:16" s="16" customFormat="1" ht="17.100000000000001" customHeight="1">
      <c r="D26" s="16" t="s">
        <v>132</v>
      </c>
      <c r="F26" s="22"/>
      <c r="G26" s="22"/>
      <c r="H26" s="129">
        <v>5264</v>
      </c>
      <c r="I26" s="44"/>
      <c r="J26" s="129">
        <v>6533</v>
      </c>
      <c r="K26" s="34"/>
      <c r="L26" s="34">
        <v>1966</v>
      </c>
      <c r="M26" s="44"/>
      <c r="N26" s="129">
        <v>1598</v>
      </c>
      <c r="O26" s="8"/>
      <c r="P26" s="8"/>
    </row>
    <row r="27" spans="1:16" s="16" customFormat="1" ht="17.100000000000001" customHeight="1">
      <c r="D27" s="16" t="s">
        <v>133</v>
      </c>
      <c r="F27" s="22"/>
      <c r="G27" s="22"/>
      <c r="H27" s="129">
        <v>17930</v>
      </c>
      <c r="I27" s="45"/>
      <c r="J27" s="129">
        <v>20654</v>
      </c>
      <c r="K27" s="34"/>
      <c r="L27" s="131">
        <v>1777</v>
      </c>
      <c r="M27" s="44"/>
      <c r="N27" s="129">
        <v>3637</v>
      </c>
      <c r="O27" s="8"/>
      <c r="P27" s="8"/>
    </row>
    <row r="28" spans="1:16" s="16" customFormat="1" ht="17.100000000000001" customHeight="1">
      <c r="C28" s="16" t="s">
        <v>22</v>
      </c>
      <c r="F28" s="18"/>
      <c r="G28" s="106"/>
      <c r="H28" s="132">
        <v>2146325</v>
      </c>
      <c r="I28" s="45"/>
      <c r="J28" s="132">
        <v>2558379</v>
      </c>
      <c r="K28" s="34"/>
      <c r="L28" s="131">
        <v>1720086</v>
      </c>
      <c r="M28" s="44"/>
      <c r="N28" s="132">
        <v>2085529</v>
      </c>
      <c r="O28" s="8"/>
      <c r="P28" s="8"/>
    </row>
    <row r="29" spans="1:16" s="16" customFormat="1" ht="17.100000000000001" customHeight="1">
      <c r="A29" s="16" t="s">
        <v>7</v>
      </c>
      <c r="F29" s="18"/>
      <c r="G29" s="106"/>
      <c r="H29" s="129"/>
      <c r="I29" s="133"/>
      <c r="J29" s="129"/>
      <c r="K29" s="129"/>
      <c r="L29" s="129"/>
      <c r="M29" s="129"/>
      <c r="N29" s="129"/>
      <c r="O29" s="8"/>
      <c r="P29" s="8"/>
    </row>
    <row r="30" spans="1:16" s="16" customFormat="1" ht="17.100000000000001" customHeight="1">
      <c r="B30" s="16" t="s">
        <v>23</v>
      </c>
      <c r="F30" s="24">
        <v>9</v>
      </c>
      <c r="G30" s="18"/>
      <c r="H30" s="129">
        <v>3300</v>
      </c>
      <c r="I30" s="129"/>
      <c r="J30" s="129">
        <v>3300</v>
      </c>
      <c r="K30" s="129"/>
      <c r="L30" s="95">
        <v>0</v>
      </c>
      <c r="M30" s="95"/>
      <c r="N30" s="129">
        <v>0</v>
      </c>
      <c r="O30" s="8"/>
      <c r="P30" s="8"/>
    </row>
    <row r="31" spans="1:16" s="16" customFormat="1" ht="17.100000000000001" customHeight="1">
      <c r="B31" s="16" t="s">
        <v>100</v>
      </c>
      <c r="F31" s="24">
        <v>5</v>
      </c>
      <c r="G31" s="18"/>
      <c r="H31" s="129">
        <v>0</v>
      </c>
      <c r="I31" s="129"/>
      <c r="J31" s="129">
        <v>0</v>
      </c>
      <c r="K31" s="130"/>
      <c r="L31" s="44">
        <v>1719</v>
      </c>
      <c r="M31" s="95"/>
      <c r="N31" s="129">
        <v>3300</v>
      </c>
      <c r="O31" s="8"/>
      <c r="P31" s="8"/>
    </row>
    <row r="32" spans="1:16" s="16" customFormat="1" ht="17.100000000000001" customHeight="1">
      <c r="B32" s="16" t="s">
        <v>101</v>
      </c>
      <c r="F32" s="24">
        <v>10</v>
      </c>
      <c r="G32" s="18"/>
      <c r="H32" s="129">
        <v>96954</v>
      </c>
      <c r="I32" s="129"/>
      <c r="J32" s="129">
        <v>95767</v>
      </c>
      <c r="K32" s="130"/>
      <c r="L32" s="44">
        <v>47680</v>
      </c>
      <c r="M32" s="95"/>
      <c r="N32" s="129">
        <v>47680</v>
      </c>
      <c r="O32" s="8"/>
      <c r="P32" s="8"/>
    </row>
    <row r="33" spans="1:16" s="16" customFormat="1" ht="17.100000000000001" customHeight="1">
      <c r="B33" s="16" t="s">
        <v>24</v>
      </c>
      <c r="F33" s="24">
        <v>11</v>
      </c>
      <c r="G33" s="18"/>
      <c r="H33" s="129">
        <v>0</v>
      </c>
      <c r="I33" s="45"/>
      <c r="J33" s="129">
        <v>0</v>
      </c>
      <c r="K33" s="130"/>
      <c r="L33" s="44">
        <v>791825</v>
      </c>
      <c r="M33" s="44"/>
      <c r="N33" s="129">
        <v>789200</v>
      </c>
      <c r="O33" s="8"/>
      <c r="P33" s="8"/>
    </row>
    <row r="34" spans="1:16" s="16" customFormat="1" ht="17.100000000000001" customHeight="1">
      <c r="B34" s="16" t="s">
        <v>108</v>
      </c>
      <c r="F34" s="24">
        <v>7</v>
      </c>
      <c r="G34" s="18"/>
      <c r="H34" s="129">
        <v>247</v>
      </c>
      <c r="I34" s="129"/>
      <c r="J34" s="129">
        <v>252</v>
      </c>
      <c r="K34" s="129"/>
      <c r="L34" s="44">
        <v>0</v>
      </c>
      <c r="M34" s="129"/>
      <c r="N34" s="129">
        <v>0</v>
      </c>
      <c r="O34" s="8"/>
      <c r="P34" s="8"/>
    </row>
    <row r="35" spans="1:16" s="16" customFormat="1" ht="17.100000000000001" customHeight="1">
      <c r="B35" s="16" t="s">
        <v>98</v>
      </c>
      <c r="F35" s="24">
        <v>13</v>
      </c>
      <c r="G35" s="18"/>
      <c r="H35" s="129">
        <v>109923</v>
      </c>
      <c r="I35" s="129"/>
      <c r="J35" s="129">
        <v>115016</v>
      </c>
      <c r="K35" s="129"/>
      <c r="L35" s="44">
        <v>61804</v>
      </c>
      <c r="M35" s="44"/>
      <c r="N35" s="129">
        <v>66297</v>
      </c>
      <c r="O35" s="8"/>
      <c r="P35" s="8"/>
    </row>
    <row r="36" spans="1:16" s="16" customFormat="1" ht="17.100000000000001" customHeight="1">
      <c r="B36" s="16" t="s">
        <v>81</v>
      </c>
      <c r="F36" s="24">
        <v>12</v>
      </c>
      <c r="G36" s="18"/>
      <c r="H36" s="129">
        <v>500810</v>
      </c>
      <c r="I36" s="129"/>
      <c r="J36" s="129">
        <v>500810</v>
      </c>
      <c r="K36" s="129"/>
      <c r="L36" s="95">
        <v>0</v>
      </c>
      <c r="M36" s="44"/>
      <c r="N36" s="129">
        <v>0</v>
      </c>
      <c r="O36" s="8"/>
      <c r="P36" s="8"/>
    </row>
    <row r="37" spans="1:16" s="16" customFormat="1" ht="17.100000000000001" customHeight="1">
      <c r="B37" s="16" t="s">
        <v>99</v>
      </c>
      <c r="F37" s="24">
        <v>14</v>
      </c>
      <c r="G37" s="18"/>
      <c r="H37" s="129">
        <v>29107</v>
      </c>
      <c r="I37" s="129"/>
      <c r="J37" s="129">
        <v>26564</v>
      </c>
      <c r="K37" s="34"/>
      <c r="L37" s="34">
        <v>27475</v>
      </c>
      <c r="M37" s="44"/>
      <c r="N37" s="129">
        <v>24714</v>
      </c>
      <c r="O37" s="8"/>
      <c r="P37" s="8"/>
    </row>
    <row r="38" spans="1:16" s="16" customFormat="1" ht="17.100000000000001" customHeight="1">
      <c r="B38" s="16" t="s">
        <v>110</v>
      </c>
      <c r="F38" s="24">
        <v>15</v>
      </c>
      <c r="G38" s="18"/>
      <c r="H38" s="129">
        <v>17542</v>
      </c>
      <c r="I38" s="129"/>
      <c r="J38" s="129">
        <v>17770</v>
      </c>
      <c r="K38" s="34"/>
      <c r="L38" s="34">
        <v>15444</v>
      </c>
      <c r="M38" s="44"/>
      <c r="N38" s="129">
        <v>15627</v>
      </c>
      <c r="O38" s="8"/>
      <c r="P38" s="8"/>
    </row>
    <row r="39" spans="1:16" s="16" customFormat="1" ht="17.100000000000001" customHeight="1">
      <c r="B39" s="16" t="s">
        <v>25</v>
      </c>
      <c r="F39" s="24"/>
      <c r="G39" s="18"/>
      <c r="H39" s="131">
        <v>10216</v>
      </c>
      <c r="I39" s="129"/>
      <c r="J39" s="131">
        <v>10323</v>
      </c>
      <c r="K39" s="34"/>
      <c r="L39" s="131">
        <v>7167</v>
      </c>
      <c r="M39" s="44"/>
      <c r="N39" s="131">
        <v>7175</v>
      </c>
      <c r="O39" s="8"/>
      <c r="P39" s="8"/>
    </row>
    <row r="40" spans="1:16" s="16" customFormat="1" ht="17.100000000000001" customHeight="1">
      <c r="C40" s="16" t="s">
        <v>78</v>
      </c>
      <c r="H40" s="131">
        <v>768099</v>
      </c>
      <c r="I40" s="45"/>
      <c r="J40" s="131">
        <v>769802</v>
      </c>
      <c r="K40" s="34"/>
      <c r="L40" s="131">
        <v>953114</v>
      </c>
      <c r="M40" s="44"/>
      <c r="N40" s="131">
        <v>953993</v>
      </c>
    </row>
    <row r="41" spans="1:16" s="16" customFormat="1" ht="17.100000000000001" customHeight="1" thickBot="1">
      <c r="A41" s="16" t="s">
        <v>79</v>
      </c>
      <c r="H41" s="134">
        <v>2914424</v>
      </c>
      <c r="I41" s="45"/>
      <c r="J41" s="134">
        <v>3328181</v>
      </c>
      <c r="K41" s="34"/>
      <c r="L41" s="134">
        <v>2673200</v>
      </c>
      <c r="M41" s="44"/>
      <c r="N41" s="134">
        <v>3039522</v>
      </c>
      <c r="O41" s="8"/>
      <c r="P41" s="8"/>
    </row>
    <row r="42" spans="1:16" s="16" customFormat="1" ht="17.100000000000001" customHeight="1" thickTop="1">
      <c r="H42" s="34"/>
      <c r="I42" s="45"/>
      <c r="J42" s="34"/>
      <c r="K42" s="34"/>
      <c r="L42" s="34"/>
      <c r="M42" s="44"/>
      <c r="N42" s="34"/>
      <c r="O42" s="8"/>
      <c r="P42" s="8"/>
    </row>
    <row r="43" spans="1:16" s="82" customFormat="1" ht="23.1" customHeight="1">
      <c r="A43" s="82" t="s">
        <v>190</v>
      </c>
      <c r="H43" s="135"/>
      <c r="I43" s="135"/>
      <c r="J43" s="135"/>
      <c r="K43" s="135"/>
      <c r="L43" s="135"/>
      <c r="M43" s="135"/>
      <c r="N43" s="135"/>
      <c r="O43" s="72"/>
      <c r="P43" s="72"/>
    </row>
    <row r="44" spans="1:16" s="82" customFormat="1" ht="23.1" customHeight="1">
      <c r="H44" s="135"/>
      <c r="I44" s="135"/>
      <c r="J44" s="135"/>
      <c r="K44" s="135"/>
      <c r="L44" s="135"/>
      <c r="M44" s="135"/>
      <c r="N44" s="189" t="s">
        <v>183</v>
      </c>
      <c r="O44" s="72"/>
      <c r="P44" s="72"/>
    </row>
    <row r="45" spans="1:16" s="82" customFormat="1" ht="23.1" customHeight="1">
      <c r="H45" s="135"/>
      <c r="I45" s="135"/>
      <c r="J45" s="135"/>
      <c r="K45" s="135"/>
      <c r="L45" s="135"/>
      <c r="M45" s="135"/>
      <c r="N45" s="189" t="s">
        <v>184</v>
      </c>
      <c r="O45" s="72"/>
      <c r="P45" s="72"/>
    </row>
    <row r="46" spans="1:16" s="2" customFormat="1" ht="23.1" customHeight="1">
      <c r="A46" s="216" t="s">
        <v>188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</row>
    <row r="47" spans="1:16" s="2" customFormat="1" ht="23.1" customHeight="1">
      <c r="A47" s="215" t="s">
        <v>11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</row>
    <row r="48" spans="1:16" s="2" customFormat="1" ht="23.1" customHeight="1">
      <c r="A48" s="215" t="s">
        <v>61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</row>
    <row r="49" spans="1:16" s="2" customFormat="1" ht="23.1" customHeight="1">
      <c r="A49" s="215" t="s">
        <v>186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</row>
    <row r="50" spans="1:16" s="2" customFormat="1" ht="23.1" customHeight="1">
      <c r="A50" s="103"/>
      <c r="B50" s="103"/>
      <c r="C50" s="103"/>
      <c r="D50" s="103"/>
      <c r="E50" s="103"/>
      <c r="F50" s="103"/>
      <c r="G50" s="103"/>
      <c r="H50" s="127"/>
      <c r="I50" s="127"/>
      <c r="J50" s="127"/>
      <c r="K50" s="127"/>
      <c r="L50" s="127"/>
      <c r="M50" s="127"/>
      <c r="N50" s="127"/>
    </row>
    <row r="51" spans="1:16" s="2" customFormat="1" ht="23.1" customHeight="1">
      <c r="A51" s="215" t="s">
        <v>75</v>
      </c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</row>
    <row r="52" spans="1:16" s="11" customFormat="1" ht="18" customHeight="1">
      <c r="H52" s="220" t="s">
        <v>187</v>
      </c>
      <c r="I52" s="220"/>
      <c r="J52" s="220"/>
      <c r="K52" s="220"/>
      <c r="L52" s="220"/>
      <c r="M52" s="220"/>
      <c r="N52" s="220"/>
    </row>
    <row r="53" spans="1:16" s="13" customFormat="1" ht="18" customHeight="1">
      <c r="H53" s="218" t="s">
        <v>135</v>
      </c>
      <c r="I53" s="218"/>
      <c r="J53" s="218"/>
      <c r="K53" s="128"/>
      <c r="L53" s="218" t="s">
        <v>136</v>
      </c>
      <c r="M53" s="218"/>
      <c r="N53" s="218"/>
    </row>
    <row r="54" spans="1:16" s="13" customFormat="1" ht="18" customHeight="1">
      <c r="H54" s="128" t="s">
        <v>213</v>
      </c>
      <c r="I54" s="128"/>
      <c r="J54" s="128" t="s">
        <v>215</v>
      </c>
      <c r="K54" s="128"/>
      <c r="L54" s="128" t="s">
        <v>213</v>
      </c>
      <c r="M54" s="128"/>
      <c r="N54" s="128" t="s">
        <v>215</v>
      </c>
    </row>
    <row r="55" spans="1:16" s="13" customFormat="1" ht="18" customHeight="1">
      <c r="F55" s="221" t="s">
        <v>4</v>
      </c>
      <c r="G55" s="221"/>
      <c r="H55" s="198" t="s">
        <v>214</v>
      </c>
      <c r="I55" s="34"/>
      <c r="J55" s="198" t="s">
        <v>216</v>
      </c>
      <c r="K55" s="159"/>
      <c r="L55" s="198" t="s">
        <v>214</v>
      </c>
      <c r="M55" s="34"/>
      <c r="N55" s="198" t="s">
        <v>216</v>
      </c>
    </row>
    <row r="56" spans="1:16" s="16" customFormat="1" ht="18" customHeight="1">
      <c r="A56" s="16" t="s">
        <v>62</v>
      </c>
      <c r="H56" s="129"/>
      <c r="I56" s="34"/>
      <c r="J56" s="129"/>
      <c r="K56" s="129"/>
      <c r="L56" s="129"/>
      <c r="M56" s="34"/>
      <c r="N56" s="129"/>
      <c r="O56" s="8"/>
      <c r="P56" s="8"/>
    </row>
    <row r="57" spans="1:16" s="16" customFormat="1" ht="18" customHeight="1">
      <c r="B57" s="19" t="s">
        <v>63</v>
      </c>
      <c r="C57" s="19"/>
      <c r="D57" s="19"/>
      <c r="H57" s="129"/>
      <c r="I57" s="34"/>
      <c r="J57" s="129"/>
      <c r="K57" s="129"/>
      <c r="L57" s="129"/>
      <c r="M57" s="34"/>
      <c r="N57" s="129"/>
      <c r="O57" s="8"/>
    </row>
    <row r="58" spans="1:16" s="16" customFormat="1" ht="18" customHeight="1">
      <c r="B58" s="19" t="s">
        <v>64</v>
      </c>
      <c r="C58" s="19"/>
      <c r="D58" s="19"/>
      <c r="F58" s="24">
        <v>16</v>
      </c>
      <c r="G58" s="106"/>
      <c r="H58" s="129">
        <v>7475</v>
      </c>
      <c r="I58" s="34"/>
      <c r="J58" s="129">
        <v>5490</v>
      </c>
      <c r="K58" s="129"/>
      <c r="L58" s="45">
        <v>0</v>
      </c>
      <c r="M58" s="45"/>
      <c r="N58" s="45">
        <v>0</v>
      </c>
      <c r="O58" s="8"/>
    </row>
    <row r="59" spans="1:16" s="16" customFormat="1" ht="18" customHeight="1">
      <c r="B59" s="16" t="s">
        <v>102</v>
      </c>
      <c r="F59" s="24">
        <v>17</v>
      </c>
      <c r="G59" s="107"/>
      <c r="H59" s="129">
        <v>255079</v>
      </c>
      <c r="I59" s="34"/>
      <c r="J59" s="129">
        <v>591554</v>
      </c>
      <c r="K59" s="129"/>
      <c r="L59" s="45">
        <v>226645</v>
      </c>
      <c r="M59" s="45"/>
      <c r="N59" s="45">
        <v>503969</v>
      </c>
      <c r="O59" s="8"/>
    </row>
    <row r="60" spans="1:16" s="16" customFormat="1" ht="18" customHeight="1">
      <c r="B60" s="16" t="s">
        <v>26</v>
      </c>
      <c r="F60" s="24">
        <v>5</v>
      </c>
      <c r="G60" s="107"/>
      <c r="H60" s="129">
        <v>1475</v>
      </c>
      <c r="I60" s="34"/>
      <c r="J60" s="129">
        <v>69</v>
      </c>
      <c r="K60" s="129"/>
      <c r="L60" s="45">
        <v>2621</v>
      </c>
      <c r="M60" s="45"/>
      <c r="N60" s="45">
        <v>712</v>
      </c>
      <c r="O60" s="8"/>
    </row>
    <row r="61" spans="1:16" s="16" customFormat="1" ht="18" customHeight="1">
      <c r="B61" s="16" t="s">
        <v>28</v>
      </c>
      <c r="F61" s="24"/>
      <c r="H61" s="129">
        <v>53157</v>
      </c>
      <c r="I61" s="34"/>
      <c r="J61" s="129">
        <v>171283</v>
      </c>
      <c r="K61" s="129"/>
      <c r="L61" s="136">
        <v>46863</v>
      </c>
      <c r="M61" s="45"/>
      <c r="N61" s="136">
        <v>156816</v>
      </c>
      <c r="O61" s="8"/>
    </row>
    <row r="62" spans="1:16" s="16" customFormat="1" ht="18" customHeight="1">
      <c r="B62" s="16" t="s">
        <v>114</v>
      </c>
      <c r="F62" s="24"/>
      <c r="H62" s="129"/>
      <c r="I62" s="34"/>
      <c r="J62" s="129"/>
      <c r="K62" s="129"/>
      <c r="L62" s="136"/>
      <c r="M62" s="45"/>
      <c r="N62" s="136"/>
      <c r="O62" s="8"/>
    </row>
    <row r="63" spans="1:16" s="16" customFormat="1" ht="18" customHeight="1">
      <c r="C63" s="16" t="s">
        <v>113</v>
      </c>
      <c r="F63" s="24">
        <v>18</v>
      </c>
      <c r="G63" s="107"/>
      <c r="H63" s="130">
        <v>2626</v>
      </c>
      <c r="I63" s="34"/>
      <c r="J63" s="130">
        <v>3520</v>
      </c>
      <c r="K63" s="130"/>
      <c r="L63" s="136">
        <v>1424</v>
      </c>
      <c r="M63" s="45"/>
      <c r="N63" s="136">
        <v>2121</v>
      </c>
      <c r="O63" s="8"/>
    </row>
    <row r="64" spans="1:16" s="16" customFormat="1" ht="18" customHeight="1">
      <c r="B64" s="16" t="s">
        <v>65</v>
      </c>
      <c r="F64" s="108"/>
      <c r="H64" s="129">
        <v>63</v>
      </c>
      <c r="I64" s="34"/>
      <c r="J64" s="129">
        <v>0</v>
      </c>
      <c r="K64" s="129"/>
      <c r="L64" s="136">
        <v>0</v>
      </c>
      <c r="M64" s="45"/>
      <c r="N64" s="136">
        <v>0</v>
      </c>
      <c r="O64" s="8"/>
    </row>
    <row r="65" spans="1:16" s="16" customFormat="1" ht="18" customHeight="1">
      <c r="B65" s="16" t="s">
        <v>66</v>
      </c>
      <c r="F65" s="24">
        <v>5</v>
      </c>
      <c r="H65" s="129">
        <v>292419</v>
      </c>
      <c r="I65" s="34"/>
      <c r="J65" s="129">
        <v>306073</v>
      </c>
      <c r="K65" s="129"/>
      <c r="L65" s="45">
        <v>245648</v>
      </c>
      <c r="M65" s="45"/>
      <c r="N65" s="45">
        <v>268257</v>
      </c>
      <c r="O65" s="8"/>
    </row>
    <row r="66" spans="1:16" s="16" customFormat="1" ht="18" customHeight="1">
      <c r="B66" s="16" t="s">
        <v>82</v>
      </c>
      <c r="F66" s="24">
        <v>5</v>
      </c>
      <c r="H66" s="129">
        <v>179849</v>
      </c>
      <c r="I66" s="34"/>
      <c r="J66" s="129">
        <v>165661</v>
      </c>
      <c r="K66" s="129"/>
      <c r="L66" s="45">
        <v>172561</v>
      </c>
      <c r="M66" s="45"/>
      <c r="N66" s="45">
        <v>151203</v>
      </c>
      <c r="O66" s="8"/>
    </row>
    <row r="67" spans="1:16" s="16" customFormat="1" ht="18" customHeight="1">
      <c r="B67" s="16" t="s">
        <v>27</v>
      </c>
      <c r="F67" s="24"/>
      <c r="H67" s="129">
        <v>39144</v>
      </c>
      <c r="I67" s="34"/>
      <c r="J67" s="129">
        <v>40455</v>
      </c>
      <c r="K67" s="129"/>
      <c r="L67" s="45">
        <v>20323</v>
      </c>
      <c r="M67" s="45"/>
      <c r="N67" s="45">
        <v>20194</v>
      </c>
      <c r="O67" s="8"/>
    </row>
    <row r="68" spans="1:16" s="16" customFormat="1" ht="18" customHeight="1">
      <c r="C68" s="16" t="s">
        <v>126</v>
      </c>
      <c r="F68" s="24"/>
      <c r="H68" s="132">
        <v>831287</v>
      </c>
      <c r="I68" s="34"/>
      <c r="J68" s="132">
        <v>1284105</v>
      </c>
      <c r="K68" s="34"/>
      <c r="L68" s="116">
        <v>716085</v>
      </c>
      <c r="M68" s="45"/>
      <c r="N68" s="132">
        <v>1103272</v>
      </c>
      <c r="O68" s="8"/>
    </row>
    <row r="69" spans="1:16" s="16" customFormat="1" ht="18" customHeight="1">
      <c r="A69" s="16" t="s">
        <v>67</v>
      </c>
      <c r="F69" s="24"/>
      <c r="H69" s="34"/>
      <c r="I69" s="34"/>
      <c r="J69" s="34"/>
      <c r="K69" s="34"/>
      <c r="L69" s="129"/>
      <c r="M69" s="129"/>
      <c r="N69" s="129"/>
      <c r="O69" s="8"/>
      <c r="P69" s="7"/>
    </row>
    <row r="70" spans="1:16" s="16" customFormat="1" ht="18" customHeight="1">
      <c r="B70" s="16" t="s">
        <v>107</v>
      </c>
      <c r="F70" s="24">
        <v>18</v>
      </c>
      <c r="H70" s="34">
        <v>1205</v>
      </c>
      <c r="I70" s="34"/>
      <c r="J70" s="34">
        <v>1421</v>
      </c>
      <c r="K70" s="34"/>
      <c r="L70" s="45">
        <v>0</v>
      </c>
      <c r="M70" s="129"/>
      <c r="N70" s="45">
        <v>0</v>
      </c>
      <c r="O70" s="8"/>
      <c r="P70" s="109"/>
    </row>
    <row r="71" spans="1:16" s="16" customFormat="1" ht="18" customHeight="1">
      <c r="B71" s="16" t="s">
        <v>111</v>
      </c>
      <c r="F71" s="24">
        <v>15</v>
      </c>
      <c r="H71" s="34">
        <v>1692</v>
      </c>
      <c r="I71" s="34"/>
      <c r="J71" s="34">
        <v>1705</v>
      </c>
      <c r="K71" s="34"/>
      <c r="L71" s="137">
        <v>0</v>
      </c>
      <c r="M71" s="129"/>
      <c r="N71" s="137">
        <v>0</v>
      </c>
      <c r="O71" s="8"/>
      <c r="P71" s="109"/>
    </row>
    <row r="72" spans="1:16" s="16" customFormat="1" ht="18" customHeight="1">
      <c r="B72" s="16" t="s">
        <v>68</v>
      </c>
      <c r="F72" s="24">
        <v>19</v>
      </c>
      <c r="H72" s="137">
        <v>61221</v>
      </c>
      <c r="I72" s="137"/>
      <c r="J72" s="137">
        <v>57249</v>
      </c>
      <c r="K72" s="137"/>
      <c r="L72" s="45">
        <v>44797</v>
      </c>
      <c r="M72" s="45"/>
      <c r="N72" s="45">
        <v>42052</v>
      </c>
      <c r="O72" s="8"/>
    </row>
    <row r="73" spans="1:16" s="16" customFormat="1" ht="18" customHeight="1">
      <c r="C73" s="16" t="s">
        <v>127</v>
      </c>
      <c r="F73" s="18"/>
      <c r="H73" s="138">
        <v>64118</v>
      </c>
      <c r="I73" s="137"/>
      <c r="J73" s="138">
        <v>60375</v>
      </c>
      <c r="K73" s="137"/>
      <c r="L73" s="116">
        <v>44797</v>
      </c>
      <c r="M73" s="45"/>
      <c r="N73" s="138">
        <v>42052</v>
      </c>
      <c r="O73" s="8"/>
      <c r="P73" s="8"/>
    </row>
    <row r="74" spans="1:16" s="16" customFormat="1" ht="18" customHeight="1">
      <c r="A74" s="16" t="s">
        <v>69</v>
      </c>
      <c r="H74" s="132">
        <v>895405</v>
      </c>
      <c r="I74" s="34"/>
      <c r="J74" s="132">
        <v>1344480</v>
      </c>
      <c r="K74" s="34"/>
      <c r="L74" s="116">
        <v>760882</v>
      </c>
      <c r="M74" s="45"/>
      <c r="N74" s="132">
        <v>1145324</v>
      </c>
      <c r="O74" s="8"/>
      <c r="P74" s="8"/>
    </row>
    <row r="75" spans="1:16" s="16" customFormat="1" ht="18" customHeight="1">
      <c r="H75" s="34"/>
      <c r="I75" s="34"/>
      <c r="J75" s="34"/>
      <c r="K75" s="34"/>
      <c r="L75" s="44"/>
      <c r="M75" s="45"/>
      <c r="N75" s="44"/>
      <c r="O75" s="8"/>
      <c r="P75" s="8"/>
    </row>
    <row r="76" spans="1:16" s="16" customFormat="1" ht="18" customHeight="1">
      <c r="H76" s="34"/>
      <c r="I76" s="34"/>
      <c r="J76" s="34"/>
      <c r="K76" s="34"/>
      <c r="L76" s="44"/>
      <c r="M76" s="45"/>
      <c r="N76" s="44"/>
      <c r="O76" s="8"/>
      <c r="P76" s="8"/>
    </row>
    <row r="77" spans="1:16" s="16" customFormat="1" ht="18" customHeight="1">
      <c r="H77" s="34"/>
      <c r="I77" s="34"/>
      <c r="J77" s="34"/>
      <c r="K77" s="34"/>
      <c r="L77" s="44"/>
      <c r="M77" s="45"/>
      <c r="N77" s="44"/>
      <c r="O77" s="8"/>
      <c r="P77" s="8"/>
    </row>
    <row r="78" spans="1:16" s="16" customFormat="1" ht="18" customHeight="1">
      <c r="H78" s="34"/>
      <c r="I78" s="34"/>
      <c r="J78" s="34"/>
      <c r="K78" s="34"/>
      <c r="L78" s="44"/>
      <c r="M78" s="45"/>
      <c r="N78" s="44"/>
      <c r="O78" s="8"/>
      <c r="P78" s="8"/>
    </row>
    <row r="79" spans="1:16" s="16" customFormat="1" ht="18" customHeight="1">
      <c r="H79" s="34"/>
      <c r="I79" s="34"/>
      <c r="J79" s="34"/>
      <c r="K79" s="34"/>
      <c r="L79" s="44"/>
      <c r="M79" s="45"/>
      <c r="N79" s="44"/>
      <c r="O79" s="8"/>
      <c r="P79" s="8"/>
    </row>
    <row r="80" spans="1:16" s="16" customFormat="1" ht="18" customHeight="1">
      <c r="H80" s="34"/>
      <c r="I80" s="34"/>
      <c r="J80" s="34"/>
      <c r="K80" s="34"/>
      <c r="L80" s="44"/>
      <c r="M80" s="45"/>
      <c r="N80" s="44"/>
      <c r="O80" s="8"/>
      <c r="P80" s="8"/>
    </row>
    <row r="81" spans="1:16" s="16" customFormat="1" ht="18" customHeight="1">
      <c r="H81" s="34"/>
      <c r="I81" s="34"/>
      <c r="J81" s="34"/>
      <c r="K81" s="34"/>
      <c r="L81" s="44"/>
      <c r="M81" s="45"/>
      <c r="N81" s="44"/>
      <c r="O81" s="8"/>
      <c r="P81" s="8"/>
    </row>
    <row r="82" spans="1:16" s="16" customFormat="1" ht="18" customHeight="1">
      <c r="H82" s="34"/>
      <c r="I82" s="34"/>
      <c r="J82" s="34"/>
      <c r="K82" s="34"/>
      <c r="L82" s="44"/>
      <c r="M82" s="45"/>
      <c r="N82" s="44"/>
      <c r="O82" s="8"/>
      <c r="P82" s="8"/>
    </row>
    <row r="83" spans="1:16" s="16" customFormat="1" ht="21.75" customHeight="1">
      <c r="H83" s="34"/>
      <c r="I83" s="34"/>
      <c r="J83" s="34"/>
      <c r="K83" s="34"/>
      <c r="L83" s="44"/>
      <c r="M83" s="45"/>
      <c r="N83" s="44"/>
      <c r="O83" s="8"/>
      <c r="P83" s="8"/>
    </row>
    <row r="84" spans="1:16" s="23" customFormat="1" ht="23.1" customHeight="1">
      <c r="A84" s="82" t="s">
        <v>190</v>
      </c>
      <c r="H84" s="135"/>
      <c r="I84" s="139"/>
      <c r="J84" s="135"/>
      <c r="K84" s="135"/>
      <c r="L84" s="135"/>
      <c r="M84" s="139"/>
      <c r="N84" s="135"/>
      <c r="O84" s="73"/>
      <c r="P84" s="73"/>
    </row>
    <row r="85" spans="1:16" s="23" customFormat="1" ht="23.1" customHeight="1">
      <c r="A85" s="82"/>
      <c r="H85" s="135"/>
      <c r="I85" s="139"/>
      <c r="J85" s="135"/>
      <c r="K85" s="135"/>
      <c r="L85" s="135"/>
      <c r="M85" s="139"/>
      <c r="N85" s="189" t="s">
        <v>183</v>
      </c>
      <c r="O85" s="73"/>
      <c r="P85" s="73"/>
    </row>
    <row r="86" spans="1:16" s="23" customFormat="1" ht="23.1" customHeight="1">
      <c r="A86" s="82"/>
      <c r="H86" s="135"/>
      <c r="I86" s="139"/>
      <c r="J86" s="135"/>
      <c r="K86" s="135"/>
      <c r="L86" s="135"/>
      <c r="M86" s="139"/>
      <c r="N86" s="189" t="s">
        <v>184</v>
      </c>
      <c r="O86" s="73"/>
      <c r="P86" s="73"/>
    </row>
    <row r="87" spans="1:16" s="111" customFormat="1" ht="23.1" customHeight="1">
      <c r="A87" s="216" t="s">
        <v>189</v>
      </c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7"/>
      <c r="O87" s="110"/>
      <c r="P87" s="110"/>
    </row>
    <row r="88" spans="1:16" s="2" customFormat="1" ht="23.1" customHeight="1">
      <c r="A88" s="215" t="s">
        <v>11</v>
      </c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</row>
    <row r="89" spans="1:16" s="2" customFormat="1" ht="23.1" customHeight="1">
      <c r="A89" s="215" t="s">
        <v>61</v>
      </c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5"/>
    </row>
    <row r="90" spans="1:16" s="2" customFormat="1" ht="23.1" customHeight="1">
      <c r="A90" s="215" t="s">
        <v>186</v>
      </c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5"/>
    </row>
    <row r="91" spans="1:16" s="2" customFormat="1" ht="23.1" customHeight="1">
      <c r="A91" s="103"/>
      <c r="B91" s="103"/>
      <c r="C91" s="103"/>
      <c r="D91" s="103"/>
      <c r="E91" s="103"/>
      <c r="F91" s="103"/>
      <c r="G91" s="103"/>
      <c r="H91" s="127"/>
      <c r="I91" s="127"/>
      <c r="J91" s="127"/>
      <c r="K91" s="127"/>
      <c r="L91" s="127"/>
      <c r="M91" s="127"/>
      <c r="N91" s="127"/>
    </row>
    <row r="92" spans="1:16" s="2" customFormat="1" ht="23.1" customHeight="1">
      <c r="A92" s="215" t="s">
        <v>76</v>
      </c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15"/>
    </row>
    <row r="93" spans="1:16" s="11" customFormat="1" ht="18" customHeight="1">
      <c r="H93" s="220" t="s">
        <v>187</v>
      </c>
      <c r="I93" s="220"/>
      <c r="J93" s="220"/>
      <c r="K93" s="220"/>
      <c r="L93" s="220"/>
      <c r="M93" s="220"/>
      <c r="N93" s="220"/>
    </row>
    <row r="94" spans="1:16" s="13" customFormat="1" ht="18" customHeight="1">
      <c r="H94" s="218" t="s">
        <v>135</v>
      </c>
      <c r="I94" s="218"/>
      <c r="J94" s="218"/>
      <c r="K94" s="128"/>
      <c r="L94" s="218" t="s">
        <v>136</v>
      </c>
      <c r="M94" s="218"/>
      <c r="N94" s="218"/>
    </row>
    <row r="95" spans="1:16" s="13" customFormat="1" ht="18" customHeight="1">
      <c r="H95" s="128" t="s">
        <v>213</v>
      </c>
      <c r="I95" s="128"/>
      <c r="J95" s="128" t="s">
        <v>215</v>
      </c>
      <c r="K95" s="128"/>
      <c r="L95" s="128" t="s">
        <v>213</v>
      </c>
      <c r="M95" s="128"/>
      <c r="N95" s="128" t="s">
        <v>215</v>
      </c>
    </row>
    <row r="96" spans="1:16" s="13" customFormat="1" ht="18" customHeight="1">
      <c r="F96" s="221" t="s">
        <v>4</v>
      </c>
      <c r="G96" s="221"/>
      <c r="H96" s="198" t="s">
        <v>214</v>
      </c>
      <c r="I96" s="34"/>
      <c r="J96" s="198" t="s">
        <v>216</v>
      </c>
      <c r="K96" s="159"/>
      <c r="L96" s="198" t="s">
        <v>214</v>
      </c>
      <c r="M96" s="34"/>
      <c r="N96" s="198" t="s">
        <v>216</v>
      </c>
    </row>
    <row r="97" spans="1:17" s="16" customFormat="1" ht="18" customHeight="1">
      <c r="A97" s="16" t="s">
        <v>70</v>
      </c>
      <c r="H97" s="129"/>
      <c r="I97" s="129"/>
      <c r="J97" s="129"/>
      <c r="K97" s="129"/>
      <c r="L97" s="129"/>
      <c r="M97" s="129"/>
      <c r="N97" s="129"/>
      <c r="O97" s="8"/>
      <c r="P97" s="8"/>
    </row>
    <row r="98" spans="1:17" s="16" customFormat="1" ht="18" customHeight="1">
      <c r="B98" s="16" t="s">
        <v>71</v>
      </c>
      <c r="F98" s="24"/>
      <c r="H98" s="129"/>
      <c r="I98" s="129"/>
      <c r="J98" s="129"/>
      <c r="K98" s="129"/>
      <c r="L98" s="129"/>
      <c r="M98" s="129"/>
      <c r="N98" s="129"/>
      <c r="O98" s="8"/>
      <c r="P98" s="8"/>
    </row>
    <row r="99" spans="1:17" s="16" customFormat="1" ht="18" customHeight="1">
      <c r="C99" s="16" t="s">
        <v>72</v>
      </c>
      <c r="F99" s="24"/>
      <c r="H99" s="129"/>
      <c r="I99" s="129"/>
      <c r="J99" s="129"/>
      <c r="K99" s="129"/>
      <c r="L99" s="129"/>
      <c r="M99" s="129"/>
      <c r="N99" s="129"/>
      <c r="O99" s="8"/>
      <c r="P99" s="8"/>
    </row>
    <row r="100" spans="1:17" s="16" customFormat="1" ht="18" customHeight="1" thickBot="1">
      <c r="C100" s="16" t="s">
        <v>141</v>
      </c>
      <c r="H100" s="124">
        <v>441454</v>
      </c>
      <c r="I100" s="45"/>
      <c r="J100" s="124">
        <v>441454</v>
      </c>
      <c r="K100" s="44"/>
      <c r="L100" s="124">
        <v>441454</v>
      </c>
      <c r="M100" s="45"/>
      <c r="N100" s="124">
        <v>441454</v>
      </c>
      <c r="O100" s="8"/>
      <c r="P100" s="8"/>
    </row>
    <row r="101" spans="1:17" s="16" customFormat="1" ht="18" customHeight="1" thickTop="1">
      <c r="C101" s="16" t="s">
        <v>72</v>
      </c>
      <c r="F101" s="24"/>
      <c r="H101" s="44"/>
      <c r="I101" s="45"/>
      <c r="J101" s="44"/>
      <c r="K101" s="44"/>
      <c r="L101" s="45"/>
      <c r="M101" s="45"/>
      <c r="N101" s="45"/>
      <c r="O101" s="8"/>
      <c r="P101" s="8"/>
      <c r="Q101" s="7"/>
    </row>
    <row r="102" spans="1:17" s="16" customFormat="1" ht="18" customHeight="1">
      <c r="C102" s="16" t="s">
        <v>73</v>
      </c>
      <c r="F102" s="24"/>
      <c r="H102" s="44">
        <v>441454</v>
      </c>
      <c r="I102" s="45"/>
      <c r="J102" s="44">
        <v>441454</v>
      </c>
      <c r="K102" s="44"/>
      <c r="L102" s="45">
        <v>441454</v>
      </c>
      <c r="M102" s="45"/>
      <c r="N102" s="45">
        <v>441454</v>
      </c>
    </row>
    <row r="103" spans="1:17" s="16" customFormat="1" ht="18" customHeight="1">
      <c r="B103" s="19"/>
      <c r="C103" s="19" t="s">
        <v>120</v>
      </c>
      <c r="D103" s="19"/>
      <c r="F103" s="24"/>
      <c r="H103" s="44">
        <v>986742</v>
      </c>
      <c r="I103" s="45"/>
      <c r="J103" s="44">
        <v>986742</v>
      </c>
      <c r="K103" s="44"/>
      <c r="L103" s="44">
        <v>986742</v>
      </c>
      <c r="M103" s="45"/>
      <c r="N103" s="44">
        <v>986742</v>
      </c>
      <c r="O103" s="7"/>
    </row>
    <row r="104" spans="1:17" s="16" customFormat="1" ht="18" customHeight="1">
      <c r="B104" s="16" t="s">
        <v>29</v>
      </c>
      <c r="F104" s="24"/>
      <c r="H104" s="44"/>
      <c r="I104" s="45"/>
      <c r="J104" s="45"/>
      <c r="K104" s="45"/>
      <c r="L104" s="45"/>
      <c r="M104" s="45"/>
      <c r="N104" s="45"/>
    </row>
    <row r="105" spans="1:17" s="16" customFormat="1" ht="18" customHeight="1">
      <c r="B105" s="16" t="s">
        <v>9</v>
      </c>
      <c r="F105" s="108"/>
      <c r="H105" s="45">
        <v>44150</v>
      </c>
      <c r="I105" s="44"/>
      <c r="J105" s="45">
        <v>44150</v>
      </c>
      <c r="K105" s="45"/>
      <c r="L105" s="45">
        <v>44150</v>
      </c>
      <c r="M105" s="45"/>
      <c r="N105" s="45">
        <v>44150</v>
      </c>
    </row>
    <row r="106" spans="1:17" s="16" customFormat="1" ht="18" customHeight="1">
      <c r="C106" s="16" t="s">
        <v>142</v>
      </c>
      <c r="F106" s="24"/>
      <c r="H106" s="45">
        <v>535191</v>
      </c>
      <c r="I106" s="45"/>
      <c r="J106" s="130">
        <v>502744</v>
      </c>
      <c r="K106" s="44"/>
      <c r="L106" s="44">
        <v>437360</v>
      </c>
      <c r="M106" s="45"/>
      <c r="N106" s="44">
        <v>420375</v>
      </c>
    </row>
    <row r="107" spans="1:17" s="16" customFormat="1" ht="18" customHeight="1">
      <c r="C107" s="16" t="s">
        <v>74</v>
      </c>
      <c r="F107" s="112"/>
      <c r="H107" s="44"/>
      <c r="I107" s="45"/>
      <c r="J107" s="44"/>
      <c r="K107" s="44"/>
      <c r="L107" s="44"/>
      <c r="M107" s="45"/>
      <c r="N107" s="44"/>
    </row>
    <row r="108" spans="1:17" s="16" customFormat="1" ht="18" customHeight="1">
      <c r="B108" s="16" t="s">
        <v>105</v>
      </c>
      <c r="F108" s="18"/>
      <c r="H108" s="44"/>
      <c r="I108" s="44"/>
      <c r="J108" s="44"/>
      <c r="K108" s="44"/>
      <c r="L108" s="44"/>
      <c r="M108" s="44"/>
      <c r="N108" s="44"/>
    </row>
    <row r="109" spans="1:17" s="16" customFormat="1" ht="18" customHeight="1">
      <c r="C109" s="16" t="s">
        <v>169</v>
      </c>
      <c r="F109" s="18"/>
      <c r="H109" s="113">
        <v>3255</v>
      </c>
      <c r="I109" s="45"/>
      <c r="J109" s="113">
        <v>2116</v>
      </c>
      <c r="K109" s="44"/>
      <c r="L109" s="113">
        <v>2612</v>
      </c>
      <c r="M109" s="45"/>
      <c r="N109" s="113">
        <v>1477</v>
      </c>
    </row>
    <row r="110" spans="1:17" s="16" customFormat="1" ht="18" customHeight="1">
      <c r="B110" s="16" t="s">
        <v>95</v>
      </c>
      <c r="H110" s="44">
        <v>2010792</v>
      </c>
      <c r="I110" s="45"/>
      <c r="J110" s="44">
        <v>1977206</v>
      </c>
      <c r="K110" s="44"/>
      <c r="L110" s="44">
        <v>1912318</v>
      </c>
      <c r="M110" s="44"/>
      <c r="N110" s="44">
        <v>1894198</v>
      </c>
    </row>
    <row r="111" spans="1:17" s="16" customFormat="1" ht="18" customHeight="1">
      <c r="B111" s="16" t="s">
        <v>57</v>
      </c>
      <c r="F111" s="114"/>
      <c r="H111" s="113">
        <v>8227</v>
      </c>
      <c r="I111" s="45"/>
      <c r="J111" s="113">
        <v>6495</v>
      </c>
      <c r="K111" s="44"/>
      <c r="L111" s="115">
        <v>0</v>
      </c>
      <c r="M111" s="45"/>
      <c r="N111" s="115">
        <v>0</v>
      </c>
    </row>
    <row r="112" spans="1:17" s="16" customFormat="1" ht="18" customHeight="1">
      <c r="A112" s="16" t="s">
        <v>16</v>
      </c>
      <c r="H112" s="116">
        <v>2019019</v>
      </c>
      <c r="I112" s="45"/>
      <c r="J112" s="116">
        <v>1983701</v>
      </c>
      <c r="K112" s="44"/>
      <c r="L112" s="116">
        <v>1912318</v>
      </c>
      <c r="M112" s="45"/>
      <c r="N112" s="116">
        <v>1894198</v>
      </c>
    </row>
    <row r="113" spans="1:16" s="117" customFormat="1" ht="18" customHeight="1" thickBot="1">
      <c r="A113" s="16" t="s">
        <v>37</v>
      </c>
      <c r="B113" s="16"/>
      <c r="C113" s="16"/>
      <c r="D113" s="16"/>
      <c r="E113" s="16"/>
      <c r="F113" s="16"/>
      <c r="G113" s="16"/>
      <c r="H113" s="123">
        <v>2914424</v>
      </c>
      <c r="I113" s="45"/>
      <c r="J113" s="123">
        <v>3328181</v>
      </c>
      <c r="K113" s="44"/>
      <c r="L113" s="124">
        <v>2673200</v>
      </c>
      <c r="M113" s="45"/>
      <c r="N113" s="123">
        <v>3039522</v>
      </c>
      <c r="O113" s="118"/>
      <c r="P113" s="118"/>
    </row>
    <row r="114" spans="1:16" s="119" customFormat="1" ht="18" customHeight="1" thickTop="1">
      <c r="H114" s="120"/>
      <c r="I114" s="121"/>
      <c r="J114" s="120"/>
      <c r="K114" s="120"/>
      <c r="L114" s="120"/>
      <c r="M114" s="121"/>
      <c r="N114" s="120"/>
      <c r="O114" s="122"/>
      <c r="P114" s="122"/>
    </row>
    <row r="115" spans="1:16" s="119" customFormat="1" ht="18" customHeight="1">
      <c r="H115" s="120"/>
      <c r="I115" s="121"/>
      <c r="J115" s="120"/>
      <c r="K115" s="120"/>
      <c r="L115" s="120"/>
      <c r="M115" s="121"/>
      <c r="N115" s="120"/>
      <c r="O115" s="122"/>
      <c r="P115" s="122"/>
    </row>
    <row r="116" spans="1:16" s="119" customFormat="1" ht="18" customHeight="1">
      <c r="H116" s="120"/>
      <c r="I116" s="121"/>
      <c r="J116" s="120"/>
      <c r="K116" s="120"/>
      <c r="L116" s="120"/>
      <c r="M116" s="121"/>
      <c r="N116" s="120"/>
      <c r="O116" s="122"/>
      <c r="P116" s="122"/>
    </row>
    <row r="117" spans="1:16" s="119" customFormat="1" ht="18" customHeight="1">
      <c r="H117" s="120"/>
      <c r="I117" s="121"/>
      <c r="J117" s="120"/>
      <c r="K117" s="120"/>
      <c r="L117" s="120"/>
      <c r="M117" s="121"/>
      <c r="N117" s="120"/>
      <c r="O117" s="122"/>
      <c r="P117" s="122"/>
    </row>
    <row r="118" spans="1:16" s="119" customFormat="1" ht="18" customHeight="1">
      <c r="H118" s="120"/>
      <c r="I118" s="121"/>
      <c r="J118" s="120"/>
      <c r="K118" s="120"/>
      <c r="L118" s="120"/>
      <c r="M118" s="121"/>
      <c r="N118" s="120"/>
      <c r="O118" s="122"/>
      <c r="P118" s="122"/>
    </row>
    <row r="119" spans="1:16" s="119" customFormat="1" ht="18" customHeight="1">
      <c r="H119" s="120"/>
      <c r="I119" s="121"/>
      <c r="J119" s="120"/>
      <c r="K119" s="120"/>
      <c r="L119" s="120"/>
      <c r="M119" s="121"/>
      <c r="N119" s="120"/>
      <c r="O119" s="122"/>
      <c r="P119" s="122"/>
    </row>
    <row r="120" spans="1:16" s="119" customFormat="1" ht="18" customHeight="1">
      <c r="H120" s="120"/>
      <c r="I120" s="121"/>
      <c r="J120" s="120"/>
      <c r="K120" s="120"/>
      <c r="L120" s="120"/>
      <c r="M120" s="121"/>
      <c r="N120" s="120"/>
      <c r="O120" s="122"/>
      <c r="P120" s="122"/>
    </row>
    <row r="121" spans="1:16" s="119" customFormat="1" ht="18" customHeight="1">
      <c r="H121" s="120"/>
      <c r="I121" s="121"/>
      <c r="J121" s="120"/>
      <c r="K121" s="120"/>
      <c r="L121" s="120"/>
      <c r="M121" s="121"/>
      <c r="N121" s="120"/>
      <c r="O121" s="122"/>
      <c r="P121" s="122"/>
    </row>
    <row r="122" spans="1:16" s="119" customFormat="1" ht="18" customHeight="1">
      <c r="H122" s="120"/>
      <c r="I122" s="121"/>
      <c r="J122" s="120"/>
      <c r="K122" s="120"/>
      <c r="L122" s="120"/>
      <c r="M122" s="121"/>
      <c r="N122" s="120"/>
      <c r="O122" s="122"/>
      <c r="P122" s="122"/>
    </row>
    <row r="123" spans="1:16" s="119" customFormat="1" ht="18" customHeight="1">
      <c r="H123" s="120"/>
      <c r="I123" s="121"/>
      <c r="J123" s="120"/>
      <c r="K123" s="120"/>
      <c r="L123" s="120"/>
      <c r="M123" s="121"/>
      <c r="N123" s="120"/>
      <c r="O123" s="122"/>
      <c r="P123" s="122"/>
    </row>
    <row r="124" spans="1:16" s="119" customFormat="1" ht="18" customHeight="1">
      <c r="H124" s="120"/>
      <c r="I124" s="121"/>
      <c r="J124" s="120"/>
      <c r="K124" s="120"/>
      <c r="L124" s="120"/>
      <c r="M124" s="121"/>
      <c r="N124" s="120"/>
      <c r="O124" s="122"/>
      <c r="P124" s="122"/>
    </row>
    <row r="125" spans="1:16" s="23" customFormat="1" ht="23.1" customHeight="1">
      <c r="A125" s="82" t="s">
        <v>190</v>
      </c>
      <c r="H125" s="135"/>
      <c r="I125" s="139"/>
      <c r="J125" s="135"/>
      <c r="K125" s="135"/>
      <c r="L125" s="135"/>
      <c r="M125" s="139"/>
      <c r="N125" s="135"/>
      <c r="O125" s="73"/>
      <c r="P125" s="73"/>
    </row>
  </sheetData>
  <mergeCells count="27">
    <mergeCell ref="F96:G96"/>
    <mergeCell ref="F55:G55"/>
    <mergeCell ref="F12:G12"/>
    <mergeCell ref="H10:J10"/>
    <mergeCell ref="L10:N10"/>
    <mergeCell ref="A92:N92"/>
    <mergeCell ref="H93:N93"/>
    <mergeCell ref="H94:J94"/>
    <mergeCell ref="L94:N94"/>
    <mergeCell ref="A46:N46"/>
    <mergeCell ref="A47:N47"/>
    <mergeCell ref="A48:N48"/>
    <mergeCell ref="A51:N51"/>
    <mergeCell ref="H52:N52"/>
    <mergeCell ref="H53:J53"/>
    <mergeCell ref="A49:N49"/>
    <mergeCell ref="A3:N3"/>
    <mergeCell ref="A5:N5"/>
    <mergeCell ref="A8:N8"/>
    <mergeCell ref="H9:N9"/>
    <mergeCell ref="A4:N4"/>
    <mergeCell ref="A6:N6"/>
    <mergeCell ref="A90:N90"/>
    <mergeCell ref="A87:N87"/>
    <mergeCell ref="A88:N88"/>
    <mergeCell ref="A89:N89"/>
    <mergeCell ref="L53:N53"/>
  </mergeCells>
  <phoneticPr fontId="0" type="noConversion"/>
  <pageMargins left="0.60236220500000004" right="6.4960630000000005E-2" top="0.511811023622047" bottom="1.1811023622047201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view="pageBreakPreview" zoomScaleSheetLayoutView="100" workbookViewId="0">
      <selection activeCell="A6" sqref="A6:M6"/>
    </sheetView>
  </sheetViews>
  <sheetFormatPr defaultColWidth="10.85546875" defaultRowHeight="23.1" customHeight="1"/>
  <cols>
    <col min="1" max="3" width="1.140625" style="2" customWidth="1"/>
    <col min="4" max="4" width="34.140625" style="2" customWidth="1"/>
    <col min="5" max="5" width="4.85546875" style="2" customWidth="1"/>
    <col min="6" max="6" width="2.42578125" style="2" customWidth="1"/>
    <col min="7" max="7" width="15" style="199" customWidth="1"/>
    <col min="8" max="8" width="0.85546875" style="2" customWidth="1"/>
    <col min="9" max="9" width="15.42578125" style="199" customWidth="1"/>
    <col min="10" max="10" width="0.85546875" style="2" customWidth="1"/>
    <col min="11" max="11" width="14.140625" style="199" customWidth="1"/>
    <col min="12" max="12" width="0.85546875" style="200" customWidth="1"/>
    <col min="13" max="13" width="15.42578125" style="199" customWidth="1"/>
    <col min="14" max="14" width="0.85546875" style="2" customWidth="1"/>
    <col min="15" max="16384" width="10.85546875" style="2"/>
  </cols>
  <sheetData>
    <row r="1" spans="1:16" ht="23.1" customHeight="1">
      <c r="M1" s="189" t="s">
        <v>183</v>
      </c>
    </row>
    <row r="2" spans="1:16" ht="23.1" customHeight="1">
      <c r="M2" s="189" t="s">
        <v>184</v>
      </c>
    </row>
    <row r="3" spans="1:16" ht="23.1" customHeight="1">
      <c r="A3" s="216" t="s">
        <v>191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6" ht="23.1" customHeight="1">
      <c r="A4" s="215" t="s">
        <v>11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6" ht="23.1" customHeight="1">
      <c r="A5" s="215" t="s">
        <v>58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6" ht="23.1" customHeight="1">
      <c r="A6" s="224" t="s">
        <v>192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1"/>
    </row>
    <row r="7" spans="1:16" ht="18.95" customHeight="1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"/>
    </row>
    <row r="8" spans="1:16" s="11" customFormat="1" ht="18.95" customHeight="1">
      <c r="C8" s="12"/>
      <c r="D8" s="12"/>
      <c r="G8" s="225" t="s">
        <v>187</v>
      </c>
      <c r="H8" s="225"/>
      <c r="I8" s="225"/>
      <c r="J8" s="225"/>
      <c r="K8" s="225"/>
      <c r="L8" s="225"/>
      <c r="M8" s="225"/>
    </row>
    <row r="9" spans="1:16" s="13" customFormat="1" ht="18.95" customHeight="1">
      <c r="C9" s="14"/>
      <c r="D9" s="14"/>
      <c r="G9" s="223" t="s">
        <v>135</v>
      </c>
      <c r="H9" s="223"/>
      <c r="I9" s="223"/>
      <c r="J9" s="21"/>
      <c r="K9" s="223" t="s">
        <v>136</v>
      </c>
      <c r="L9" s="223"/>
      <c r="M9" s="223"/>
      <c r="N9" s="15"/>
      <c r="O9" s="8"/>
      <c r="P9" s="8"/>
    </row>
    <row r="10" spans="1:16" s="5" customFormat="1" ht="18.95" customHeight="1">
      <c r="C10" s="6"/>
      <c r="D10" s="6"/>
      <c r="E10" s="221" t="s">
        <v>4</v>
      </c>
      <c r="F10" s="221"/>
      <c r="G10" s="102">
        <v>2017</v>
      </c>
      <c r="H10" s="9"/>
      <c r="I10" s="102">
        <v>2016</v>
      </c>
      <c r="J10" s="9"/>
      <c r="K10" s="102">
        <v>2017</v>
      </c>
      <c r="L10" s="9"/>
      <c r="M10" s="102">
        <v>2016</v>
      </c>
    </row>
    <row r="11" spans="1:16" s="16" customFormat="1" ht="18.95" customHeight="1">
      <c r="A11" s="16" t="s">
        <v>30</v>
      </c>
      <c r="D11" s="18"/>
      <c r="E11" s="16">
        <v>5</v>
      </c>
      <c r="G11" s="8"/>
      <c r="I11" s="8"/>
      <c r="K11" s="8"/>
      <c r="L11" s="17"/>
      <c r="M11" s="8"/>
    </row>
    <row r="12" spans="1:16" s="16" customFormat="1" ht="18.95" customHeight="1">
      <c r="B12" s="16" t="s">
        <v>128</v>
      </c>
      <c r="D12" s="18"/>
      <c r="G12" s="41">
        <v>630483</v>
      </c>
      <c r="H12" s="41"/>
      <c r="I12" s="41">
        <v>623062</v>
      </c>
      <c r="J12" s="41"/>
      <c r="K12" s="41">
        <v>528924</v>
      </c>
      <c r="L12" s="41"/>
      <c r="M12" s="41">
        <v>525729</v>
      </c>
    </row>
    <row r="13" spans="1:16" s="16" customFormat="1" ht="18.95" customHeight="1">
      <c r="B13" s="16" t="s">
        <v>31</v>
      </c>
      <c r="G13" s="29">
        <v>10581</v>
      </c>
      <c r="I13" s="46">
        <v>7663</v>
      </c>
      <c r="J13" s="29"/>
      <c r="K13" s="46">
        <v>9890</v>
      </c>
      <c r="L13" s="29"/>
      <c r="M13" s="46">
        <v>7670</v>
      </c>
    </row>
    <row r="14" spans="1:16" s="16" customFormat="1" ht="18.95" customHeight="1">
      <c r="D14" s="16" t="s">
        <v>32</v>
      </c>
      <c r="G14" s="47">
        <v>641064</v>
      </c>
      <c r="I14" s="30">
        <v>630725</v>
      </c>
      <c r="J14" s="29"/>
      <c r="K14" s="30">
        <v>538814</v>
      </c>
      <c r="L14" s="29"/>
      <c r="M14" s="30">
        <v>533399</v>
      </c>
    </row>
    <row r="15" spans="1:16" s="16" customFormat="1" ht="18.95" customHeight="1">
      <c r="A15" s="16" t="s">
        <v>33</v>
      </c>
      <c r="D15" s="18"/>
      <c r="E15" s="16">
        <v>5</v>
      </c>
      <c r="G15" s="8"/>
      <c r="I15" s="29"/>
      <c r="J15" s="29"/>
      <c r="K15" s="29"/>
      <c r="L15" s="29"/>
      <c r="M15" s="29"/>
    </row>
    <row r="16" spans="1:16" s="16" customFormat="1" ht="18.95" customHeight="1">
      <c r="B16" s="16" t="s">
        <v>34</v>
      </c>
      <c r="D16" s="18"/>
      <c r="G16" s="29">
        <v>494268</v>
      </c>
      <c r="I16" s="29">
        <v>488848</v>
      </c>
      <c r="J16" s="29"/>
      <c r="K16" s="29">
        <v>429662</v>
      </c>
      <c r="L16" s="29"/>
      <c r="M16" s="29">
        <v>418808</v>
      </c>
    </row>
    <row r="17" spans="1:15" s="16" customFormat="1" ht="18.95" customHeight="1">
      <c r="B17" s="16" t="s">
        <v>52</v>
      </c>
      <c r="D17" s="18"/>
      <c r="G17" s="29">
        <v>22062</v>
      </c>
      <c r="I17" s="29">
        <v>21596</v>
      </c>
      <c r="J17" s="29"/>
      <c r="K17" s="29">
        <v>18515</v>
      </c>
      <c r="L17" s="29"/>
      <c r="M17" s="29">
        <v>16982</v>
      </c>
    </row>
    <row r="18" spans="1:15" s="16" customFormat="1" ht="18.95" customHeight="1">
      <c r="B18" s="16" t="s">
        <v>50</v>
      </c>
      <c r="D18" s="18"/>
      <c r="G18" s="29">
        <v>67648</v>
      </c>
      <c r="I18" s="29">
        <v>73642</v>
      </c>
      <c r="J18" s="29"/>
      <c r="K18" s="29">
        <v>56155</v>
      </c>
      <c r="L18" s="29"/>
      <c r="M18" s="29">
        <v>62078</v>
      </c>
    </row>
    <row r="19" spans="1:15" s="16" customFormat="1" ht="18.95" customHeight="1">
      <c r="B19" s="16" t="s">
        <v>51</v>
      </c>
      <c r="D19" s="18"/>
      <c r="G19" s="29">
        <v>19307</v>
      </c>
      <c r="H19" s="11"/>
      <c r="I19" s="29">
        <v>21597</v>
      </c>
      <c r="J19" s="31"/>
      <c r="K19" s="37">
        <v>12749</v>
      </c>
      <c r="L19" s="31"/>
      <c r="M19" s="37">
        <v>13326</v>
      </c>
      <c r="N19" s="11"/>
      <c r="O19" s="11"/>
    </row>
    <row r="20" spans="1:15" s="16" customFormat="1" ht="18.95" customHeight="1">
      <c r="B20" s="16" t="s">
        <v>54</v>
      </c>
      <c r="D20" s="18"/>
      <c r="G20" s="31">
        <v>564</v>
      </c>
      <c r="H20" s="31"/>
      <c r="I20" s="31">
        <v>1063</v>
      </c>
      <c r="J20" s="31"/>
      <c r="K20" s="84">
        <v>310</v>
      </c>
      <c r="L20" s="31"/>
      <c r="M20" s="84">
        <v>405</v>
      </c>
    </row>
    <row r="21" spans="1:15" s="16" customFormat="1" ht="18.95" customHeight="1">
      <c r="D21" s="16" t="s">
        <v>35</v>
      </c>
      <c r="G21" s="47">
        <v>603849</v>
      </c>
      <c r="I21" s="47">
        <v>606746</v>
      </c>
      <c r="J21" s="29"/>
      <c r="K21" s="47">
        <v>517391</v>
      </c>
      <c r="L21" s="29"/>
      <c r="M21" s="47">
        <v>511599</v>
      </c>
    </row>
    <row r="22" spans="1:15" s="16" customFormat="1" ht="18.95" customHeight="1">
      <c r="A22" s="16" t="s">
        <v>171</v>
      </c>
      <c r="D22" s="18"/>
      <c r="E22" s="191">
        <v>10.3</v>
      </c>
      <c r="G22" s="186">
        <v>1187</v>
      </c>
      <c r="H22" s="29"/>
      <c r="I22" s="93">
        <v>-317</v>
      </c>
      <c r="J22" s="32"/>
      <c r="K22" s="66">
        <v>0</v>
      </c>
      <c r="L22" s="32"/>
      <c r="M22" s="168">
        <v>0</v>
      </c>
    </row>
    <row r="23" spans="1:15" s="16" customFormat="1" ht="18.95" customHeight="1">
      <c r="A23" s="16" t="s">
        <v>143</v>
      </c>
      <c r="D23" s="18"/>
      <c r="G23" s="29">
        <v>38402</v>
      </c>
      <c r="H23" s="29"/>
      <c r="I23" s="29">
        <v>23662</v>
      </c>
      <c r="J23" s="29"/>
      <c r="K23" s="84">
        <v>21423</v>
      </c>
      <c r="L23" s="31"/>
      <c r="M23" s="84">
        <v>21800</v>
      </c>
    </row>
    <row r="24" spans="1:15" s="16" customFormat="1" ht="18.95" customHeight="1">
      <c r="A24" s="16" t="s">
        <v>115</v>
      </c>
      <c r="D24" s="18"/>
      <c r="E24" s="24"/>
      <c r="G24" s="30">
        <v>5348</v>
      </c>
      <c r="H24" s="29"/>
      <c r="I24" s="30">
        <v>6142</v>
      </c>
      <c r="J24" s="29"/>
      <c r="K24" s="83">
        <v>4438</v>
      </c>
      <c r="L24" s="29"/>
      <c r="M24" s="83">
        <v>5155</v>
      </c>
    </row>
    <row r="25" spans="1:15" s="16" customFormat="1" ht="18.95" customHeight="1">
      <c r="A25" s="11" t="s">
        <v>196</v>
      </c>
      <c r="D25" s="18"/>
      <c r="E25" s="18"/>
      <c r="G25" s="47">
        <v>33054</v>
      </c>
      <c r="H25" s="11"/>
      <c r="I25" s="47">
        <v>17520</v>
      </c>
      <c r="J25" s="11"/>
      <c r="K25" s="47">
        <v>16985</v>
      </c>
      <c r="L25" s="20"/>
      <c r="M25" s="47">
        <v>16645</v>
      </c>
    </row>
    <row r="26" spans="1:15" s="11" customFormat="1" ht="18.95" customHeight="1">
      <c r="A26" s="11" t="s">
        <v>59</v>
      </c>
      <c r="G26" s="58"/>
      <c r="H26" s="91"/>
      <c r="I26" s="31"/>
      <c r="K26" s="59"/>
      <c r="L26" s="20"/>
      <c r="M26" s="31"/>
    </row>
    <row r="27" spans="1:15" s="11" customFormat="1" ht="18.95" customHeight="1">
      <c r="A27" s="11" t="s">
        <v>122</v>
      </c>
      <c r="G27" s="58"/>
      <c r="H27" s="91"/>
      <c r="I27" s="31"/>
      <c r="K27" s="59"/>
      <c r="L27" s="20"/>
    </row>
    <row r="28" spans="1:15" s="11" customFormat="1" ht="18.95" customHeight="1">
      <c r="B28" s="11" t="s">
        <v>217</v>
      </c>
      <c r="G28" s="58"/>
      <c r="H28" s="91"/>
      <c r="I28" s="31"/>
      <c r="K28" s="59"/>
      <c r="L28" s="20"/>
    </row>
    <row r="29" spans="1:15" s="11" customFormat="1" ht="18.95" customHeight="1">
      <c r="C29" s="11" t="s">
        <v>218</v>
      </c>
      <c r="G29" s="187">
        <v>1139</v>
      </c>
      <c r="H29" s="91"/>
      <c r="I29" s="167">
        <v>517</v>
      </c>
      <c r="J29" s="16"/>
      <c r="K29" s="187">
        <v>1135</v>
      </c>
      <c r="L29" s="17"/>
      <c r="M29" s="168">
        <v>487</v>
      </c>
    </row>
    <row r="30" spans="1:15" s="11" customFormat="1" ht="18.95" customHeight="1">
      <c r="G30" s="188">
        <v>1139</v>
      </c>
      <c r="H30" s="91"/>
      <c r="I30" s="167">
        <v>517</v>
      </c>
      <c r="J30" s="16"/>
      <c r="K30" s="188">
        <v>1135</v>
      </c>
      <c r="L30" s="17"/>
      <c r="M30" s="169">
        <v>487</v>
      </c>
    </row>
    <row r="31" spans="1:15" s="11" customFormat="1" ht="18.95" customHeight="1">
      <c r="A31" s="11" t="s">
        <v>195</v>
      </c>
      <c r="G31" s="30">
        <v>1139</v>
      </c>
      <c r="H31" s="91"/>
      <c r="I31" s="167">
        <v>517</v>
      </c>
      <c r="J31" s="16"/>
      <c r="K31" s="187">
        <v>1135</v>
      </c>
      <c r="L31" s="17"/>
      <c r="M31" s="169">
        <v>487</v>
      </c>
    </row>
    <row r="32" spans="1:15" s="16" customFormat="1" ht="18.95" customHeight="1" thickBot="1">
      <c r="A32" s="16" t="s">
        <v>194</v>
      </c>
      <c r="G32" s="75">
        <v>34193</v>
      </c>
      <c r="H32" s="40"/>
      <c r="I32" s="85">
        <v>18037</v>
      </c>
      <c r="K32" s="85">
        <v>18120</v>
      </c>
      <c r="L32" s="17"/>
      <c r="M32" s="85">
        <v>17132</v>
      </c>
    </row>
    <row r="33" spans="1:14" s="16" customFormat="1" ht="18.95" customHeight="1" thickTop="1">
      <c r="G33" s="91"/>
      <c r="H33" s="40"/>
      <c r="I33" s="31"/>
      <c r="K33" s="31"/>
      <c r="L33" s="17"/>
      <c r="M33" s="31"/>
    </row>
    <row r="34" spans="1:14" ht="18.95" customHeight="1">
      <c r="G34" s="203"/>
      <c r="H34" s="204"/>
      <c r="I34" s="2"/>
      <c r="K34" s="202"/>
      <c r="M34" s="2"/>
    </row>
    <row r="35" spans="1:14" ht="18.95" customHeight="1">
      <c r="G35" s="203"/>
      <c r="H35" s="204"/>
      <c r="I35" s="2"/>
      <c r="K35" s="202"/>
      <c r="M35" s="2"/>
    </row>
    <row r="36" spans="1:14" ht="18.95" customHeight="1">
      <c r="G36" s="203"/>
      <c r="H36" s="204"/>
      <c r="I36" s="2"/>
      <c r="K36" s="202"/>
      <c r="M36" s="2"/>
    </row>
    <row r="37" spans="1:14" ht="18.95" customHeight="1">
      <c r="G37" s="203"/>
      <c r="H37" s="204"/>
      <c r="I37" s="2"/>
      <c r="K37" s="202"/>
      <c r="M37" s="2"/>
    </row>
    <row r="38" spans="1:14" ht="18.95" customHeight="1">
      <c r="G38" s="203"/>
      <c r="H38" s="204"/>
      <c r="I38" s="2"/>
      <c r="K38" s="202"/>
      <c r="M38" s="2"/>
    </row>
    <row r="39" spans="1:14" ht="18.95" customHeight="1">
      <c r="G39" s="203"/>
      <c r="H39" s="204"/>
      <c r="I39" s="2"/>
      <c r="K39" s="202"/>
      <c r="M39" s="2"/>
    </row>
    <row r="40" spans="1:14" ht="23.1" customHeight="1">
      <c r="A40" s="82" t="s">
        <v>190</v>
      </c>
      <c r="D40" s="192"/>
      <c r="G40" s="205"/>
      <c r="K40" s="2"/>
      <c r="L40" s="2"/>
    </row>
    <row r="41" spans="1:14" ht="23.1" customHeight="1">
      <c r="A41" s="82"/>
      <c r="D41" s="192"/>
      <c r="G41" s="205"/>
      <c r="K41" s="2"/>
      <c r="L41" s="2"/>
      <c r="M41" s="189" t="s">
        <v>183</v>
      </c>
    </row>
    <row r="42" spans="1:14" ht="23.1" customHeight="1">
      <c r="A42" s="82"/>
      <c r="D42" s="192"/>
      <c r="G42" s="205"/>
      <c r="K42" s="2"/>
      <c r="L42" s="2"/>
      <c r="M42" s="189" t="s">
        <v>184</v>
      </c>
    </row>
    <row r="43" spans="1:14" ht="23.1" customHeight="1">
      <c r="A43" s="216" t="s">
        <v>193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</row>
    <row r="44" spans="1:14" ht="23.1" customHeight="1">
      <c r="A44" s="215" t="s">
        <v>11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</row>
    <row r="45" spans="1:14" ht="23.1" customHeight="1">
      <c r="A45" s="215" t="s">
        <v>119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</row>
    <row r="46" spans="1:14" ht="23.1" customHeight="1">
      <c r="A46" s="224" t="s">
        <v>192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1"/>
    </row>
    <row r="47" spans="1:14" ht="18.95" customHeight="1">
      <c r="A47" s="193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"/>
    </row>
    <row r="48" spans="1:14" s="11" customFormat="1" ht="18.95" customHeight="1">
      <c r="C48" s="12"/>
      <c r="D48" s="12"/>
      <c r="G48" s="225" t="s">
        <v>187</v>
      </c>
      <c r="H48" s="225"/>
      <c r="I48" s="225"/>
      <c r="J48" s="225"/>
      <c r="K48" s="225"/>
      <c r="L48" s="225"/>
      <c r="M48" s="225"/>
    </row>
    <row r="49" spans="1:16" s="13" customFormat="1" ht="18.95" customHeight="1">
      <c r="C49" s="14"/>
      <c r="D49" s="14"/>
      <c r="G49" s="223" t="s">
        <v>135</v>
      </c>
      <c r="H49" s="223"/>
      <c r="I49" s="223"/>
      <c r="J49" s="21"/>
      <c r="K49" s="223" t="s">
        <v>136</v>
      </c>
      <c r="L49" s="223"/>
      <c r="M49" s="223"/>
      <c r="N49" s="15"/>
      <c r="O49" s="8"/>
      <c r="P49" s="8"/>
    </row>
    <row r="50" spans="1:16" s="5" customFormat="1" ht="18.95" customHeight="1">
      <c r="C50" s="6"/>
      <c r="D50" s="6"/>
      <c r="E50" s="221" t="s">
        <v>4</v>
      </c>
      <c r="F50" s="221"/>
      <c r="G50" s="102">
        <v>2017</v>
      </c>
      <c r="H50" s="9"/>
      <c r="I50" s="102">
        <v>2016</v>
      </c>
      <c r="J50" s="9"/>
      <c r="K50" s="102">
        <v>2017</v>
      </c>
      <c r="L50" s="9"/>
      <c r="M50" s="102">
        <v>2016</v>
      </c>
    </row>
    <row r="51" spans="1:16" s="11" customFormat="1" ht="18.95" customHeight="1">
      <c r="A51" s="19" t="s">
        <v>144</v>
      </c>
      <c r="B51" s="16"/>
      <c r="C51" s="16"/>
      <c r="D51" s="16"/>
      <c r="E51" s="16"/>
      <c r="G51" s="31"/>
      <c r="I51" s="31"/>
      <c r="J51" s="16"/>
      <c r="K51" s="31"/>
      <c r="L51" s="17"/>
      <c r="M51" s="31"/>
    </row>
    <row r="52" spans="1:16" s="11" customFormat="1" ht="18.95" customHeight="1">
      <c r="A52" s="16"/>
      <c r="B52" s="19" t="s">
        <v>145</v>
      </c>
      <c r="C52" s="19"/>
      <c r="D52" s="16"/>
      <c r="E52" s="16"/>
      <c r="G52" s="42">
        <v>32447</v>
      </c>
      <c r="H52" s="41"/>
      <c r="I52" s="42">
        <v>17983</v>
      </c>
      <c r="J52" s="41"/>
      <c r="K52" s="42">
        <v>16985</v>
      </c>
      <c r="L52" s="41"/>
      <c r="M52" s="42">
        <v>16645</v>
      </c>
    </row>
    <row r="53" spans="1:16" s="11" customFormat="1" ht="18.95" customHeight="1">
      <c r="A53" s="16"/>
      <c r="B53" s="16" t="s">
        <v>57</v>
      </c>
      <c r="C53" s="16"/>
      <c r="D53" s="16"/>
      <c r="E53" s="16"/>
      <c r="G53" s="167">
        <v>607</v>
      </c>
      <c r="I53" s="93">
        <v>-463</v>
      </c>
      <c r="K53" s="32">
        <v>0</v>
      </c>
      <c r="M53" s="32">
        <v>0</v>
      </c>
    </row>
    <row r="54" spans="1:16" s="11" customFormat="1" ht="18.95" customHeight="1" thickBot="1">
      <c r="A54" s="16"/>
      <c r="B54" s="16"/>
      <c r="C54" s="16"/>
      <c r="D54" s="16"/>
      <c r="E54" s="16"/>
      <c r="G54" s="170">
        <v>33054</v>
      </c>
      <c r="H54" s="31"/>
      <c r="I54" s="170">
        <v>17520</v>
      </c>
      <c r="J54" s="31"/>
      <c r="K54" s="170">
        <v>16985</v>
      </c>
      <c r="L54" s="31"/>
      <c r="M54" s="170">
        <v>16645</v>
      </c>
    </row>
    <row r="55" spans="1:16" s="16" customFormat="1" ht="18.95" customHeight="1" thickTop="1">
      <c r="A55" s="16" t="s">
        <v>146</v>
      </c>
      <c r="F55" s="11"/>
      <c r="G55" s="171"/>
      <c r="H55" s="11"/>
      <c r="I55" s="171"/>
      <c r="J55" s="11"/>
      <c r="K55" s="42"/>
      <c r="L55" s="11"/>
      <c r="M55" s="42"/>
    </row>
    <row r="56" spans="1:16" s="16" customFormat="1" ht="18.95" customHeight="1">
      <c r="B56" s="16" t="s">
        <v>145</v>
      </c>
      <c r="F56" s="11"/>
      <c r="G56" s="42">
        <v>33586</v>
      </c>
      <c r="H56" s="31"/>
      <c r="I56" s="42">
        <v>18500</v>
      </c>
      <c r="J56" s="31"/>
      <c r="K56" s="42">
        <v>18120</v>
      </c>
      <c r="L56" s="31"/>
      <c r="M56" s="42">
        <v>17132</v>
      </c>
    </row>
    <row r="57" spans="1:16" s="16" customFormat="1" ht="18.95" customHeight="1">
      <c r="A57" s="19"/>
      <c r="B57" s="19" t="s">
        <v>57</v>
      </c>
      <c r="F57" s="76"/>
      <c r="G57" s="167">
        <v>607</v>
      </c>
      <c r="H57" s="11"/>
      <c r="I57" s="93">
        <v>-463</v>
      </c>
      <c r="J57" s="11"/>
      <c r="K57" s="32">
        <v>0</v>
      </c>
      <c r="L57" s="11"/>
      <c r="M57" s="32">
        <v>0</v>
      </c>
    </row>
    <row r="58" spans="1:16" s="16" customFormat="1" ht="18.95" customHeight="1" thickBot="1">
      <c r="A58" s="19"/>
      <c r="B58" s="19"/>
      <c r="F58" s="76"/>
      <c r="G58" s="172">
        <v>34193</v>
      </c>
      <c r="H58" s="29"/>
      <c r="I58" s="172">
        <v>18037</v>
      </c>
      <c r="J58" s="29"/>
      <c r="K58" s="172">
        <v>18120</v>
      </c>
      <c r="L58" s="29"/>
      <c r="M58" s="172">
        <v>17132</v>
      </c>
    </row>
    <row r="59" spans="1:16" s="16" customFormat="1" ht="18.95" customHeight="1" thickTop="1">
      <c r="A59" s="16" t="s">
        <v>175</v>
      </c>
      <c r="F59" s="11"/>
      <c r="G59" s="77"/>
      <c r="H59" s="78"/>
      <c r="I59" s="77"/>
      <c r="J59" s="78"/>
      <c r="K59" s="77"/>
      <c r="L59" s="78"/>
      <c r="M59" s="77"/>
    </row>
    <row r="60" spans="1:16" s="16" customFormat="1" ht="18.95" customHeight="1" thickBot="1">
      <c r="B60" s="16" t="s">
        <v>182</v>
      </c>
      <c r="E60" s="16">
        <v>20</v>
      </c>
      <c r="F60" s="11"/>
      <c r="G60" s="79">
        <v>7.0000000000000007E-2</v>
      </c>
      <c r="H60" s="80"/>
      <c r="I60" s="79">
        <v>0.04</v>
      </c>
      <c r="J60" s="80"/>
      <c r="K60" s="79">
        <v>0.04</v>
      </c>
      <c r="L60" s="80"/>
      <c r="M60" s="79">
        <v>0.04</v>
      </c>
    </row>
    <row r="61" spans="1:16" s="16" customFormat="1" ht="18.95" customHeight="1" thickTop="1">
      <c r="F61" s="11"/>
      <c r="G61" s="60"/>
      <c r="H61" s="80"/>
      <c r="I61" s="60"/>
      <c r="J61" s="80"/>
      <c r="K61" s="60"/>
      <c r="L61" s="80"/>
      <c r="M61" s="92"/>
    </row>
    <row r="62" spans="1:16" s="16" customFormat="1" ht="18.95" customHeight="1">
      <c r="F62" s="11"/>
      <c r="G62" s="60"/>
      <c r="H62" s="80"/>
      <c r="I62" s="60"/>
      <c r="J62" s="80"/>
      <c r="K62" s="60"/>
      <c r="L62" s="80"/>
      <c r="M62" s="92"/>
    </row>
    <row r="63" spans="1:16" ht="18.95" customHeight="1">
      <c r="F63" s="201"/>
      <c r="G63" s="207"/>
      <c r="H63" s="206"/>
      <c r="I63" s="207"/>
      <c r="J63" s="206"/>
      <c r="K63" s="207"/>
      <c r="L63" s="206"/>
      <c r="M63" s="208"/>
    </row>
    <row r="64" spans="1:16" ht="18.95" customHeight="1">
      <c r="F64" s="201"/>
      <c r="G64" s="207"/>
      <c r="H64" s="206"/>
      <c r="I64" s="207"/>
      <c r="J64" s="206"/>
      <c r="K64" s="207"/>
      <c r="L64" s="206"/>
      <c r="M64" s="208"/>
    </row>
    <row r="65" spans="1:13" ht="18.95" customHeight="1">
      <c r="F65" s="201"/>
      <c r="G65" s="207"/>
      <c r="H65" s="206"/>
      <c r="I65" s="207"/>
      <c r="J65" s="206"/>
      <c r="K65" s="207"/>
      <c r="L65" s="206"/>
      <c r="M65" s="208"/>
    </row>
    <row r="66" spans="1:13" ht="18.95" customHeight="1">
      <c r="F66" s="201"/>
      <c r="G66" s="207"/>
      <c r="H66" s="206"/>
      <c r="I66" s="207"/>
      <c r="J66" s="206"/>
      <c r="K66" s="207"/>
      <c r="L66" s="206"/>
      <c r="M66" s="208"/>
    </row>
    <row r="67" spans="1:13" ht="18.95" customHeight="1">
      <c r="F67" s="201"/>
      <c r="G67" s="207"/>
      <c r="H67" s="206"/>
      <c r="I67" s="207"/>
      <c r="J67" s="206"/>
      <c r="K67" s="207"/>
      <c r="L67" s="206"/>
      <c r="M67" s="208"/>
    </row>
    <row r="68" spans="1:13" ht="18.95" customHeight="1">
      <c r="F68" s="201"/>
      <c r="G68" s="207"/>
      <c r="H68" s="206"/>
      <c r="I68" s="207"/>
      <c r="J68" s="206"/>
      <c r="K68" s="207"/>
      <c r="L68" s="206"/>
      <c r="M68" s="208"/>
    </row>
    <row r="69" spans="1:13" ht="18.95" customHeight="1">
      <c r="F69" s="201"/>
      <c r="G69" s="207"/>
      <c r="H69" s="206"/>
      <c r="I69" s="207"/>
      <c r="J69" s="206"/>
      <c r="K69" s="207"/>
      <c r="L69" s="206"/>
      <c r="M69" s="208"/>
    </row>
    <row r="70" spans="1:13" ht="18.95" customHeight="1">
      <c r="F70" s="201"/>
      <c r="G70" s="207"/>
      <c r="H70" s="206"/>
      <c r="I70" s="207"/>
      <c r="J70" s="206"/>
      <c r="K70" s="207"/>
      <c r="L70" s="206"/>
      <c r="M70" s="208"/>
    </row>
    <row r="71" spans="1:13" ht="18.95" customHeight="1">
      <c r="F71" s="201"/>
      <c r="G71" s="207"/>
      <c r="H71" s="206"/>
      <c r="I71" s="207"/>
      <c r="J71" s="206"/>
      <c r="K71" s="207"/>
      <c r="L71" s="206"/>
      <c r="M71" s="208"/>
    </row>
    <row r="72" spans="1:13" ht="18.95" customHeight="1">
      <c r="F72" s="201"/>
      <c r="G72" s="207"/>
      <c r="H72" s="206"/>
      <c r="I72" s="207"/>
      <c r="J72" s="206"/>
      <c r="K72" s="207"/>
      <c r="L72" s="206"/>
      <c r="M72" s="208"/>
    </row>
    <row r="73" spans="1:13" ht="18.95" customHeight="1">
      <c r="F73" s="201"/>
      <c r="G73" s="207"/>
      <c r="H73" s="206"/>
      <c r="I73" s="207"/>
      <c r="J73" s="206"/>
      <c r="K73" s="207"/>
      <c r="L73" s="206"/>
      <c r="M73" s="208"/>
    </row>
    <row r="74" spans="1:13" ht="18.95" customHeight="1">
      <c r="F74" s="201"/>
      <c r="G74" s="207"/>
      <c r="H74" s="206"/>
      <c r="I74" s="207"/>
      <c r="J74" s="206"/>
      <c r="K74" s="207"/>
      <c r="L74" s="206"/>
      <c r="M74" s="208"/>
    </row>
    <row r="75" spans="1:13" ht="18.95" customHeight="1">
      <c r="F75" s="201"/>
      <c r="G75" s="207"/>
      <c r="H75" s="206"/>
      <c r="I75" s="207"/>
      <c r="J75" s="206"/>
      <c r="K75" s="207"/>
      <c r="L75" s="206"/>
      <c r="M75" s="208"/>
    </row>
    <row r="76" spans="1:13" ht="18.95" customHeight="1">
      <c r="F76" s="201"/>
      <c r="G76" s="207"/>
      <c r="H76" s="206"/>
      <c r="I76" s="207"/>
      <c r="J76" s="206"/>
      <c r="K76" s="207"/>
      <c r="L76" s="206"/>
      <c r="M76" s="208"/>
    </row>
    <row r="77" spans="1:13" ht="18.95" customHeight="1">
      <c r="F77" s="201"/>
      <c r="G77" s="207"/>
      <c r="H77" s="206"/>
      <c r="I77" s="207"/>
      <c r="J77" s="206"/>
      <c r="K77" s="207"/>
      <c r="L77" s="206"/>
      <c r="M77" s="208"/>
    </row>
    <row r="78" spans="1:13" ht="18.95" customHeight="1">
      <c r="F78" s="201"/>
      <c r="G78" s="207"/>
      <c r="H78" s="206"/>
      <c r="I78" s="207"/>
      <c r="J78" s="206"/>
      <c r="K78" s="207"/>
      <c r="L78" s="206"/>
      <c r="M78" s="208"/>
    </row>
    <row r="79" spans="1:13" ht="18.95" customHeight="1">
      <c r="F79" s="201"/>
      <c r="G79" s="207"/>
      <c r="H79" s="206"/>
      <c r="I79" s="207"/>
      <c r="J79" s="206"/>
      <c r="K79" s="207"/>
      <c r="L79" s="206"/>
      <c r="M79" s="208"/>
    </row>
    <row r="80" spans="1:13" ht="23.1" customHeight="1">
      <c r="A80" s="82" t="s">
        <v>190</v>
      </c>
      <c r="D80" s="192"/>
      <c r="G80" s="205"/>
      <c r="I80" s="2"/>
      <c r="K80" s="2"/>
      <c r="L80" s="2"/>
      <c r="M80" s="2"/>
    </row>
  </sheetData>
  <mergeCells count="16">
    <mergeCell ref="A3:M3"/>
    <mergeCell ref="A4:M4"/>
    <mergeCell ref="A5:M5"/>
    <mergeCell ref="A6:M6"/>
    <mergeCell ref="G8:M8"/>
    <mergeCell ref="G9:I9"/>
    <mergeCell ref="K9:M9"/>
    <mergeCell ref="G49:I49"/>
    <mergeCell ref="K49:M49"/>
    <mergeCell ref="E50:F50"/>
    <mergeCell ref="E10:F10"/>
    <mergeCell ref="A43:M43"/>
    <mergeCell ref="A44:M44"/>
    <mergeCell ref="A45:M45"/>
    <mergeCell ref="A46:M46"/>
    <mergeCell ref="G48:M48"/>
  </mergeCells>
  <phoneticPr fontId="4" type="noConversion"/>
  <pageMargins left="0.60236220500000004" right="6.4960630000000005E-2" top="0.511811023622047" bottom="1.1811023622047201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zoomScaleNormal="110" zoomScaleSheetLayoutView="100" workbookViewId="0">
      <selection activeCell="F15" sqref="F15"/>
    </sheetView>
  </sheetViews>
  <sheetFormatPr defaultColWidth="9.140625" defaultRowHeight="23.1" customHeight="1"/>
  <cols>
    <col min="1" max="1" width="34.7109375" style="25" customWidth="1"/>
    <col min="2" max="2" width="2.85546875" style="25" customWidth="1"/>
    <col min="3" max="3" width="2.42578125" style="25" customWidth="1"/>
    <col min="4" max="4" width="13.5703125" style="25" customWidth="1"/>
    <col min="5" max="5" width="0.85546875" style="68" customWidth="1"/>
    <col min="6" max="6" width="13.28515625" style="25" customWidth="1"/>
    <col min="7" max="7" width="0.85546875" style="68" customWidth="1"/>
    <col min="8" max="8" width="14" style="25" customWidth="1"/>
    <col min="9" max="9" width="0.85546875" style="25" customWidth="1"/>
    <col min="10" max="10" width="13" style="25" customWidth="1"/>
    <col min="11" max="11" width="0.85546875" style="25" customWidth="1"/>
    <col min="12" max="12" width="18.5703125" style="25" customWidth="1"/>
    <col min="13" max="13" width="0.85546875" style="25" customWidth="1"/>
    <col min="14" max="14" width="14.140625" style="25" customWidth="1"/>
    <col min="15" max="15" width="0.85546875" style="25" customWidth="1"/>
    <col min="16" max="16" width="13.85546875" style="25" customWidth="1"/>
    <col min="17" max="17" width="0.85546875" style="25" customWidth="1"/>
    <col min="18" max="18" width="13.85546875" style="25" customWidth="1"/>
    <col min="19" max="16384" width="9.140625" style="25"/>
  </cols>
  <sheetData>
    <row r="1" spans="1:18" ht="23.1" customHeight="1">
      <c r="P1" s="189" t="s">
        <v>183</v>
      </c>
    </row>
    <row r="2" spans="1:18" ht="23.1" customHeight="1">
      <c r="P2" s="189" t="s">
        <v>184</v>
      </c>
    </row>
    <row r="3" spans="1:18" s="4" customFormat="1" ht="23.1" customHeight="1">
      <c r="A3" s="216" t="s">
        <v>178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18" s="23" customFormat="1" ht="23.1" customHeight="1">
      <c r="A4" s="228" t="s">
        <v>11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18" s="164" customFormat="1" ht="23.1" customHeight="1">
      <c r="A5" s="227" t="s">
        <v>83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</row>
    <row r="6" spans="1:18" s="23" customFormat="1" ht="23.1" customHeight="1">
      <c r="A6" s="229" t="s">
        <v>192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</row>
    <row r="7" spans="1:18" s="23" customFormat="1" ht="9.75" customHeight="1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</row>
    <row r="8" spans="1:18" s="140" customFormat="1" ht="15.95" customHeight="1">
      <c r="D8" s="230" t="s">
        <v>187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</row>
    <row r="9" spans="1:18" s="140" customFormat="1" ht="15.95" customHeight="1">
      <c r="D9" s="231" t="s">
        <v>135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</row>
    <row r="10" spans="1:18" s="140" customFormat="1" ht="15.95" customHeight="1">
      <c r="D10" s="231" t="s">
        <v>36</v>
      </c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09"/>
      <c r="P10" s="195" t="s">
        <v>77</v>
      </c>
      <c r="Q10" s="209"/>
      <c r="R10" s="194" t="s">
        <v>1</v>
      </c>
    </row>
    <row r="11" spans="1:18" s="140" customFormat="1" ht="15.95" customHeight="1">
      <c r="D11" s="194" t="s">
        <v>8</v>
      </c>
      <c r="E11" s="145"/>
      <c r="F11" s="194" t="s">
        <v>12</v>
      </c>
      <c r="G11" s="145"/>
      <c r="H11" s="226" t="s">
        <v>9</v>
      </c>
      <c r="I11" s="226"/>
      <c r="J11" s="226"/>
      <c r="K11" s="194"/>
      <c r="L11" s="197" t="s">
        <v>165</v>
      </c>
      <c r="M11" s="194"/>
      <c r="N11" s="194" t="s">
        <v>1</v>
      </c>
      <c r="O11" s="145"/>
      <c r="P11" s="142" t="s">
        <v>55</v>
      </c>
      <c r="Q11" s="145"/>
      <c r="R11" s="210"/>
    </row>
    <row r="12" spans="1:18" s="140" customFormat="1" ht="15.95" customHeight="1">
      <c r="D12" s="141" t="s">
        <v>10</v>
      </c>
      <c r="E12" s="145"/>
      <c r="F12" s="141" t="s">
        <v>13</v>
      </c>
      <c r="G12" s="145"/>
      <c r="H12" s="196"/>
      <c r="I12" s="196"/>
      <c r="J12" s="196"/>
      <c r="K12" s="194"/>
      <c r="L12" s="196" t="s">
        <v>166</v>
      </c>
      <c r="M12" s="194"/>
      <c r="N12" s="194"/>
      <c r="O12" s="145"/>
      <c r="P12" s="195"/>
      <c r="Q12" s="145"/>
      <c r="R12" s="210"/>
    </row>
    <row r="13" spans="1:18" s="195" customFormat="1" ht="15.95" customHeight="1">
      <c r="D13" s="194" t="s">
        <v>0</v>
      </c>
      <c r="E13" s="140"/>
      <c r="F13" s="194" t="s">
        <v>14</v>
      </c>
      <c r="H13" s="142" t="s">
        <v>3</v>
      </c>
      <c r="J13" s="142" t="s">
        <v>2</v>
      </c>
      <c r="K13" s="142"/>
      <c r="L13" s="166" t="s">
        <v>103</v>
      </c>
      <c r="N13" s="194"/>
      <c r="O13" s="142"/>
    </row>
    <row r="14" spans="1:18" s="195" customFormat="1" ht="15.95" customHeight="1">
      <c r="B14" s="210"/>
      <c r="C14" s="210"/>
      <c r="H14" s="142" t="s">
        <v>147</v>
      </c>
      <c r="J14" s="142"/>
      <c r="K14" s="142"/>
      <c r="L14" s="142" t="s">
        <v>163</v>
      </c>
      <c r="N14" s="142"/>
      <c r="P14" s="142"/>
      <c r="R14" s="142"/>
    </row>
    <row r="15" spans="1:18" s="195" customFormat="1" ht="15.95" customHeight="1">
      <c r="B15" s="226" t="s">
        <v>4</v>
      </c>
      <c r="C15" s="226"/>
      <c r="D15" s="196"/>
      <c r="E15" s="142"/>
      <c r="F15" s="196"/>
      <c r="G15" s="142"/>
      <c r="H15" s="143"/>
      <c r="I15" s="142"/>
      <c r="J15" s="143"/>
      <c r="K15" s="142"/>
      <c r="L15" s="143" t="s">
        <v>148</v>
      </c>
      <c r="M15" s="142"/>
      <c r="N15" s="143"/>
      <c r="O15" s="142"/>
      <c r="P15" s="143"/>
      <c r="Q15" s="142"/>
      <c r="R15" s="143"/>
    </row>
    <row r="16" spans="1:18" s="195" customFormat="1" ht="15.95" customHeight="1">
      <c r="A16" s="140" t="s">
        <v>203</v>
      </c>
      <c r="B16" s="194"/>
      <c r="C16" s="194"/>
      <c r="D16" s="211">
        <v>441454</v>
      </c>
      <c r="E16" s="152"/>
      <c r="F16" s="211">
        <v>986742</v>
      </c>
      <c r="G16" s="152"/>
      <c r="H16" s="211">
        <v>44150</v>
      </c>
      <c r="I16" s="152"/>
      <c r="J16" s="211">
        <v>502744</v>
      </c>
      <c r="K16" s="152"/>
      <c r="L16" s="211">
        <v>2116</v>
      </c>
      <c r="M16" s="152"/>
      <c r="N16" s="211">
        <v>1977206</v>
      </c>
      <c r="O16" s="152"/>
      <c r="P16" s="211">
        <v>6495</v>
      </c>
      <c r="Q16" s="152"/>
      <c r="R16" s="211">
        <v>1983701</v>
      </c>
    </row>
    <row r="17" spans="1:19" s="195" customFormat="1" ht="15.95" customHeight="1">
      <c r="A17" s="145" t="s">
        <v>210</v>
      </c>
      <c r="B17" s="194"/>
      <c r="C17" s="194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</row>
    <row r="18" spans="1:19" s="195" customFormat="1" ht="15.95" customHeight="1">
      <c r="A18" s="145" t="s">
        <v>211</v>
      </c>
      <c r="B18" s="194"/>
      <c r="C18" s="194"/>
      <c r="D18" s="214">
        <v>0</v>
      </c>
      <c r="E18" s="152"/>
      <c r="F18" s="214">
        <v>0</v>
      </c>
      <c r="G18" s="152"/>
      <c r="H18" s="214">
        <v>0</v>
      </c>
      <c r="I18" s="152"/>
      <c r="J18" s="214">
        <v>0</v>
      </c>
      <c r="K18" s="152"/>
      <c r="L18" s="214">
        <v>0</v>
      </c>
      <c r="M18" s="152"/>
      <c r="N18" s="214">
        <v>0</v>
      </c>
      <c r="O18" s="152"/>
      <c r="P18" s="152">
        <v>1125</v>
      </c>
      <c r="Q18" s="152"/>
      <c r="R18" s="152">
        <v>1125</v>
      </c>
    </row>
    <row r="19" spans="1:19" s="195" customFormat="1" ht="15.95" customHeight="1">
      <c r="A19" s="140" t="s">
        <v>152</v>
      </c>
      <c r="B19" s="194"/>
      <c r="C19" s="194"/>
      <c r="D19" s="194"/>
      <c r="E19" s="142"/>
      <c r="F19" s="194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</row>
    <row r="20" spans="1:19" s="195" customFormat="1" ht="15.95" customHeight="1">
      <c r="A20" s="145" t="s">
        <v>198</v>
      </c>
      <c r="B20" s="194"/>
      <c r="C20" s="194"/>
      <c r="D20" s="214">
        <v>0</v>
      </c>
      <c r="E20" s="152"/>
      <c r="F20" s="214">
        <v>0</v>
      </c>
      <c r="G20" s="152"/>
      <c r="H20" s="214">
        <v>0</v>
      </c>
      <c r="I20" s="152"/>
      <c r="J20" s="152">
        <v>32447</v>
      </c>
      <c r="K20" s="152"/>
      <c r="L20" s="214">
        <v>0</v>
      </c>
      <c r="M20" s="152"/>
      <c r="N20" s="152">
        <v>32447</v>
      </c>
      <c r="O20" s="152"/>
      <c r="P20" s="152">
        <v>607</v>
      </c>
      <c r="Q20" s="152"/>
      <c r="R20" s="152">
        <v>33054</v>
      </c>
    </row>
    <row r="21" spans="1:19" s="195" customFormat="1" ht="15.95" customHeight="1">
      <c r="A21" s="145" t="s">
        <v>199</v>
      </c>
      <c r="B21" s="194"/>
      <c r="C21" s="194"/>
      <c r="D21" s="214">
        <v>0</v>
      </c>
      <c r="E21" s="152"/>
      <c r="F21" s="214">
        <v>0</v>
      </c>
      <c r="G21" s="152"/>
      <c r="H21" s="214">
        <v>0</v>
      </c>
      <c r="I21" s="152"/>
      <c r="J21" s="214">
        <v>0</v>
      </c>
      <c r="K21" s="152"/>
      <c r="L21" s="152">
        <v>1139</v>
      </c>
      <c r="M21" s="152"/>
      <c r="N21" s="152">
        <v>1139</v>
      </c>
      <c r="O21" s="152"/>
      <c r="P21" s="214">
        <v>0</v>
      </c>
      <c r="Q21" s="152"/>
      <c r="R21" s="152">
        <v>1139</v>
      </c>
    </row>
    <row r="22" spans="1:19" s="195" customFormat="1" ht="15.95" customHeight="1" thickBot="1">
      <c r="A22" s="140" t="s">
        <v>204</v>
      </c>
      <c r="B22" s="194"/>
      <c r="C22" s="194"/>
      <c r="D22" s="151">
        <f>SUM(D16:D21)</f>
        <v>441454</v>
      </c>
      <c r="E22" s="211"/>
      <c r="F22" s="151">
        <f>SUM(F16:F21)</f>
        <v>986742</v>
      </c>
      <c r="G22" s="211"/>
      <c r="H22" s="151">
        <f>SUM(H16:H21)</f>
        <v>44150</v>
      </c>
      <c r="I22" s="166"/>
      <c r="J22" s="151">
        <f>SUM(J16:J21)</f>
        <v>535191</v>
      </c>
      <c r="K22" s="211"/>
      <c r="L22" s="151">
        <f>SUM(L16:L21)</f>
        <v>3255</v>
      </c>
      <c r="M22" s="211"/>
      <c r="N22" s="151">
        <f>SUM(N16:N21)</f>
        <v>2010792</v>
      </c>
      <c r="O22" s="166"/>
      <c r="P22" s="151">
        <f>SUM(P16:P21)</f>
        <v>8227</v>
      </c>
      <c r="Q22" s="211"/>
      <c r="R22" s="151">
        <f>SUM(R16:R21)</f>
        <v>2019019</v>
      </c>
    </row>
    <row r="23" spans="1:19" s="195" customFormat="1" ht="15.95" customHeight="1" thickTop="1">
      <c r="A23" s="140"/>
      <c r="B23" s="194"/>
      <c r="C23" s="194"/>
      <c r="D23" s="194"/>
      <c r="E23" s="142"/>
      <c r="F23" s="194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</row>
    <row r="24" spans="1:19" s="195" customFormat="1" ht="15.95" customHeight="1">
      <c r="A24" s="140" t="s">
        <v>197</v>
      </c>
      <c r="B24" s="194"/>
      <c r="C24" s="194"/>
      <c r="D24" s="152">
        <v>441454</v>
      </c>
      <c r="E24" s="152"/>
      <c r="F24" s="152">
        <v>986742</v>
      </c>
      <c r="G24" s="152"/>
      <c r="H24" s="152">
        <v>44150</v>
      </c>
      <c r="I24" s="152"/>
      <c r="J24" s="152">
        <v>422996</v>
      </c>
      <c r="K24" s="152"/>
      <c r="L24" s="152">
        <v>361</v>
      </c>
      <c r="M24" s="152"/>
      <c r="N24" s="152">
        <v>1895703</v>
      </c>
      <c r="O24" s="152"/>
      <c r="P24" s="152">
        <v>19958</v>
      </c>
      <c r="Q24" s="152"/>
      <c r="R24" s="152">
        <v>1915661</v>
      </c>
    </row>
    <row r="25" spans="1:19" s="195" customFormat="1" ht="15.95" customHeight="1">
      <c r="A25" s="140" t="s">
        <v>152</v>
      </c>
      <c r="B25" s="194"/>
      <c r="C25" s="194"/>
      <c r="D25" s="194"/>
      <c r="E25" s="142"/>
      <c r="F25" s="194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</row>
    <row r="26" spans="1:19" s="195" customFormat="1" ht="15.95" customHeight="1">
      <c r="A26" s="145" t="s">
        <v>201</v>
      </c>
      <c r="B26" s="194"/>
      <c r="C26" s="194"/>
      <c r="D26" s="212">
        <v>0</v>
      </c>
      <c r="E26" s="142"/>
      <c r="F26" s="212">
        <v>0</v>
      </c>
      <c r="G26" s="142"/>
      <c r="H26" s="212">
        <v>0</v>
      </c>
      <c r="I26" s="142"/>
      <c r="J26" s="152">
        <v>17983</v>
      </c>
      <c r="K26" s="142"/>
      <c r="L26" s="212">
        <v>0</v>
      </c>
      <c r="M26" s="142"/>
      <c r="N26" s="152">
        <v>17983</v>
      </c>
      <c r="O26" s="142"/>
      <c r="P26" s="213">
        <v>-463</v>
      </c>
      <c r="Q26" s="142"/>
      <c r="R26" s="152">
        <v>17520</v>
      </c>
    </row>
    <row r="27" spans="1:19" s="195" customFormat="1" ht="15.95" customHeight="1">
      <c r="A27" s="145" t="s">
        <v>202</v>
      </c>
      <c r="B27" s="194"/>
      <c r="C27" s="194"/>
      <c r="D27" s="212">
        <v>0</v>
      </c>
      <c r="E27" s="142"/>
      <c r="F27" s="212">
        <v>0</v>
      </c>
      <c r="G27" s="142"/>
      <c r="H27" s="212">
        <v>0</v>
      </c>
      <c r="I27" s="142"/>
      <c r="J27" s="212">
        <v>0</v>
      </c>
      <c r="K27" s="142"/>
      <c r="L27" s="152">
        <v>517</v>
      </c>
      <c r="M27" s="142"/>
      <c r="N27" s="152">
        <v>517</v>
      </c>
      <c r="O27" s="142"/>
      <c r="P27" s="212">
        <v>0</v>
      </c>
      <c r="Q27" s="142"/>
      <c r="R27" s="152">
        <v>517</v>
      </c>
    </row>
    <row r="28" spans="1:19" s="195" customFormat="1" ht="15.95" customHeight="1" thickBot="1">
      <c r="A28" s="140" t="s">
        <v>200</v>
      </c>
      <c r="B28" s="194"/>
      <c r="C28" s="194"/>
      <c r="D28" s="151">
        <v>441454</v>
      </c>
      <c r="E28" s="152"/>
      <c r="F28" s="151">
        <v>986742</v>
      </c>
      <c r="G28" s="152"/>
      <c r="H28" s="151">
        <v>44150</v>
      </c>
      <c r="I28" s="142"/>
      <c r="J28" s="151">
        <v>440979</v>
      </c>
      <c r="K28" s="152"/>
      <c r="L28" s="151">
        <v>878</v>
      </c>
      <c r="M28" s="152"/>
      <c r="N28" s="151">
        <v>1914203</v>
      </c>
      <c r="O28" s="142"/>
      <c r="P28" s="151">
        <v>19495</v>
      </c>
      <c r="Q28" s="152"/>
      <c r="R28" s="151">
        <v>1933698</v>
      </c>
    </row>
    <row r="29" spans="1:19" s="160" customFormat="1" ht="6.75" customHeight="1" thickTop="1">
      <c r="A29" s="190"/>
      <c r="B29" s="162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1"/>
    </row>
    <row r="30" spans="1:19" s="26" customFormat="1" ht="20.25" customHeight="1">
      <c r="A30" s="82" t="s">
        <v>190</v>
      </c>
      <c r="B30" s="4"/>
      <c r="C30" s="81"/>
      <c r="D30" s="27"/>
      <c r="E30" s="28"/>
      <c r="F30" s="27"/>
      <c r="G30" s="28"/>
      <c r="H30" s="27"/>
      <c r="I30" s="28"/>
      <c r="J30" s="27"/>
      <c r="K30" s="27"/>
      <c r="L30" s="27"/>
      <c r="M30" s="27"/>
      <c r="N30" s="27"/>
      <c r="O30" s="27"/>
      <c r="P30" s="27"/>
      <c r="Q30" s="27"/>
      <c r="R30" s="27"/>
    </row>
  </sheetData>
  <mergeCells count="9">
    <mergeCell ref="B15:C15"/>
    <mergeCell ref="A3:R3"/>
    <mergeCell ref="A5:R5"/>
    <mergeCell ref="A4:R4"/>
    <mergeCell ref="H11:J11"/>
    <mergeCell ref="A6:R6"/>
    <mergeCell ref="D8:R8"/>
    <mergeCell ref="D9:R9"/>
    <mergeCell ref="D10:N10"/>
  </mergeCells>
  <phoneticPr fontId="4" type="noConversion"/>
  <pageMargins left="0.366141732" right="0" top="0.98425196850393704" bottom="0.78740157480314998" header="0.511811023622047" footer="0.511811023622047"/>
  <pageSetup paperSize="9" scale="90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zoomScaleSheetLayoutView="100" workbookViewId="0">
      <selection activeCell="A6" sqref="A6:O6"/>
    </sheetView>
  </sheetViews>
  <sheetFormatPr defaultColWidth="9.140625" defaultRowHeight="23.1" customHeight="1"/>
  <cols>
    <col min="1" max="1" width="34.5703125" style="2" customWidth="1"/>
    <col min="2" max="2" width="2.140625" style="2" customWidth="1"/>
    <col min="3" max="3" width="2" style="2" customWidth="1"/>
    <col min="4" max="4" width="3.42578125" style="2" customWidth="1"/>
    <col min="5" max="5" width="18.42578125" style="2" customWidth="1"/>
    <col min="6" max="6" width="1" style="2" customWidth="1"/>
    <col min="7" max="7" width="18.42578125" style="2" customWidth="1"/>
    <col min="8" max="8" width="1" style="2" customWidth="1"/>
    <col min="9" max="9" width="18.42578125" style="2" customWidth="1"/>
    <col min="10" max="10" width="1" style="2" customWidth="1"/>
    <col min="11" max="11" width="18.42578125" style="2" customWidth="1"/>
    <col min="12" max="12" width="1" style="2" customWidth="1"/>
    <col min="13" max="13" width="20.42578125" style="2" customWidth="1"/>
    <col min="14" max="14" width="1" style="2" customWidth="1"/>
    <col min="15" max="15" width="18.42578125" style="2" customWidth="1"/>
    <col min="16" max="16384" width="9.140625" style="2"/>
  </cols>
  <sheetData>
    <row r="1" spans="1:20" ht="23.1" customHeight="1">
      <c r="M1" s="189" t="s">
        <v>183</v>
      </c>
    </row>
    <row r="2" spans="1:20" ht="23.1" customHeight="1">
      <c r="M2" s="189" t="s">
        <v>184</v>
      </c>
    </row>
    <row r="3" spans="1:20" ht="23.1" customHeight="1">
      <c r="A3" s="216" t="s">
        <v>179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20" ht="23.1" customHeight="1">
      <c r="A4" s="215" t="s">
        <v>11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20" s="3" customFormat="1" ht="23.1" customHeight="1">
      <c r="A5" s="233" t="s">
        <v>84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20" ht="23.1" customHeight="1">
      <c r="A6" s="224" t="s">
        <v>192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74"/>
      <c r="Q6" s="74"/>
      <c r="R6" s="74"/>
      <c r="S6" s="74"/>
    </row>
    <row r="7" spans="1:20" s="111" customFormat="1" ht="17.100000000000001" customHeight="1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9"/>
      <c r="Q7" s="179"/>
      <c r="R7" s="179"/>
      <c r="S7" s="179"/>
    </row>
    <row r="8" spans="1:20" s="140" customFormat="1" ht="17.100000000000001" customHeight="1">
      <c r="E8" s="230" t="s">
        <v>187</v>
      </c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180"/>
      <c r="Q8" s="180"/>
      <c r="R8" s="180"/>
      <c r="S8" s="180"/>
      <c r="T8" s="180"/>
    </row>
    <row r="9" spans="1:20" s="140" customFormat="1" ht="17.100000000000001" customHeight="1">
      <c r="E9" s="231" t="s">
        <v>136</v>
      </c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180"/>
      <c r="Q9" s="180"/>
      <c r="R9" s="180"/>
      <c r="S9" s="180"/>
      <c r="T9" s="180"/>
    </row>
    <row r="10" spans="1:20" s="140" customFormat="1" ht="17.100000000000001" customHeight="1">
      <c r="E10" s="141" t="s">
        <v>8</v>
      </c>
      <c r="F10" s="173"/>
      <c r="G10" s="174" t="s">
        <v>12</v>
      </c>
      <c r="H10" s="173"/>
      <c r="I10" s="234" t="s">
        <v>9</v>
      </c>
      <c r="J10" s="234"/>
      <c r="K10" s="234"/>
      <c r="L10" s="173"/>
      <c r="M10" s="166" t="s">
        <v>167</v>
      </c>
      <c r="N10" s="173"/>
      <c r="O10" s="173" t="s">
        <v>1</v>
      </c>
      <c r="P10" s="180"/>
      <c r="Q10" s="180"/>
      <c r="R10" s="180"/>
      <c r="S10" s="180"/>
      <c r="T10" s="180"/>
    </row>
    <row r="11" spans="1:20" s="174" customFormat="1" ht="17.100000000000001" customHeight="1">
      <c r="E11" s="141" t="s">
        <v>10</v>
      </c>
      <c r="G11" s="141" t="s">
        <v>13</v>
      </c>
      <c r="I11" s="230"/>
      <c r="J11" s="230"/>
      <c r="K11" s="230"/>
      <c r="L11" s="173"/>
      <c r="M11" s="143" t="s">
        <v>168</v>
      </c>
    </row>
    <row r="12" spans="1:20" s="174" customFormat="1" ht="17.100000000000001" customHeight="1">
      <c r="E12" s="173" t="s">
        <v>0</v>
      </c>
      <c r="G12" s="173" t="s">
        <v>14</v>
      </c>
      <c r="I12" s="173" t="s">
        <v>3</v>
      </c>
      <c r="J12" s="173"/>
      <c r="K12" s="142" t="s">
        <v>2</v>
      </c>
      <c r="L12" s="173"/>
      <c r="M12" s="176" t="s">
        <v>137</v>
      </c>
    </row>
    <row r="13" spans="1:20" s="174" customFormat="1" ht="17.100000000000001" customHeight="1">
      <c r="B13" s="226"/>
      <c r="C13" s="226"/>
      <c r="D13" s="226"/>
      <c r="E13" s="173"/>
      <c r="F13" s="142"/>
      <c r="G13" s="173"/>
      <c r="H13" s="142"/>
      <c r="I13" s="142" t="s">
        <v>149</v>
      </c>
      <c r="J13" s="142"/>
      <c r="K13" s="142"/>
      <c r="L13" s="142"/>
      <c r="M13" s="142" t="s">
        <v>150</v>
      </c>
      <c r="N13" s="142"/>
      <c r="O13" s="173"/>
    </row>
    <row r="14" spans="1:20" s="174" customFormat="1" ht="17.100000000000001" customHeight="1">
      <c r="B14" s="226"/>
      <c r="C14" s="226"/>
      <c r="D14" s="226"/>
      <c r="E14" s="175"/>
      <c r="F14" s="142"/>
      <c r="G14" s="175"/>
      <c r="H14" s="142"/>
      <c r="I14" s="143"/>
      <c r="K14" s="143"/>
      <c r="M14" s="143" t="s">
        <v>151</v>
      </c>
      <c r="N14" s="142"/>
      <c r="O14" s="175"/>
    </row>
    <row r="15" spans="1:20" s="140" customFormat="1" ht="17.100000000000001" customHeight="1">
      <c r="A15" s="140" t="s">
        <v>203</v>
      </c>
      <c r="B15" s="150"/>
      <c r="E15" s="152">
        <v>441454</v>
      </c>
      <c r="F15" s="152"/>
      <c r="G15" s="152">
        <v>986742</v>
      </c>
      <c r="H15" s="152"/>
      <c r="I15" s="152">
        <v>44150</v>
      </c>
      <c r="J15" s="152"/>
      <c r="K15" s="144">
        <v>420375</v>
      </c>
      <c r="L15" s="152"/>
      <c r="M15" s="144">
        <v>1477</v>
      </c>
      <c r="N15" s="152"/>
      <c r="O15" s="144">
        <v>1894198</v>
      </c>
      <c r="P15" s="145"/>
    </row>
    <row r="16" spans="1:20" s="140" customFormat="1" ht="17.100000000000001" customHeight="1">
      <c r="A16" s="140" t="s">
        <v>152</v>
      </c>
      <c r="B16" s="150"/>
      <c r="E16" s="152"/>
      <c r="F16" s="152"/>
      <c r="G16" s="152"/>
      <c r="H16" s="152"/>
      <c r="I16" s="152"/>
      <c r="J16" s="152"/>
      <c r="K16" s="152"/>
      <c r="L16" s="152"/>
      <c r="M16" s="144"/>
      <c r="N16" s="152"/>
      <c r="O16" s="144"/>
    </row>
    <row r="17" spans="1:16" s="140" customFormat="1" ht="17.100000000000001" customHeight="1">
      <c r="A17" s="145" t="s">
        <v>201</v>
      </c>
      <c r="B17" s="150"/>
      <c r="E17" s="154">
        <v>0</v>
      </c>
      <c r="F17" s="155"/>
      <c r="G17" s="154">
        <v>0</v>
      </c>
      <c r="H17" s="154"/>
      <c r="I17" s="154">
        <v>0</v>
      </c>
      <c r="J17" s="155"/>
      <c r="K17" s="156">
        <v>16985</v>
      </c>
      <c r="L17" s="155"/>
      <c r="M17" s="144">
        <v>0</v>
      </c>
      <c r="N17" s="157"/>
      <c r="O17" s="144">
        <v>16985</v>
      </c>
      <c r="P17" s="145"/>
    </row>
    <row r="18" spans="1:16" s="140" customFormat="1" ht="17.100000000000001" customHeight="1">
      <c r="A18" s="145" t="s">
        <v>205</v>
      </c>
      <c r="B18" s="146"/>
      <c r="C18" s="145"/>
      <c r="D18" s="145"/>
      <c r="E18" s="154">
        <v>0</v>
      </c>
      <c r="F18" s="155"/>
      <c r="G18" s="154">
        <v>0</v>
      </c>
      <c r="H18" s="154"/>
      <c r="I18" s="154">
        <v>0</v>
      </c>
      <c r="J18" s="155"/>
      <c r="K18" s="156">
        <v>0</v>
      </c>
      <c r="L18" s="155"/>
      <c r="M18" s="144">
        <v>1135</v>
      </c>
      <c r="N18" s="157"/>
      <c r="O18" s="144">
        <v>1135</v>
      </c>
      <c r="P18" s="145"/>
    </row>
    <row r="19" spans="1:16" s="140" customFormat="1" ht="17.100000000000001" customHeight="1" thickBot="1">
      <c r="A19" s="140" t="s">
        <v>204</v>
      </c>
      <c r="B19" s="146"/>
      <c r="C19" s="145"/>
      <c r="D19" s="145"/>
      <c r="E19" s="151">
        <v>441454</v>
      </c>
      <c r="F19" s="152"/>
      <c r="G19" s="151">
        <v>986742</v>
      </c>
      <c r="H19" s="152"/>
      <c r="I19" s="151">
        <v>44150</v>
      </c>
      <c r="J19" s="152"/>
      <c r="K19" s="151">
        <v>437360</v>
      </c>
      <c r="L19" s="152"/>
      <c r="M19" s="153">
        <v>2612</v>
      </c>
      <c r="N19" s="152"/>
      <c r="O19" s="151">
        <v>1912318</v>
      </c>
      <c r="P19" s="145"/>
    </row>
    <row r="20" spans="1:16" s="140" customFormat="1" ht="17.100000000000001" customHeight="1" thickTop="1">
      <c r="B20" s="150"/>
      <c r="E20" s="152"/>
      <c r="F20" s="152"/>
      <c r="G20" s="152"/>
      <c r="H20" s="152"/>
      <c r="I20" s="152"/>
      <c r="J20" s="152"/>
      <c r="K20" s="152"/>
      <c r="L20" s="152"/>
      <c r="M20" s="158"/>
      <c r="N20" s="152"/>
      <c r="O20" s="144"/>
    </row>
    <row r="21" spans="1:16" s="140" customFormat="1" ht="17.100000000000001" customHeight="1">
      <c r="A21" s="140" t="s">
        <v>197</v>
      </c>
      <c r="B21" s="232"/>
      <c r="C21" s="232"/>
      <c r="D21" s="232"/>
      <c r="E21" s="152">
        <v>441454</v>
      </c>
      <c r="F21" s="152"/>
      <c r="G21" s="152">
        <v>986742</v>
      </c>
      <c r="H21" s="152"/>
      <c r="I21" s="152">
        <v>44150</v>
      </c>
      <c r="J21" s="152"/>
      <c r="K21" s="152">
        <v>375770</v>
      </c>
      <c r="L21" s="152"/>
      <c r="M21" s="144">
        <v>95</v>
      </c>
      <c r="N21" s="152"/>
      <c r="O21" s="144">
        <v>1848211</v>
      </c>
    </row>
    <row r="22" spans="1:16" s="140" customFormat="1" ht="17.100000000000001" customHeight="1">
      <c r="A22" s="140" t="s">
        <v>152</v>
      </c>
      <c r="B22" s="150"/>
      <c r="E22" s="152"/>
      <c r="F22" s="152"/>
      <c r="G22" s="152"/>
      <c r="H22" s="152"/>
      <c r="I22" s="152"/>
      <c r="J22" s="152"/>
      <c r="K22" s="152"/>
      <c r="L22" s="152"/>
      <c r="M22" s="144"/>
      <c r="N22" s="152"/>
      <c r="O22" s="144"/>
      <c r="P22" s="145"/>
    </row>
    <row r="23" spans="1:16" s="140" customFormat="1" ht="17.100000000000001" customHeight="1">
      <c r="A23" s="145" t="s">
        <v>201</v>
      </c>
      <c r="B23" s="150"/>
      <c r="E23" s="154">
        <v>0</v>
      </c>
      <c r="F23" s="155"/>
      <c r="G23" s="154">
        <v>0</v>
      </c>
      <c r="H23" s="154"/>
      <c r="I23" s="154">
        <v>0</v>
      </c>
      <c r="J23" s="148"/>
      <c r="K23" s="144">
        <v>16645</v>
      </c>
      <c r="L23" s="148"/>
      <c r="M23" s="144">
        <v>0</v>
      </c>
      <c r="N23" s="149"/>
      <c r="O23" s="147">
        <v>16645</v>
      </c>
    </row>
    <row r="24" spans="1:16" s="140" customFormat="1" ht="17.100000000000001" customHeight="1">
      <c r="A24" s="145" t="s">
        <v>205</v>
      </c>
      <c r="B24" s="150"/>
      <c r="E24" s="154">
        <v>0</v>
      </c>
      <c r="F24" s="155"/>
      <c r="G24" s="154">
        <v>0</v>
      </c>
      <c r="H24" s="154"/>
      <c r="I24" s="154">
        <v>0</v>
      </c>
      <c r="J24" s="148"/>
      <c r="K24" s="144">
        <v>0</v>
      </c>
      <c r="L24" s="148"/>
      <c r="M24" s="144">
        <v>487</v>
      </c>
      <c r="N24" s="149"/>
      <c r="O24" s="147">
        <v>487</v>
      </c>
    </row>
    <row r="25" spans="1:16" s="140" customFormat="1" ht="17.100000000000001" customHeight="1" thickBot="1">
      <c r="A25" s="140" t="s">
        <v>200</v>
      </c>
      <c r="B25" s="150"/>
      <c r="E25" s="151">
        <v>441454</v>
      </c>
      <c r="F25" s="152"/>
      <c r="G25" s="151">
        <v>986742</v>
      </c>
      <c r="H25" s="152"/>
      <c r="I25" s="151">
        <v>44150</v>
      </c>
      <c r="J25" s="152"/>
      <c r="K25" s="151">
        <v>392415</v>
      </c>
      <c r="L25" s="152"/>
      <c r="M25" s="153">
        <v>582</v>
      </c>
      <c r="N25" s="152"/>
      <c r="O25" s="151">
        <v>1865343</v>
      </c>
    </row>
    <row r="26" spans="1:16" s="140" customFormat="1" ht="17.100000000000001" customHeight="1" thickTop="1">
      <c r="B26" s="150"/>
      <c r="E26" s="152"/>
      <c r="F26" s="152"/>
      <c r="G26" s="152"/>
      <c r="H26" s="152"/>
      <c r="I26" s="152"/>
      <c r="J26" s="152"/>
      <c r="K26" s="152"/>
      <c r="L26" s="152"/>
      <c r="M26" s="158"/>
      <c r="N26" s="152"/>
      <c r="O26" s="144"/>
      <c r="P26" s="145"/>
    </row>
    <row r="27" spans="1:16" s="16" customFormat="1" ht="23.1" customHeight="1">
      <c r="A27" s="82" t="s">
        <v>190</v>
      </c>
    </row>
  </sheetData>
  <mergeCells count="11">
    <mergeCell ref="B14:D14"/>
    <mergeCell ref="B21:D21"/>
    <mergeCell ref="B13:D13"/>
    <mergeCell ref="A3:O3"/>
    <mergeCell ref="A5:O5"/>
    <mergeCell ref="A4:O4"/>
    <mergeCell ref="I11:K11"/>
    <mergeCell ref="E8:O8"/>
    <mergeCell ref="A6:O6"/>
    <mergeCell ref="E9:O9"/>
    <mergeCell ref="I10:K10"/>
  </mergeCells>
  <phoneticPr fontId="0" type="noConversion"/>
  <pageMargins left="0.234251969" right="0" top="0.98425196850393704" bottom="0.78740157480314998" header="0.511811023622047" footer="0.51181102362204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"/>
  <sheetViews>
    <sheetView view="pageBreakPreview" zoomScaleNormal="100" zoomScaleSheetLayoutView="100" workbookViewId="0">
      <selection activeCell="A92" sqref="A92:M92"/>
    </sheetView>
  </sheetViews>
  <sheetFormatPr defaultColWidth="10.85546875" defaultRowHeight="23.1" customHeight="1"/>
  <cols>
    <col min="1" max="1" width="1.140625" style="19" customWidth="1"/>
    <col min="2" max="2" width="3.140625" style="19" customWidth="1"/>
    <col min="3" max="3" width="1.42578125" style="19" customWidth="1"/>
    <col min="4" max="4" width="30.140625" style="16" customWidth="1"/>
    <col min="5" max="5" width="1.85546875" style="16" customWidth="1"/>
    <col min="6" max="6" width="2.5703125" style="16" customWidth="1"/>
    <col min="7" max="7" width="15.5703125" style="8" customWidth="1"/>
    <col min="8" max="8" width="0.85546875" style="16" customWidth="1"/>
    <col min="9" max="9" width="15.5703125" style="22" customWidth="1"/>
    <col min="10" max="10" width="0.85546875" style="22" customWidth="1"/>
    <col min="11" max="11" width="14" style="22" customWidth="1"/>
    <col min="12" max="12" width="7.28515625" style="22" hidden="1" customWidth="1"/>
    <col min="13" max="13" width="14" style="22" customWidth="1"/>
    <col min="14" max="14" width="4" style="16" customWidth="1"/>
    <col min="15" max="16384" width="10.85546875" style="16"/>
  </cols>
  <sheetData>
    <row r="1" spans="1:15" ht="23.1" customHeight="1">
      <c r="M1" s="189" t="s">
        <v>183</v>
      </c>
    </row>
    <row r="2" spans="1:15" ht="23.1" customHeight="1">
      <c r="M2" s="189" t="s">
        <v>184</v>
      </c>
    </row>
    <row r="3" spans="1:15" s="2" customFormat="1" ht="23.1" customHeight="1">
      <c r="A3" s="216" t="s">
        <v>206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5" s="2" customFormat="1" ht="23.1" customHeight="1">
      <c r="A4" s="215" t="s">
        <v>11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5" s="2" customFormat="1" ht="23.1" customHeight="1">
      <c r="A5" s="215" t="s">
        <v>85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5" s="2" customFormat="1" ht="23.1" customHeight="1">
      <c r="A6" s="224" t="s">
        <v>192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15" ht="18" customHeight="1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</row>
    <row r="8" spans="1:15" s="11" customFormat="1" ht="18" customHeight="1">
      <c r="A8" s="98"/>
      <c r="B8" s="98"/>
      <c r="C8" s="98"/>
      <c r="D8" s="12"/>
      <c r="G8" s="225" t="s">
        <v>187</v>
      </c>
      <c r="H8" s="225"/>
      <c r="I8" s="225"/>
      <c r="J8" s="225"/>
      <c r="K8" s="225"/>
      <c r="L8" s="225"/>
      <c r="M8" s="225"/>
    </row>
    <row r="9" spans="1:15" s="13" customFormat="1" ht="18" customHeight="1">
      <c r="A9" s="99"/>
      <c r="B9" s="99"/>
      <c r="C9" s="99"/>
      <c r="D9" s="14"/>
      <c r="G9" s="223" t="s">
        <v>135</v>
      </c>
      <c r="H9" s="223"/>
      <c r="I9" s="223"/>
      <c r="J9" s="21"/>
      <c r="K9" s="223" t="s">
        <v>136</v>
      </c>
      <c r="L9" s="223"/>
      <c r="M9" s="223"/>
      <c r="N9" s="8"/>
      <c r="O9" s="8"/>
    </row>
    <row r="10" spans="1:15" s="5" customFormat="1" ht="18" customHeight="1">
      <c r="A10" s="100"/>
      <c r="B10" s="100"/>
      <c r="C10" s="100"/>
      <c r="D10" s="6"/>
      <c r="E10" s="67"/>
      <c r="G10" s="102">
        <v>2017</v>
      </c>
      <c r="H10" s="9"/>
      <c r="I10" s="102">
        <v>2016</v>
      </c>
      <c r="J10" s="9"/>
      <c r="K10" s="102">
        <v>2017</v>
      </c>
      <c r="L10" s="9"/>
      <c r="M10" s="102">
        <v>2016</v>
      </c>
    </row>
    <row r="11" spans="1:15" ht="18" customHeight="1">
      <c r="A11" s="101" t="s">
        <v>38</v>
      </c>
      <c r="B11" s="98"/>
      <c r="C11" s="98"/>
      <c r="D11" s="11"/>
      <c r="G11" s="35"/>
      <c r="I11" s="35"/>
      <c r="K11" s="35"/>
      <c r="L11" s="16"/>
      <c r="M11" s="35"/>
    </row>
    <row r="12" spans="1:15" ht="18" customHeight="1">
      <c r="B12" s="97" t="s">
        <v>196</v>
      </c>
      <c r="C12" s="98"/>
      <c r="D12" s="11"/>
      <c r="G12" s="43">
        <v>33054</v>
      </c>
      <c r="H12" s="41"/>
      <c r="I12" s="43">
        <v>17520</v>
      </c>
      <c r="J12" s="41"/>
      <c r="K12" s="43">
        <v>16985</v>
      </c>
      <c r="L12" s="41"/>
      <c r="M12" s="43">
        <v>16645</v>
      </c>
    </row>
    <row r="13" spans="1:15" ht="18" customHeight="1">
      <c r="B13" s="97" t="s">
        <v>177</v>
      </c>
      <c r="C13" s="98"/>
      <c r="D13" s="98"/>
      <c r="G13" s="43"/>
      <c r="H13" s="41"/>
      <c r="I13" s="43"/>
      <c r="J13" s="41"/>
      <c r="K13" s="43"/>
      <c r="L13" s="41"/>
      <c r="M13" s="43"/>
    </row>
    <row r="14" spans="1:15" ht="18" customHeight="1">
      <c r="B14" s="98"/>
      <c r="C14" s="97" t="s">
        <v>153</v>
      </c>
      <c r="D14" s="11"/>
      <c r="G14" s="63"/>
      <c r="H14" s="63"/>
      <c r="I14" s="63"/>
      <c r="J14" s="63"/>
      <c r="K14" s="16"/>
      <c r="L14" s="63"/>
      <c r="M14" s="16"/>
    </row>
    <row r="15" spans="1:15" ht="18" customHeight="1">
      <c r="B15" s="98"/>
      <c r="C15" s="97" t="s">
        <v>39</v>
      </c>
      <c r="D15" s="11"/>
      <c r="G15" s="64">
        <v>11352</v>
      </c>
      <c r="H15" s="45"/>
      <c r="I15" s="64">
        <v>14502</v>
      </c>
      <c r="J15" s="38"/>
      <c r="K15" s="38">
        <v>9408</v>
      </c>
      <c r="L15" s="38"/>
      <c r="M15" s="38">
        <v>10357</v>
      </c>
    </row>
    <row r="16" spans="1:15" ht="18" customHeight="1">
      <c r="B16" s="98"/>
      <c r="C16" s="97" t="s">
        <v>138</v>
      </c>
      <c r="D16" s="11"/>
      <c r="G16" s="64"/>
      <c r="H16" s="45"/>
      <c r="I16" s="16"/>
      <c r="J16" s="38"/>
      <c r="K16" s="38"/>
      <c r="L16" s="38"/>
      <c r="M16" s="16"/>
    </row>
    <row r="17" spans="2:13" ht="18" customHeight="1">
      <c r="B17" s="98"/>
      <c r="C17" s="16"/>
      <c r="D17" s="11" t="s">
        <v>139</v>
      </c>
      <c r="G17" s="39">
        <v>-1</v>
      </c>
      <c r="H17" s="41"/>
      <c r="I17" s="39">
        <v>716</v>
      </c>
      <c r="J17" s="42"/>
      <c r="K17" s="38">
        <v>-1</v>
      </c>
      <c r="L17" s="42"/>
      <c r="M17" s="38">
        <v>717</v>
      </c>
    </row>
    <row r="18" spans="2:13" ht="18" customHeight="1">
      <c r="B18" s="98"/>
      <c r="C18" s="97" t="s">
        <v>154</v>
      </c>
      <c r="D18" s="11"/>
      <c r="G18" s="38">
        <v>2029</v>
      </c>
      <c r="H18" s="49"/>
      <c r="I18" s="38">
        <v>1508</v>
      </c>
      <c r="J18" s="42"/>
      <c r="K18" s="38">
        <v>2051</v>
      </c>
      <c r="L18" s="42"/>
      <c r="M18" s="38">
        <v>1314</v>
      </c>
    </row>
    <row r="19" spans="2:13" ht="18" customHeight="1">
      <c r="B19" s="98"/>
      <c r="C19" s="97" t="s">
        <v>155</v>
      </c>
      <c r="D19" s="11"/>
      <c r="G19" s="39">
        <v>-287</v>
      </c>
      <c r="H19" s="45"/>
      <c r="I19" s="39">
        <v>-239</v>
      </c>
      <c r="J19" s="41"/>
      <c r="K19" s="39">
        <v>-98</v>
      </c>
      <c r="L19" s="41"/>
      <c r="M19" s="38">
        <v>-57</v>
      </c>
    </row>
    <row r="20" spans="2:13" ht="18" customHeight="1">
      <c r="B20" s="98"/>
      <c r="C20" s="97" t="s">
        <v>124</v>
      </c>
      <c r="D20" s="11"/>
      <c r="G20" s="39">
        <v>-40</v>
      </c>
      <c r="H20" s="45"/>
      <c r="I20" s="39">
        <v>-11</v>
      </c>
      <c r="J20" s="41"/>
      <c r="K20" s="38">
        <v>-40</v>
      </c>
      <c r="L20" s="41"/>
      <c r="M20" s="38">
        <v>-11</v>
      </c>
    </row>
    <row r="21" spans="2:13" ht="18" customHeight="1">
      <c r="B21" s="98"/>
      <c r="C21" s="97" t="s">
        <v>219</v>
      </c>
      <c r="D21" s="11"/>
      <c r="G21" s="39">
        <v>-16</v>
      </c>
      <c r="H21" s="45"/>
      <c r="I21" s="39">
        <v>0</v>
      </c>
      <c r="J21" s="41"/>
      <c r="K21" s="39">
        <v>-16</v>
      </c>
      <c r="L21" s="41"/>
      <c r="M21" s="39">
        <v>0</v>
      </c>
    </row>
    <row r="22" spans="2:13" ht="18" customHeight="1">
      <c r="B22" s="98"/>
      <c r="C22" s="97" t="s">
        <v>170</v>
      </c>
      <c r="D22" s="11"/>
      <c r="G22" s="39">
        <v>0</v>
      </c>
      <c r="H22" s="45"/>
      <c r="I22" s="38">
        <v>2433</v>
      </c>
      <c r="J22" s="41"/>
      <c r="K22" s="38">
        <v>0</v>
      </c>
      <c r="L22" s="41"/>
      <c r="M22" s="38">
        <v>2433</v>
      </c>
    </row>
    <row r="23" spans="2:13" ht="18" customHeight="1">
      <c r="B23" s="98"/>
      <c r="C23" s="97" t="s">
        <v>134</v>
      </c>
      <c r="D23" s="11"/>
      <c r="G23" s="39">
        <v>0</v>
      </c>
      <c r="H23" s="45"/>
      <c r="I23" s="38">
        <v>132</v>
      </c>
      <c r="J23" s="41"/>
      <c r="K23" s="38">
        <v>0</v>
      </c>
      <c r="L23" s="41"/>
      <c r="M23" s="38">
        <v>0</v>
      </c>
    </row>
    <row r="24" spans="2:13" ht="18" customHeight="1">
      <c r="B24" s="98"/>
      <c r="C24" s="97" t="s">
        <v>125</v>
      </c>
      <c r="D24" s="11"/>
      <c r="G24" s="39"/>
      <c r="H24" s="45"/>
      <c r="I24" s="39"/>
      <c r="J24" s="16"/>
      <c r="K24" s="16"/>
      <c r="L24" s="16"/>
      <c r="M24" s="16"/>
    </row>
    <row r="25" spans="2:13" ht="18" customHeight="1">
      <c r="B25" s="98"/>
      <c r="C25" s="97"/>
      <c r="D25" s="11" t="s">
        <v>221</v>
      </c>
      <c r="G25" s="39">
        <v>0</v>
      </c>
      <c r="H25" s="45"/>
      <c r="I25" s="39">
        <v>0</v>
      </c>
      <c r="J25" s="41"/>
      <c r="K25" s="39">
        <v>203</v>
      </c>
      <c r="L25" s="41"/>
      <c r="M25" s="38">
        <v>259</v>
      </c>
    </row>
    <row r="26" spans="2:13" ht="18" customHeight="1">
      <c r="B26" s="98"/>
      <c r="C26" s="97" t="s">
        <v>129</v>
      </c>
      <c r="D26" s="11"/>
      <c r="G26" s="39">
        <v>0</v>
      </c>
      <c r="H26" s="45"/>
      <c r="I26" s="39">
        <v>1</v>
      </c>
      <c r="J26" s="41"/>
      <c r="K26" s="38">
        <v>0</v>
      </c>
      <c r="L26" s="41"/>
      <c r="M26" s="38">
        <v>0</v>
      </c>
    </row>
    <row r="27" spans="2:13" ht="18" customHeight="1">
      <c r="B27" s="98"/>
      <c r="C27" s="97" t="s">
        <v>156</v>
      </c>
      <c r="D27" s="11"/>
      <c r="G27" s="38">
        <v>-907</v>
      </c>
      <c r="H27" s="49"/>
      <c r="I27" s="38">
        <v>-28</v>
      </c>
      <c r="J27" s="41"/>
      <c r="K27" s="38">
        <v>0</v>
      </c>
      <c r="L27" s="42"/>
      <c r="M27" s="38">
        <v>0</v>
      </c>
    </row>
    <row r="28" spans="2:13" ht="18" customHeight="1">
      <c r="B28" s="98"/>
      <c r="C28" s="97" t="s">
        <v>40</v>
      </c>
      <c r="D28" s="11"/>
      <c r="G28" s="38">
        <v>-77</v>
      </c>
      <c r="H28" s="42"/>
      <c r="I28" s="38">
        <v>-201</v>
      </c>
      <c r="J28" s="42"/>
      <c r="K28" s="38">
        <v>-108</v>
      </c>
      <c r="L28" s="50"/>
      <c r="M28" s="39">
        <v>-316</v>
      </c>
    </row>
    <row r="29" spans="2:13" ht="18" customHeight="1">
      <c r="B29" s="98"/>
      <c r="C29" s="97" t="s">
        <v>92</v>
      </c>
      <c r="D29" s="11"/>
      <c r="G29" s="38">
        <v>3972</v>
      </c>
      <c r="H29" s="42"/>
      <c r="I29" s="38">
        <v>3634</v>
      </c>
      <c r="J29" s="42"/>
      <c r="K29" s="38">
        <v>2745</v>
      </c>
      <c r="L29" s="50"/>
      <c r="M29" s="38">
        <v>2730</v>
      </c>
    </row>
    <row r="30" spans="2:13" ht="18" customHeight="1">
      <c r="B30" s="98"/>
      <c r="C30" s="97" t="s">
        <v>157</v>
      </c>
      <c r="D30" s="11"/>
      <c r="G30" s="38">
        <v>216</v>
      </c>
      <c r="H30" s="42"/>
      <c r="I30" s="38">
        <v>658</v>
      </c>
      <c r="J30" s="42"/>
      <c r="K30" s="50">
        <v>35</v>
      </c>
      <c r="L30" s="50"/>
      <c r="M30" s="38">
        <v>69</v>
      </c>
    </row>
    <row r="31" spans="2:13" ht="18" customHeight="1">
      <c r="B31" s="98"/>
      <c r="C31" s="97" t="s">
        <v>172</v>
      </c>
      <c r="D31" s="11"/>
      <c r="G31" s="38">
        <v>-1187</v>
      </c>
      <c r="H31" s="49"/>
      <c r="I31" s="38">
        <v>317</v>
      </c>
      <c r="J31" s="41"/>
      <c r="K31" s="49">
        <v>0</v>
      </c>
      <c r="L31" s="42"/>
      <c r="M31" s="38">
        <v>0</v>
      </c>
    </row>
    <row r="32" spans="2:13" ht="18" customHeight="1">
      <c r="B32" s="98"/>
      <c r="C32" s="97" t="s">
        <v>115</v>
      </c>
      <c r="D32" s="11"/>
      <c r="G32" s="46">
        <v>5348</v>
      </c>
      <c r="H32" s="42"/>
      <c r="I32" s="125">
        <v>6142</v>
      </c>
      <c r="J32" s="42"/>
      <c r="K32" s="86">
        <v>4438</v>
      </c>
      <c r="L32" s="50"/>
      <c r="M32" s="86">
        <v>5155</v>
      </c>
    </row>
    <row r="33" spans="1:14" ht="18" customHeight="1">
      <c r="B33" s="97" t="s">
        <v>41</v>
      </c>
      <c r="C33" s="98"/>
      <c r="D33" s="11"/>
      <c r="G33" s="16"/>
      <c r="H33" s="41"/>
      <c r="I33" s="38"/>
      <c r="J33" s="16"/>
      <c r="K33" s="16"/>
      <c r="L33" s="16"/>
      <c r="M33" s="49"/>
    </row>
    <row r="34" spans="1:14" ht="18" customHeight="1">
      <c r="B34" s="98"/>
      <c r="C34" s="97" t="s">
        <v>42</v>
      </c>
      <c r="D34" s="11"/>
      <c r="G34" s="43">
        <v>53456</v>
      </c>
      <c r="H34" s="61"/>
      <c r="I34" s="42">
        <v>47084</v>
      </c>
      <c r="J34" s="41"/>
      <c r="K34" s="43">
        <v>35602</v>
      </c>
      <c r="L34" s="41"/>
      <c r="M34" s="38">
        <v>39295</v>
      </c>
      <c r="N34" s="10"/>
    </row>
    <row r="35" spans="1:14" ht="18" customHeight="1">
      <c r="B35" s="98"/>
      <c r="C35" s="97"/>
      <c r="D35" s="11"/>
      <c r="G35" s="43"/>
      <c r="H35" s="61"/>
      <c r="I35" s="38"/>
      <c r="J35" s="41"/>
      <c r="K35" s="43"/>
      <c r="L35" s="41"/>
      <c r="M35" s="38"/>
      <c r="N35" s="10"/>
    </row>
    <row r="36" spans="1:14" ht="18" hidden="1" customHeight="1">
      <c r="B36" s="98"/>
      <c r="C36" s="97"/>
      <c r="D36" s="11"/>
      <c r="G36" s="43"/>
      <c r="H36" s="61"/>
      <c r="I36" s="38"/>
      <c r="J36" s="41"/>
      <c r="K36" s="43"/>
      <c r="L36" s="41"/>
      <c r="M36" s="38"/>
      <c r="N36" s="10"/>
    </row>
    <row r="37" spans="1:14" ht="18" hidden="1" customHeight="1">
      <c r="B37" s="98"/>
      <c r="C37" s="97"/>
      <c r="D37" s="11"/>
      <c r="G37" s="43"/>
      <c r="H37" s="61"/>
      <c r="I37" s="38"/>
      <c r="J37" s="41"/>
      <c r="K37" s="43"/>
      <c r="L37" s="41"/>
      <c r="M37" s="38"/>
      <c r="N37" s="10"/>
    </row>
    <row r="38" spans="1:14" ht="18" hidden="1" customHeight="1">
      <c r="B38" s="98"/>
      <c r="C38" s="97"/>
      <c r="D38" s="11"/>
      <c r="G38" s="43"/>
      <c r="H38" s="61"/>
      <c r="I38" s="38"/>
      <c r="J38" s="41"/>
      <c r="K38" s="43"/>
      <c r="L38" s="41"/>
      <c r="M38" s="38"/>
      <c r="N38" s="10"/>
    </row>
    <row r="39" spans="1:14" ht="18" hidden="1" customHeight="1">
      <c r="B39" s="98"/>
      <c r="C39" s="97"/>
      <c r="D39" s="11"/>
      <c r="G39" s="43"/>
      <c r="H39" s="61"/>
      <c r="I39" s="38"/>
      <c r="J39" s="41"/>
      <c r="K39" s="43"/>
      <c r="L39" s="41"/>
      <c r="M39" s="38"/>
      <c r="N39" s="10"/>
    </row>
    <row r="40" spans="1:14" ht="18" hidden="1" customHeight="1">
      <c r="B40" s="98"/>
      <c r="C40" s="97"/>
      <c r="D40" s="11"/>
      <c r="G40" s="43"/>
      <c r="H40" s="61"/>
      <c r="I40" s="38"/>
      <c r="J40" s="41"/>
      <c r="K40" s="43"/>
      <c r="L40" s="41"/>
      <c r="M40" s="38"/>
      <c r="N40" s="10"/>
    </row>
    <row r="41" spans="1:14" ht="11.25" customHeight="1">
      <c r="B41" s="98"/>
      <c r="C41" s="97"/>
      <c r="D41" s="11"/>
      <c r="G41" s="43"/>
      <c r="H41" s="61"/>
      <c r="I41" s="38"/>
      <c r="J41" s="41"/>
      <c r="K41" s="43"/>
      <c r="L41" s="41"/>
      <c r="M41" s="38"/>
      <c r="N41" s="10"/>
    </row>
    <row r="42" spans="1:14" s="23" customFormat="1" ht="23.1" customHeight="1">
      <c r="A42" s="82" t="s">
        <v>190</v>
      </c>
      <c r="B42" s="184"/>
      <c r="C42" s="184"/>
      <c r="D42" s="82"/>
      <c r="G42" s="185"/>
    </row>
    <row r="43" spans="1:14" s="23" customFormat="1" ht="23.1" customHeight="1">
      <c r="A43" s="82"/>
      <c r="B43" s="184"/>
      <c r="C43" s="184"/>
      <c r="D43" s="82"/>
      <c r="G43" s="185"/>
    </row>
    <row r="44" spans="1:14" s="23" customFormat="1" ht="23.1" customHeight="1">
      <c r="A44" s="82"/>
      <c r="B44" s="184"/>
      <c r="C44" s="184"/>
      <c r="D44" s="82"/>
      <c r="G44" s="185"/>
    </row>
    <row r="45" spans="1:14" s="23" customFormat="1" ht="23.1" customHeight="1">
      <c r="A45" s="82"/>
      <c r="B45" s="184"/>
      <c r="C45" s="184"/>
      <c r="D45" s="82"/>
      <c r="G45" s="185"/>
      <c r="M45" s="189" t="s">
        <v>183</v>
      </c>
    </row>
    <row r="46" spans="1:14" s="23" customFormat="1" ht="23.1" customHeight="1">
      <c r="A46" s="82"/>
      <c r="B46" s="184"/>
      <c r="C46" s="184"/>
      <c r="D46" s="82"/>
      <c r="G46" s="185"/>
      <c r="M46" s="189" t="s">
        <v>184</v>
      </c>
    </row>
    <row r="47" spans="1:14" s="2" customFormat="1" ht="23.1" customHeight="1">
      <c r="A47" s="216" t="s">
        <v>180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</row>
    <row r="48" spans="1:14" s="2" customFormat="1" ht="23.1" customHeight="1">
      <c r="A48" s="215" t="s">
        <v>11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</row>
    <row r="49" spans="1:15" s="2" customFormat="1" ht="23.1" customHeight="1">
      <c r="A49" s="215" t="s">
        <v>89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</row>
    <row r="50" spans="1:15" s="2" customFormat="1" ht="23.1" customHeight="1">
      <c r="A50" s="224" t="s">
        <v>192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</row>
    <row r="51" spans="1:15" ht="18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</row>
    <row r="52" spans="1:15" s="11" customFormat="1" ht="18" customHeight="1">
      <c r="A52" s="98"/>
      <c r="B52" s="98"/>
      <c r="C52" s="98"/>
      <c r="D52" s="12"/>
      <c r="G52" s="225" t="s">
        <v>187</v>
      </c>
      <c r="H52" s="225"/>
      <c r="I52" s="225"/>
      <c r="J52" s="225"/>
      <c r="K52" s="225"/>
      <c r="L52" s="225"/>
      <c r="M52" s="225"/>
    </row>
    <row r="53" spans="1:15" s="13" customFormat="1" ht="18" customHeight="1">
      <c r="A53" s="99"/>
      <c r="B53" s="99"/>
      <c r="C53" s="99"/>
      <c r="D53" s="14"/>
      <c r="G53" s="223" t="s">
        <v>135</v>
      </c>
      <c r="H53" s="223"/>
      <c r="I53" s="223"/>
      <c r="J53" s="21"/>
      <c r="K53" s="223" t="s">
        <v>136</v>
      </c>
      <c r="L53" s="223"/>
      <c r="M53" s="223"/>
      <c r="N53" s="8"/>
      <c r="O53" s="8"/>
    </row>
    <row r="54" spans="1:15" s="5" customFormat="1" ht="18" customHeight="1">
      <c r="A54" s="100"/>
      <c r="B54" s="100"/>
      <c r="C54" s="100"/>
      <c r="D54" s="6"/>
      <c r="E54" s="67"/>
      <c r="G54" s="102">
        <v>2017</v>
      </c>
      <c r="H54" s="9"/>
      <c r="I54" s="102">
        <v>2016</v>
      </c>
      <c r="J54" s="9"/>
      <c r="K54" s="102">
        <v>2017</v>
      </c>
      <c r="L54" s="9"/>
      <c r="M54" s="102">
        <v>2016</v>
      </c>
    </row>
    <row r="55" spans="1:15" ht="18" customHeight="1">
      <c r="B55" s="97" t="s">
        <v>174</v>
      </c>
      <c r="C55" s="98"/>
      <c r="D55" s="11"/>
      <c r="G55" s="16"/>
      <c r="I55" s="16"/>
      <c r="J55" s="16"/>
      <c r="K55" s="16"/>
      <c r="L55" s="16"/>
      <c r="M55" s="16"/>
    </row>
    <row r="56" spans="1:15" ht="18" customHeight="1">
      <c r="B56" s="98"/>
      <c r="C56" s="97" t="s">
        <v>104</v>
      </c>
      <c r="D56" s="11"/>
      <c r="G56" s="38">
        <v>214990</v>
      </c>
      <c r="H56" s="41"/>
      <c r="I56" s="38">
        <v>372303</v>
      </c>
      <c r="J56" s="41"/>
      <c r="K56" s="38">
        <v>163669</v>
      </c>
      <c r="L56" s="41"/>
      <c r="M56" s="38">
        <v>385887</v>
      </c>
    </row>
    <row r="57" spans="1:15" ht="18" customHeight="1">
      <c r="B57" s="98"/>
      <c r="C57" s="97" t="s">
        <v>108</v>
      </c>
      <c r="D57" s="11"/>
      <c r="G57" s="38">
        <v>1283</v>
      </c>
      <c r="H57" s="41"/>
      <c r="I57" s="38">
        <v>5456</v>
      </c>
      <c r="J57" s="41"/>
      <c r="K57" s="38">
        <v>1003</v>
      </c>
      <c r="L57" s="41"/>
      <c r="M57" s="38">
        <v>949</v>
      </c>
    </row>
    <row r="58" spans="1:15" ht="18" customHeight="1">
      <c r="B58" s="98"/>
      <c r="C58" s="97" t="s">
        <v>18</v>
      </c>
      <c r="D58" s="11"/>
      <c r="G58" s="38">
        <v>-8037</v>
      </c>
      <c r="H58" s="41"/>
      <c r="I58" s="38">
        <v>9819</v>
      </c>
      <c r="J58" s="41"/>
      <c r="K58" s="38">
        <v>-523</v>
      </c>
      <c r="L58" s="41"/>
      <c r="M58" s="38">
        <v>23280</v>
      </c>
    </row>
    <row r="59" spans="1:15" ht="18" customHeight="1">
      <c r="B59" s="98"/>
      <c r="C59" s="97" t="s">
        <v>20</v>
      </c>
      <c r="D59" s="11"/>
      <c r="G59" s="38">
        <v>-157116</v>
      </c>
      <c r="H59" s="41"/>
      <c r="I59" s="38">
        <v>-60630</v>
      </c>
      <c r="J59" s="65"/>
      <c r="K59" s="38">
        <v>-164472</v>
      </c>
      <c r="L59" s="65"/>
      <c r="M59" s="38">
        <v>-84374</v>
      </c>
    </row>
    <row r="60" spans="1:15" ht="18" customHeight="1">
      <c r="B60" s="98"/>
      <c r="C60" s="97" t="s">
        <v>86</v>
      </c>
      <c r="D60" s="11"/>
      <c r="G60" s="38">
        <v>-19016</v>
      </c>
      <c r="H60" s="41"/>
      <c r="I60" s="38">
        <v>63281</v>
      </c>
      <c r="J60" s="65"/>
      <c r="K60" s="38">
        <v>-8891</v>
      </c>
      <c r="L60" s="65"/>
      <c r="M60" s="38">
        <v>83794</v>
      </c>
    </row>
    <row r="61" spans="1:15" ht="18" customHeight="1">
      <c r="B61" s="98"/>
      <c r="C61" s="97" t="s">
        <v>21</v>
      </c>
      <c r="D61" s="11"/>
      <c r="G61" s="38">
        <v>-16112</v>
      </c>
      <c r="H61" s="41"/>
      <c r="I61" s="38">
        <v>11036</v>
      </c>
      <c r="J61" s="65"/>
      <c r="K61" s="38">
        <v>-5950</v>
      </c>
      <c r="L61" s="65"/>
      <c r="M61" s="38">
        <v>6750</v>
      </c>
    </row>
    <row r="62" spans="1:15" ht="18" customHeight="1">
      <c r="B62" s="98"/>
      <c r="C62" s="97" t="s">
        <v>25</v>
      </c>
      <c r="D62" s="11"/>
      <c r="G62" s="38">
        <v>107</v>
      </c>
      <c r="H62" s="63"/>
      <c r="I62" s="38">
        <v>-135</v>
      </c>
      <c r="J62" s="65"/>
      <c r="K62" s="38">
        <v>8</v>
      </c>
      <c r="L62" s="65"/>
      <c r="M62" s="38">
        <v>-99</v>
      </c>
    </row>
    <row r="63" spans="1:15" ht="18" customHeight="1">
      <c r="B63" s="97" t="s">
        <v>43</v>
      </c>
      <c r="C63" s="98"/>
      <c r="D63" s="11"/>
      <c r="G63" s="33"/>
      <c r="I63" s="33"/>
      <c r="J63" s="16"/>
      <c r="K63" s="16"/>
      <c r="L63" s="16"/>
      <c r="M63" s="16"/>
    </row>
    <row r="64" spans="1:15" ht="18" customHeight="1">
      <c r="C64" s="97" t="s">
        <v>102</v>
      </c>
      <c r="D64" s="11"/>
      <c r="G64" s="38">
        <v>-335646</v>
      </c>
      <c r="H64" s="41"/>
      <c r="I64" s="38">
        <v>-243844</v>
      </c>
      <c r="J64" s="41"/>
      <c r="K64" s="51">
        <v>-276517</v>
      </c>
      <c r="L64" s="41"/>
      <c r="M64" s="51">
        <v>-244291</v>
      </c>
    </row>
    <row r="65" spans="1:14" ht="18" customHeight="1">
      <c r="C65" s="97" t="s">
        <v>26</v>
      </c>
      <c r="D65" s="11"/>
      <c r="G65" s="38">
        <v>1406</v>
      </c>
      <c r="H65" s="41"/>
      <c r="I65" s="38">
        <v>0</v>
      </c>
      <c r="J65" s="41"/>
      <c r="K65" s="51">
        <v>1909</v>
      </c>
      <c r="L65" s="41"/>
      <c r="M65" s="51">
        <v>-74</v>
      </c>
    </row>
    <row r="66" spans="1:14" ht="18" customHeight="1">
      <c r="C66" s="97" t="s">
        <v>28</v>
      </c>
      <c r="D66" s="11"/>
      <c r="G66" s="38">
        <v>-117819</v>
      </c>
      <c r="H66" s="41"/>
      <c r="I66" s="38">
        <v>-114777</v>
      </c>
      <c r="J66" s="57"/>
      <c r="K66" s="51">
        <v>-109953</v>
      </c>
      <c r="L66" s="57"/>
      <c r="M66" s="51">
        <v>-100972</v>
      </c>
    </row>
    <row r="67" spans="1:14" ht="18" customHeight="1">
      <c r="C67" s="97" t="s">
        <v>66</v>
      </c>
      <c r="D67" s="11"/>
      <c r="G67" s="38">
        <v>-13654</v>
      </c>
      <c r="H67" s="41"/>
      <c r="I67" s="38">
        <v>62205</v>
      </c>
      <c r="J67" s="41"/>
      <c r="K67" s="51">
        <v>-22609</v>
      </c>
      <c r="L67" s="41"/>
      <c r="M67" s="51">
        <v>35747</v>
      </c>
    </row>
    <row r="68" spans="1:14" ht="18" customHeight="1">
      <c r="C68" s="97" t="s">
        <v>87</v>
      </c>
      <c r="D68" s="11"/>
      <c r="G68" s="38">
        <v>14788</v>
      </c>
      <c r="H68" s="41"/>
      <c r="I68" s="38">
        <v>2905</v>
      </c>
      <c r="J68" s="41"/>
      <c r="K68" s="51">
        <v>21358</v>
      </c>
      <c r="L68" s="41"/>
      <c r="M68" s="51">
        <v>9225</v>
      </c>
    </row>
    <row r="69" spans="1:14" ht="18" customHeight="1">
      <c r="C69" s="97" t="s">
        <v>27</v>
      </c>
      <c r="D69" s="11"/>
      <c r="G69" s="38">
        <v>-1311</v>
      </c>
      <c r="H69" s="42"/>
      <c r="I69" s="38">
        <v>-10208</v>
      </c>
      <c r="J69" s="42"/>
      <c r="K69" s="51">
        <v>129</v>
      </c>
      <c r="L69" s="42"/>
      <c r="M69" s="51">
        <v>-11146</v>
      </c>
      <c r="N69" s="11"/>
    </row>
    <row r="70" spans="1:14" ht="18" customHeight="1">
      <c r="C70" s="97" t="s">
        <v>123</v>
      </c>
      <c r="D70" s="11"/>
      <c r="G70" s="125">
        <v>0</v>
      </c>
      <c r="H70" s="42"/>
      <c r="I70" s="125">
        <v>-740</v>
      </c>
      <c r="J70" s="42"/>
      <c r="K70" s="125">
        <v>0</v>
      </c>
      <c r="L70" s="42"/>
      <c r="M70" s="125">
        <v>0</v>
      </c>
      <c r="N70" s="11"/>
    </row>
    <row r="71" spans="1:14" ht="18" customHeight="1">
      <c r="B71" s="97" t="s">
        <v>53</v>
      </c>
      <c r="D71" s="11"/>
      <c r="G71" s="39">
        <v>-382681</v>
      </c>
      <c r="H71" s="42"/>
      <c r="I71" s="39">
        <v>143755</v>
      </c>
      <c r="J71" s="42"/>
      <c r="K71" s="39">
        <v>-363237</v>
      </c>
      <c r="L71" s="63"/>
      <c r="M71" s="39">
        <v>143971</v>
      </c>
      <c r="N71" s="11"/>
    </row>
    <row r="72" spans="1:14" ht="18" customHeight="1">
      <c r="B72" s="97" t="s">
        <v>164</v>
      </c>
      <c r="D72" s="11"/>
      <c r="G72" s="39">
        <v>7625</v>
      </c>
      <c r="H72" s="42"/>
      <c r="I72" s="39">
        <v>0</v>
      </c>
      <c r="J72" s="42"/>
      <c r="K72" s="39">
        <v>7625</v>
      </c>
      <c r="L72" s="63"/>
      <c r="M72" s="39">
        <v>0</v>
      </c>
      <c r="N72" s="11"/>
    </row>
    <row r="73" spans="1:14" ht="18" customHeight="1">
      <c r="B73" s="97" t="s">
        <v>118</v>
      </c>
      <c r="C73" s="98"/>
      <c r="D73" s="11"/>
      <c r="G73" s="96">
        <v>-12103</v>
      </c>
      <c r="H73" s="42"/>
      <c r="I73" s="96">
        <v>-15056</v>
      </c>
      <c r="J73" s="42"/>
      <c r="K73" s="56">
        <v>-9825</v>
      </c>
      <c r="L73" s="42"/>
      <c r="M73" s="56">
        <v>-12057</v>
      </c>
      <c r="N73" s="11"/>
    </row>
    <row r="74" spans="1:14" ht="18" customHeight="1">
      <c r="B74" s="98"/>
      <c r="C74" s="98"/>
      <c r="D74" s="17" t="s">
        <v>158</v>
      </c>
      <c r="G74" s="52">
        <v>-387159</v>
      </c>
      <c r="H74" s="41"/>
      <c r="I74" s="52">
        <v>128699</v>
      </c>
      <c r="J74" s="41"/>
      <c r="K74" s="52">
        <v>-365437</v>
      </c>
      <c r="L74" s="41"/>
      <c r="M74" s="52">
        <v>131914</v>
      </c>
    </row>
    <row r="75" spans="1:14" ht="18" customHeight="1">
      <c r="A75" s="101" t="s">
        <v>44</v>
      </c>
      <c r="B75" s="98"/>
      <c r="C75" s="98"/>
      <c r="D75" s="11"/>
      <c r="G75" s="36"/>
      <c r="I75" s="36"/>
      <c r="J75" s="16"/>
      <c r="K75" s="16"/>
      <c r="L75" s="16"/>
      <c r="M75" s="16"/>
    </row>
    <row r="76" spans="1:14" ht="18" customHeight="1">
      <c r="B76" s="98" t="s">
        <v>159</v>
      </c>
      <c r="C76" s="97"/>
      <c r="G76" s="51">
        <v>-239500</v>
      </c>
      <c r="H76" s="40"/>
      <c r="I76" s="51">
        <v>-304200</v>
      </c>
      <c r="J76" s="41"/>
      <c r="K76" s="38">
        <v>-205000</v>
      </c>
      <c r="L76" s="50"/>
      <c r="M76" s="38">
        <v>-278000</v>
      </c>
    </row>
    <row r="77" spans="1:14" ht="18" customHeight="1">
      <c r="B77" s="98" t="s">
        <v>160</v>
      </c>
      <c r="C77" s="97"/>
      <c r="G77" s="51">
        <v>470436</v>
      </c>
      <c r="H77" s="40"/>
      <c r="I77" s="51">
        <v>196050</v>
      </c>
      <c r="J77" s="41"/>
      <c r="K77" s="38">
        <v>437000</v>
      </c>
      <c r="L77" s="50"/>
      <c r="M77" s="38">
        <v>170000</v>
      </c>
    </row>
    <row r="78" spans="1:14" ht="18" customHeight="1">
      <c r="B78" s="98" t="s">
        <v>181</v>
      </c>
      <c r="C78" s="97"/>
      <c r="G78" s="51">
        <v>0</v>
      </c>
      <c r="H78" s="40"/>
      <c r="I78" s="51">
        <v>0</v>
      </c>
      <c r="J78" s="41"/>
      <c r="K78" s="38">
        <v>-2625</v>
      </c>
      <c r="L78" s="50"/>
      <c r="M78" s="38">
        <v>0</v>
      </c>
    </row>
    <row r="79" spans="1:14" ht="18" customHeight="1">
      <c r="B79" s="98" t="s">
        <v>130</v>
      </c>
      <c r="C79" s="97"/>
      <c r="G79" s="38">
        <v>0</v>
      </c>
      <c r="H79" s="40"/>
      <c r="I79" s="38">
        <v>-12000</v>
      </c>
      <c r="J79" s="41"/>
      <c r="K79" s="38">
        <v>0</v>
      </c>
      <c r="L79" s="50"/>
      <c r="M79" s="38">
        <v>-12000</v>
      </c>
    </row>
    <row r="80" spans="1:14" ht="18" customHeight="1">
      <c r="B80" s="98"/>
      <c r="C80" s="97"/>
      <c r="D80" s="11"/>
      <c r="G80" s="39"/>
      <c r="H80" s="40"/>
      <c r="I80" s="39"/>
      <c r="J80" s="53"/>
      <c r="K80" s="39"/>
      <c r="L80" s="53"/>
      <c r="M80" s="39"/>
    </row>
    <row r="81" spans="1:13" ht="18" hidden="1" customHeight="1">
      <c r="B81" s="98"/>
      <c r="C81" s="97"/>
      <c r="D81" s="11"/>
      <c r="G81" s="39"/>
      <c r="H81" s="40"/>
      <c r="I81" s="39"/>
      <c r="J81" s="53"/>
      <c r="K81" s="39"/>
      <c r="L81" s="53"/>
      <c r="M81" s="39"/>
    </row>
    <row r="82" spans="1:13" ht="18" hidden="1" customHeight="1">
      <c r="B82" s="98"/>
      <c r="C82" s="97"/>
      <c r="D82" s="11"/>
      <c r="G82" s="39"/>
      <c r="H82" s="40"/>
      <c r="I82" s="39"/>
      <c r="J82" s="53"/>
      <c r="K82" s="39"/>
      <c r="L82" s="53"/>
      <c r="M82" s="39"/>
    </row>
    <row r="83" spans="1:13" ht="18" hidden="1" customHeight="1">
      <c r="B83" s="98"/>
      <c r="C83" s="97"/>
      <c r="D83" s="11"/>
      <c r="G83" s="39"/>
      <c r="H83" s="40"/>
      <c r="I83" s="39"/>
      <c r="J83" s="53"/>
      <c r="K83" s="39"/>
      <c r="L83" s="53"/>
      <c r="M83" s="39"/>
    </row>
    <row r="84" spans="1:13" ht="18" hidden="1" customHeight="1">
      <c r="B84" s="98"/>
      <c r="C84" s="97"/>
      <c r="D84" s="11"/>
      <c r="G84" s="39"/>
      <c r="H84" s="40"/>
      <c r="I84" s="39"/>
      <c r="J84" s="53"/>
      <c r="K84" s="39"/>
      <c r="L84" s="53"/>
      <c r="M84" s="39"/>
    </row>
    <row r="85" spans="1:13" ht="12.75" customHeight="1">
      <c r="B85" s="98"/>
      <c r="C85" s="97"/>
      <c r="D85" s="11"/>
      <c r="G85" s="39"/>
      <c r="H85" s="40"/>
      <c r="I85" s="39"/>
      <c r="J85" s="53"/>
      <c r="K85" s="39"/>
      <c r="L85" s="53"/>
      <c r="M85" s="39"/>
    </row>
    <row r="86" spans="1:13" s="23" customFormat="1" ht="23.1" customHeight="1">
      <c r="A86" s="82" t="s">
        <v>190</v>
      </c>
      <c r="B86" s="184"/>
      <c r="C86" s="184"/>
      <c r="D86" s="82"/>
      <c r="G86" s="185"/>
    </row>
    <row r="87" spans="1:13" s="23" customFormat="1" ht="23.1" customHeight="1">
      <c r="A87" s="82"/>
      <c r="B87" s="184"/>
      <c r="C87" s="184"/>
      <c r="D87" s="82"/>
      <c r="G87" s="185"/>
    </row>
    <row r="88" spans="1:13" s="23" customFormat="1" ht="23.1" customHeight="1">
      <c r="A88" s="82"/>
      <c r="B88" s="184"/>
      <c r="C88" s="184"/>
      <c r="D88" s="82"/>
      <c r="G88" s="185"/>
    </row>
    <row r="89" spans="1:13" s="23" customFormat="1" ht="23.1" customHeight="1">
      <c r="A89" s="82"/>
      <c r="B89" s="184"/>
      <c r="C89" s="184"/>
      <c r="D89" s="82"/>
      <c r="G89" s="185"/>
      <c r="M89" s="189" t="s">
        <v>183</v>
      </c>
    </row>
    <row r="90" spans="1:13" s="23" customFormat="1" ht="23.1" customHeight="1">
      <c r="A90" s="82"/>
      <c r="B90" s="184"/>
      <c r="C90" s="184"/>
      <c r="D90" s="82"/>
      <c r="G90" s="185"/>
      <c r="M90" s="189" t="s">
        <v>184</v>
      </c>
    </row>
    <row r="91" spans="1:13" s="2" customFormat="1" ht="23.1" customHeight="1">
      <c r="A91" s="216" t="s">
        <v>207</v>
      </c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</row>
    <row r="92" spans="1:13" s="2" customFormat="1" ht="23.1" customHeight="1">
      <c r="A92" s="215" t="s">
        <v>11</v>
      </c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</row>
    <row r="93" spans="1:13" s="2" customFormat="1" ht="23.1" customHeight="1">
      <c r="A93" s="215" t="s">
        <v>89</v>
      </c>
      <c r="B93" s="215"/>
      <c r="C93" s="215"/>
      <c r="D93" s="215"/>
      <c r="E93" s="215"/>
      <c r="F93" s="215"/>
      <c r="G93" s="215"/>
      <c r="H93" s="215"/>
      <c r="I93" s="215"/>
      <c r="J93" s="215"/>
      <c r="K93" s="215"/>
      <c r="L93" s="215"/>
      <c r="M93" s="215"/>
    </row>
    <row r="94" spans="1:13" s="2" customFormat="1" ht="23.1" customHeight="1">
      <c r="A94" s="224" t="s">
        <v>192</v>
      </c>
      <c r="B94" s="224"/>
      <c r="C94" s="224"/>
      <c r="D94" s="224"/>
      <c r="E94" s="224"/>
      <c r="F94" s="224"/>
      <c r="G94" s="224"/>
      <c r="H94" s="224"/>
      <c r="I94" s="224"/>
      <c r="J94" s="224"/>
      <c r="K94" s="224"/>
      <c r="L94" s="224"/>
      <c r="M94" s="224"/>
    </row>
    <row r="95" spans="1:13" ht="18" customHeight="1">
      <c r="A95" s="101"/>
      <c r="D95" s="181"/>
      <c r="E95" s="181"/>
      <c r="F95" s="181"/>
      <c r="G95" s="182"/>
      <c r="H95" s="181"/>
      <c r="I95" s="183"/>
      <c r="J95" s="183"/>
      <c r="K95" s="183"/>
      <c r="L95" s="183"/>
      <c r="M95" s="183"/>
    </row>
    <row r="96" spans="1:13" s="11" customFormat="1" ht="18" customHeight="1">
      <c r="A96" s="98"/>
      <c r="B96" s="98"/>
      <c r="C96" s="98"/>
      <c r="D96" s="12"/>
      <c r="G96" s="225" t="s">
        <v>187</v>
      </c>
      <c r="H96" s="225"/>
      <c r="I96" s="225"/>
      <c r="J96" s="225"/>
      <c r="K96" s="225"/>
      <c r="L96" s="225"/>
      <c r="M96" s="225"/>
    </row>
    <row r="97" spans="1:15" s="13" customFormat="1" ht="18" customHeight="1">
      <c r="A97" s="99"/>
      <c r="B97" s="99"/>
      <c r="C97" s="99"/>
      <c r="D97" s="14"/>
      <c r="G97" s="223" t="s">
        <v>135</v>
      </c>
      <c r="H97" s="223"/>
      <c r="I97" s="223"/>
      <c r="J97" s="21"/>
      <c r="K97" s="223" t="s">
        <v>136</v>
      </c>
      <c r="L97" s="223"/>
      <c r="M97" s="223"/>
      <c r="N97" s="8"/>
      <c r="O97" s="8"/>
    </row>
    <row r="98" spans="1:15" s="5" customFormat="1" ht="18" customHeight="1">
      <c r="A98" s="100"/>
      <c r="B98" s="100"/>
      <c r="C98" s="100"/>
      <c r="D98" s="6"/>
      <c r="E98" s="67"/>
      <c r="G98" s="102">
        <v>2017</v>
      </c>
      <c r="H98" s="9"/>
      <c r="I98" s="102">
        <v>2016</v>
      </c>
      <c r="J98" s="9"/>
      <c r="K98" s="102">
        <v>2017</v>
      </c>
      <c r="L98" s="9"/>
      <c r="M98" s="102">
        <v>2016</v>
      </c>
    </row>
    <row r="99" spans="1:15" ht="18" customHeight="1">
      <c r="B99" s="98" t="s">
        <v>116</v>
      </c>
      <c r="C99" s="97"/>
      <c r="G99" s="38">
        <v>0</v>
      </c>
      <c r="H99" s="40"/>
      <c r="I99" s="38">
        <v>0</v>
      </c>
      <c r="J99" s="41"/>
      <c r="K99" s="38">
        <v>2000</v>
      </c>
      <c r="L99" s="50"/>
      <c r="M99" s="38">
        <v>0</v>
      </c>
    </row>
    <row r="100" spans="1:15" ht="18" customHeight="1">
      <c r="B100" s="97" t="s">
        <v>117</v>
      </c>
      <c r="C100" s="98"/>
      <c r="D100" s="11"/>
      <c r="G100" s="38">
        <v>0</v>
      </c>
      <c r="H100" s="40"/>
      <c r="I100" s="38">
        <v>0</v>
      </c>
      <c r="J100" s="41"/>
      <c r="K100" s="51">
        <v>0</v>
      </c>
      <c r="L100" s="50"/>
      <c r="M100" s="39">
        <v>-1000</v>
      </c>
    </row>
    <row r="101" spans="1:15" ht="18" customHeight="1">
      <c r="B101" s="97" t="s">
        <v>176</v>
      </c>
      <c r="C101" s="98"/>
      <c r="D101" s="11"/>
      <c r="G101" s="38">
        <v>40</v>
      </c>
      <c r="H101" s="40"/>
      <c r="I101" s="38">
        <v>0</v>
      </c>
      <c r="J101" s="41"/>
      <c r="K101" s="51">
        <v>40</v>
      </c>
      <c r="L101" s="50"/>
      <c r="M101" s="39">
        <v>0</v>
      </c>
    </row>
    <row r="102" spans="1:15" ht="18" customHeight="1">
      <c r="B102" s="97" t="s">
        <v>93</v>
      </c>
      <c r="C102" s="98"/>
      <c r="D102" s="11"/>
      <c r="G102" s="42">
        <v>645</v>
      </c>
      <c r="H102" s="40"/>
      <c r="I102" s="42">
        <v>21</v>
      </c>
      <c r="J102" s="41"/>
      <c r="K102" s="44">
        <v>645</v>
      </c>
      <c r="L102" s="50"/>
      <c r="M102" s="44">
        <v>20</v>
      </c>
    </row>
    <row r="103" spans="1:15" ht="18" customHeight="1">
      <c r="B103" s="97" t="s">
        <v>88</v>
      </c>
      <c r="C103" s="98"/>
      <c r="D103" s="11"/>
      <c r="G103" s="48">
        <v>-4851</v>
      </c>
      <c r="H103" s="40"/>
      <c r="I103" s="48">
        <v>-3172</v>
      </c>
      <c r="J103" s="41"/>
      <c r="K103" s="51">
        <v>-4285</v>
      </c>
      <c r="L103" s="50"/>
      <c r="M103" s="51">
        <v>-2948</v>
      </c>
    </row>
    <row r="104" spans="1:15" ht="18" customHeight="1">
      <c r="B104" s="97" t="s">
        <v>45</v>
      </c>
      <c r="C104" s="98"/>
      <c r="D104" s="11"/>
      <c r="G104" s="38">
        <v>-3933</v>
      </c>
      <c r="H104" s="40"/>
      <c r="I104" s="38">
        <v>-222</v>
      </c>
      <c r="J104" s="42"/>
      <c r="K104" s="55">
        <v>-3887</v>
      </c>
      <c r="L104" s="42"/>
      <c r="M104" s="55">
        <v>-90</v>
      </c>
    </row>
    <row r="105" spans="1:15" ht="18" customHeight="1">
      <c r="B105" s="97" t="s">
        <v>46</v>
      </c>
      <c r="C105" s="98"/>
      <c r="D105" s="11"/>
      <c r="G105" s="42">
        <v>71</v>
      </c>
      <c r="H105" s="40"/>
      <c r="I105" s="42">
        <v>158</v>
      </c>
      <c r="J105" s="42"/>
      <c r="K105" s="42">
        <v>195</v>
      </c>
      <c r="L105" s="42"/>
      <c r="M105" s="42">
        <v>144</v>
      </c>
    </row>
    <row r="106" spans="1:15" ht="18" customHeight="1">
      <c r="B106" s="98"/>
      <c r="C106" s="97" t="s">
        <v>161</v>
      </c>
      <c r="D106" s="11"/>
      <c r="G106" s="52">
        <v>222908</v>
      </c>
      <c r="H106" s="40"/>
      <c r="I106" s="52">
        <v>-123365</v>
      </c>
      <c r="J106" s="53"/>
      <c r="K106" s="52">
        <v>224083</v>
      </c>
      <c r="L106" s="53"/>
      <c r="M106" s="52">
        <v>-123874</v>
      </c>
    </row>
    <row r="107" spans="1:15" ht="18" customHeight="1">
      <c r="A107" s="101" t="s">
        <v>47</v>
      </c>
      <c r="B107" s="98"/>
      <c r="C107" s="98"/>
      <c r="D107" s="11"/>
      <c r="G107" s="35"/>
      <c r="I107" s="35"/>
      <c r="J107" s="16"/>
      <c r="K107" s="16"/>
      <c r="L107" s="16"/>
      <c r="M107" s="16"/>
    </row>
    <row r="108" spans="1:15" ht="18" customHeight="1">
      <c r="B108" s="97" t="s">
        <v>48</v>
      </c>
      <c r="C108" s="98"/>
      <c r="D108" s="11"/>
      <c r="G108" s="35"/>
      <c r="I108" s="35"/>
      <c r="J108" s="16"/>
      <c r="K108" s="16"/>
      <c r="L108" s="16"/>
      <c r="M108" s="16"/>
    </row>
    <row r="109" spans="1:15" ht="18" customHeight="1">
      <c r="B109" s="98"/>
      <c r="C109" s="97" t="s">
        <v>162</v>
      </c>
      <c r="D109" s="11"/>
      <c r="G109" s="51">
        <v>1985</v>
      </c>
      <c r="H109" s="40"/>
      <c r="I109" s="39">
        <v>2267</v>
      </c>
      <c r="J109" s="41"/>
      <c r="K109" s="39">
        <v>0</v>
      </c>
      <c r="L109" s="42"/>
      <c r="M109" s="39">
        <v>-21</v>
      </c>
    </row>
    <row r="110" spans="1:15" ht="18" customHeight="1">
      <c r="B110" s="9" t="s">
        <v>210</v>
      </c>
      <c r="C110" s="97"/>
      <c r="D110" s="11"/>
      <c r="G110" s="51"/>
      <c r="H110" s="40"/>
      <c r="I110" s="39"/>
      <c r="J110" s="41"/>
      <c r="K110" s="39"/>
      <c r="L110" s="42"/>
      <c r="M110" s="39"/>
    </row>
    <row r="111" spans="1:15" ht="18" customHeight="1">
      <c r="B111" s="9" t="s">
        <v>211</v>
      </c>
      <c r="C111" s="97"/>
      <c r="D111" s="11"/>
      <c r="G111" s="51">
        <v>1125</v>
      </c>
      <c r="H111" s="40"/>
      <c r="I111" s="39">
        <v>0</v>
      </c>
      <c r="J111" s="41"/>
      <c r="K111" s="39">
        <v>0</v>
      </c>
      <c r="L111" s="42"/>
      <c r="M111" s="39">
        <v>0</v>
      </c>
    </row>
    <row r="112" spans="1:15" ht="18" customHeight="1">
      <c r="B112" s="97" t="s">
        <v>109</v>
      </c>
      <c r="C112" s="98"/>
      <c r="D112" s="11"/>
      <c r="G112" s="51">
        <v>-1624</v>
      </c>
      <c r="H112" s="40"/>
      <c r="I112" s="51">
        <v>-1029</v>
      </c>
      <c r="J112" s="41"/>
      <c r="K112" s="54">
        <v>-697</v>
      </c>
      <c r="L112" s="42"/>
      <c r="M112" s="54">
        <v>-660</v>
      </c>
    </row>
    <row r="113" spans="1:14" ht="18" customHeight="1">
      <c r="B113" s="97" t="s">
        <v>49</v>
      </c>
      <c r="C113" s="98"/>
      <c r="D113" s="11"/>
      <c r="G113" s="69">
        <v>-216</v>
      </c>
      <c r="H113" s="40"/>
      <c r="I113" s="69">
        <v>-721</v>
      </c>
      <c r="J113" s="42"/>
      <c r="K113" s="125">
        <v>-35</v>
      </c>
      <c r="L113" s="42"/>
      <c r="M113" s="94">
        <v>-69</v>
      </c>
    </row>
    <row r="114" spans="1:14" ht="18" customHeight="1">
      <c r="B114" s="98"/>
      <c r="C114" s="97" t="s">
        <v>173</v>
      </c>
      <c r="D114" s="11"/>
      <c r="G114" s="70">
        <v>1270</v>
      </c>
      <c r="H114" s="40"/>
      <c r="I114" s="70">
        <v>517</v>
      </c>
      <c r="J114" s="95"/>
      <c r="K114" s="70">
        <v>-732</v>
      </c>
      <c r="L114" s="45"/>
      <c r="M114" s="70">
        <v>-750</v>
      </c>
      <c r="N114" s="10"/>
    </row>
    <row r="115" spans="1:14" ht="18" customHeight="1">
      <c r="A115" s="97" t="s">
        <v>94</v>
      </c>
      <c r="B115" s="98"/>
      <c r="C115" s="98"/>
      <c r="D115" s="11"/>
      <c r="G115" s="51">
        <v>-162981</v>
      </c>
      <c r="H115" s="40"/>
      <c r="I115" s="51">
        <v>5851</v>
      </c>
      <c r="J115" s="40"/>
      <c r="K115" s="51">
        <v>-142086</v>
      </c>
      <c r="L115" s="40"/>
      <c r="M115" s="39">
        <v>7290</v>
      </c>
    </row>
    <row r="116" spans="1:14" ht="18" customHeight="1">
      <c r="A116" s="97" t="s">
        <v>209</v>
      </c>
      <c r="B116" s="98"/>
      <c r="C116" s="98"/>
      <c r="D116" s="11"/>
      <c r="G116" s="70">
        <v>242981</v>
      </c>
      <c r="H116" s="40"/>
      <c r="I116" s="70">
        <v>102448</v>
      </c>
      <c r="J116" s="40"/>
      <c r="K116" s="87">
        <v>166253</v>
      </c>
      <c r="L116" s="40"/>
      <c r="M116" s="87">
        <v>41366</v>
      </c>
    </row>
    <row r="117" spans="1:14" ht="18" customHeight="1" thickBot="1">
      <c r="A117" s="97" t="s">
        <v>208</v>
      </c>
      <c r="B117" s="98"/>
      <c r="C117" s="98"/>
      <c r="D117" s="11"/>
      <c r="G117" s="71">
        <v>80000</v>
      </c>
      <c r="H117" s="40"/>
      <c r="I117" s="71">
        <v>108299</v>
      </c>
      <c r="J117" s="40"/>
      <c r="K117" s="88">
        <v>24167</v>
      </c>
      <c r="L117" s="40"/>
      <c r="M117" s="88">
        <v>48656</v>
      </c>
    </row>
    <row r="118" spans="1:14" ht="18" customHeight="1" thickTop="1">
      <c r="A118" s="97"/>
      <c r="B118" s="98"/>
      <c r="C118" s="98"/>
      <c r="D118" s="11"/>
      <c r="G118" s="51"/>
      <c r="H118" s="40"/>
      <c r="I118" s="51"/>
      <c r="J118" s="40"/>
      <c r="K118" s="43"/>
      <c r="L118" s="40"/>
      <c r="M118" s="43"/>
    </row>
    <row r="119" spans="1:14" ht="18" customHeight="1">
      <c r="A119" s="101" t="s">
        <v>15</v>
      </c>
      <c r="B119" s="98"/>
      <c r="C119" s="98"/>
      <c r="D119" s="11"/>
      <c r="G119" s="35"/>
      <c r="I119" s="35"/>
      <c r="J119" s="61"/>
      <c r="K119" s="61"/>
      <c r="L119" s="61"/>
      <c r="M119" s="61"/>
    </row>
    <row r="120" spans="1:14" ht="18" customHeight="1">
      <c r="B120" s="19" t="s">
        <v>106</v>
      </c>
      <c r="C120" s="97" t="s">
        <v>140</v>
      </c>
      <c r="G120" s="7"/>
      <c r="I120" s="7"/>
      <c r="J120" s="61"/>
      <c r="K120" s="61"/>
      <c r="L120" s="61"/>
      <c r="M120" s="61"/>
    </row>
    <row r="121" spans="1:14" ht="18" customHeight="1">
      <c r="B121" s="98"/>
      <c r="D121" s="17" t="s">
        <v>60</v>
      </c>
      <c r="G121" s="62">
        <v>239</v>
      </c>
      <c r="H121" s="51"/>
      <c r="I121" s="51">
        <v>244</v>
      </c>
      <c r="J121" s="61"/>
      <c r="K121" s="62">
        <v>40</v>
      </c>
      <c r="L121" s="63"/>
      <c r="M121" s="62">
        <v>40</v>
      </c>
    </row>
    <row r="122" spans="1:14" ht="18" customHeight="1">
      <c r="B122" s="98"/>
      <c r="D122" s="17" t="s">
        <v>90</v>
      </c>
      <c r="G122" s="89">
        <v>79761</v>
      </c>
      <c r="H122" s="51"/>
      <c r="I122" s="51">
        <v>108055</v>
      </c>
      <c r="J122" s="61"/>
      <c r="K122" s="89">
        <v>24127</v>
      </c>
      <c r="L122" s="61"/>
      <c r="M122" s="89">
        <v>48616</v>
      </c>
    </row>
    <row r="123" spans="1:14" ht="18" customHeight="1" thickBot="1">
      <c r="A123" s="97"/>
      <c r="B123" s="98"/>
      <c r="C123" s="98"/>
      <c r="D123" s="11"/>
      <c r="G123" s="71">
        <v>80000</v>
      </c>
      <c r="H123" s="51"/>
      <c r="I123" s="71">
        <v>108299</v>
      </c>
      <c r="J123" s="61"/>
      <c r="K123" s="90">
        <v>24167</v>
      </c>
      <c r="L123" s="61"/>
      <c r="M123" s="90">
        <v>48656</v>
      </c>
    </row>
    <row r="124" spans="1:14" ht="18" customHeight="1" thickTop="1">
      <c r="B124" s="19" t="s">
        <v>121</v>
      </c>
      <c r="C124" s="97" t="s">
        <v>223</v>
      </c>
    </row>
    <row r="125" spans="1:14" ht="18" customHeight="1">
      <c r="A125" s="97"/>
      <c r="B125" s="98"/>
      <c r="C125" s="98" t="s">
        <v>222</v>
      </c>
      <c r="D125" s="11"/>
      <c r="G125" s="51"/>
      <c r="H125" s="51"/>
      <c r="I125" s="51"/>
      <c r="J125" s="61"/>
      <c r="K125" s="62"/>
      <c r="L125" s="61"/>
      <c r="M125" s="62"/>
    </row>
    <row r="126" spans="1:14" ht="18" customHeight="1">
      <c r="A126" s="97"/>
      <c r="B126" s="19" t="s">
        <v>212</v>
      </c>
      <c r="C126" s="97" t="s">
        <v>220</v>
      </c>
      <c r="D126" s="11"/>
      <c r="G126" s="51"/>
      <c r="H126" s="51"/>
      <c r="I126" s="51"/>
      <c r="J126" s="61"/>
      <c r="K126" s="62"/>
      <c r="L126" s="61"/>
      <c r="M126" s="62"/>
    </row>
    <row r="127" spans="1:14" ht="18" hidden="1" customHeight="1">
      <c r="A127" s="97"/>
      <c r="B127" s="16"/>
      <c r="C127" s="98"/>
      <c r="D127" s="11"/>
      <c r="G127" s="51"/>
      <c r="H127" s="51"/>
      <c r="I127" s="51"/>
      <c r="J127" s="61"/>
      <c r="K127" s="62"/>
      <c r="L127" s="61"/>
      <c r="M127" s="62"/>
    </row>
    <row r="128" spans="1:14" ht="18" hidden="1" customHeight="1">
      <c r="A128" s="97"/>
      <c r="B128" s="16"/>
      <c r="C128" s="98"/>
      <c r="D128" s="11"/>
      <c r="G128" s="51"/>
      <c r="H128" s="51"/>
      <c r="I128" s="51"/>
      <c r="J128" s="61"/>
      <c r="K128" s="62"/>
      <c r="L128" s="61"/>
      <c r="M128" s="62"/>
    </row>
    <row r="129" spans="1:13" ht="11.25" hidden="1" customHeight="1">
      <c r="A129" s="97"/>
      <c r="B129" s="16"/>
      <c r="C129" s="98"/>
      <c r="D129" s="11"/>
      <c r="G129" s="51"/>
      <c r="H129" s="51"/>
      <c r="I129" s="51"/>
      <c r="J129" s="61"/>
      <c r="K129" s="62"/>
      <c r="L129" s="61"/>
      <c r="M129" s="62"/>
    </row>
    <row r="130" spans="1:13" s="23" customFormat="1" ht="23.1" customHeight="1">
      <c r="A130" s="82" t="s">
        <v>190</v>
      </c>
      <c r="B130" s="184"/>
      <c r="C130" s="184"/>
      <c r="D130" s="82"/>
      <c r="G130" s="185"/>
    </row>
  </sheetData>
  <mergeCells count="21">
    <mergeCell ref="A3:M3"/>
    <mergeCell ref="A5:M5"/>
    <mergeCell ref="K9:M9"/>
    <mergeCell ref="G9:I9"/>
    <mergeCell ref="G53:I53"/>
    <mergeCell ref="A4:M4"/>
    <mergeCell ref="A6:M6"/>
    <mergeCell ref="A50:M50"/>
    <mergeCell ref="G8:M8"/>
    <mergeCell ref="A49:M49"/>
    <mergeCell ref="K53:M53"/>
    <mergeCell ref="A48:M48"/>
    <mergeCell ref="A47:M47"/>
    <mergeCell ref="G97:I97"/>
    <mergeCell ref="K97:M97"/>
    <mergeCell ref="G96:M96"/>
    <mergeCell ref="A94:M94"/>
    <mergeCell ref="G52:M52"/>
    <mergeCell ref="A93:M93"/>
    <mergeCell ref="A92:M92"/>
    <mergeCell ref="A91:M91"/>
  </mergeCells>
  <phoneticPr fontId="4" type="noConversion"/>
  <printOptions horizontalCentered="1"/>
  <pageMargins left="0.17" right="0.25" top="0.51181102362204722" bottom="0.6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Netnapha Chaoun</cp:lastModifiedBy>
  <cp:lastPrinted>2017-05-08T12:15:10Z</cp:lastPrinted>
  <dcterms:created xsi:type="dcterms:W3CDTF">1999-06-25T03:12:56Z</dcterms:created>
  <dcterms:modified xsi:type="dcterms:W3CDTF">2017-05-08T12:15:32Z</dcterms:modified>
</cp:coreProperties>
</file>