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17_C_Audit\M\MK Restaurant\Q'1 2017\MK\"/>
    </mc:Choice>
  </mc:AlternateContent>
  <bookViews>
    <workbookView xWindow="0" yWindow="-15" windowWidth="10785" windowHeight="9345"/>
  </bookViews>
  <sheets>
    <sheet name="bs&amp;pl(E)" sheetId="2" r:id="rId1"/>
    <sheet name="PL" sheetId="6" r:id="rId2"/>
    <sheet name="ce" sheetId="4" r:id="rId3"/>
  </sheets>
  <externalReferences>
    <externalReference r:id="rId4"/>
    <externalReference r:id="rId5"/>
  </externalReferences>
  <definedNames>
    <definedName name="_xlnm.Print_Area" localSheetId="1">PL!$A$1:$L$215</definedName>
  </definedNames>
  <calcPr calcId="152511"/>
</workbook>
</file>

<file path=xl/calcChain.xml><?xml version="1.0" encoding="utf-8"?>
<calcChain xmlns="http://schemas.openxmlformats.org/spreadsheetml/2006/main">
  <c r="S17" i="4" l="1"/>
  <c r="S16" i="4"/>
  <c r="U105" i="4" l="1"/>
  <c r="L103" i="2"/>
  <c r="I79" i="4" l="1"/>
  <c r="I82" i="4" s="1"/>
  <c r="S108" i="4"/>
  <c r="S111" i="4" s="1"/>
  <c r="O108" i="4"/>
  <c r="O111" i="4" s="1"/>
  <c r="M108" i="4"/>
  <c r="M111" i="4" s="1"/>
  <c r="K108" i="4"/>
  <c r="K111" i="4" s="1"/>
  <c r="I108" i="4"/>
  <c r="I111" i="4" s="1"/>
  <c r="O79" i="4"/>
  <c r="O82" i="4" s="1"/>
  <c r="M79" i="4"/>
  <c r="M82" i="4" s="1"/>
  <c r="K79" i="4"/>
  <c r="K82" i="4" s="1"/>
  <c r="Q78" i="4"/>
  <c r="K47" i="4"/>
  <c r="K50" i="4" s="1"/>
  <c r="I47" i="4"/>
  <c r="I50" i="4" s="1"/>
  <c r="G47" i="4"/>
  <c r="G50" i="4" s="1"/>
  <c r="E47" i="4"/>
  <c r="E50" i="4" s="1"/>
  <c r="S46" i="4"/>
  <c r="Q18" i="4"/>
  <c r="Q21" i="4" s="1"/>
  <c r="K18" i="4"/>
  <c r="K21" i="4" s="1"/>
  <c r="I18" i="4"/>
  <c r="I21" i="4" s="1"/>
  <c r="G18" i="4"/>
  <c r="G21" i="4" s="1"/>
  <c r="E18" i="4"/>
  <c r="E21" i="4" s="1"/>
  <c r="U17" i="4"/>
  <c r="S78" i="4" l="1"/>
  <c r="U78" i="4" s="1"/>
  <c r="U46" i="4"/>
  <c r="S79" i="4" l="1"/>
  <c r="S82" i="4" s="1"/>
  <c r="L28" i="2" l="1"/>
  <c r="J28" i="2"/>
  <c r="H28" i="2"/>
  <c r="F28" i="2"/>
  <c r="L18" i="2"/>
  <c r="J18" i="2"/>
  <c r="H18" i="2"/>
  <c r="F18" i="2"/>
  <c r="F29" i="2" l="1"/>
  <c r="L29" i="2"/>
  <c r="H29" i="2"/>
  <c r="J29" i="2"/>
  <c r="L104" i="2"/>
  <c r="L102" i="2"/>
  <c r="L100" i="2"/>
  <c r="L98" i="2"/>
  <c r="L97" i="2"/>
  <c r="U107" i="4"/>
  <c r="U110" i="4"/>
  <c r="U81" i="4"/>
  <c r="U76" i="4"/>
  <c r="Q47" i="4"/>
  <c r="Q50" i="4" s="1"/>
  <c r="O45" i="4"/>
  <c r="O47" i="4" s="1"/>
  <c r="O50" i="4" s="1"/>
  <c r="S49" i="4"/>
  <c r="U49" i="4" s="1"/>
  <c r="S44" i="4"/>
  <c r="U44" i="4" s="1"/>
  <c r="S20" i="4"/>
  <c r="S15" i="4"/>
  <c r="U15" i="4" s="1"/>
  <c r="K191" i="6"/>
  <c r="I191" i="6"/>
  <c r="G191" i="6"/>
  <c r="E191" i="6"/>
  <c r="K64" i="6"/>
  <c r="K65" i="6" s="1"/>
  <c r="I64" i="6"/>
  <c r="I65" i="6" s="1"/>
  <c r="G64" i="6"/>
  <c r="G65" i="6" s="1"/>
  <c r="E64" i="6"/>
  <c r="E65" i="6" s="1"/>
  <c r="H103" i="2"/>
  <c r="H102" i="2"/>
  <c r="H100" i="2"/>
  <c r="H98" i="2"/>
  <c r="H97" i="2"/>
  <c r="S18" i="4" l="1"/>
  <c r="S21" i="4" s="1"/>
  <c r="O18" i="4"/>
  <c r="O21" i="4" s="1"/>
  <c r="U20" i="4"/>
  <c r="S45" i="4"/>
  <c r="S47" i="4" s="1"/>
  <c r="S50" i="4" s="1"/>
  <c r="H104" i="2"/>
  <c r="K19" i="6"/>
  <c r="K14" i="6"/>
  <c r="G19" i="6"/>
  <c r="G14" i="6"/>
  <c r="K21" i="6" l="1"/>
  <c r="K23" i="6" s="1"/>
  <c r="K25" i="6" s="1"/>
  <c r="G21" i="6"/>
  <c r="G23" i="6" s="1"/>
  <c r="G25" i="6" s="1"/>
  <c r="J102" i="2"/>
  <c r="J100" i="2"/>
  <c r="J98" i="2"/>
  <c r="J97" i="2"/>
  <c r="F104" i="2"/>
  <c r="F102" i="2"/>
  <c r="F100" i="2"/>
  <c r="F98" i="2"/>
  <c r="F97" i="2"/>
  <c r="I19" i="6"/>
  <c r="E19" i="6"/>
  <c r="I14" i="6"/>
  <c r="E14" i="6"/>
  <c r="G28" i="6" l="1"/>
  <c r="M16" i="4"/>
  <c r="M18" i="4" s="1"/>
  <c r="M21" i="4" s="1"/>
  <c r="K28" i="6"/>
  <c r="Q77" i="4"/>
  <c r="Q79" i="4" s="1"/>
  <c r="Q82" i="4" s="1"/>
  <c r="J104" i="2"/>
  <c r="I21" i="6"/>
  <c r="I23" i="6" s="1"/>
  <c r="I25" i="6" s="1"/>
  <c r="Q106" i="4" s="1"/>
  <c r="Q108" i="4" s="1"/>
  <c r="Q111" i="4" s="1"/>
  <c r="E21" i="6"/>
  <c r="E23" i="6" s="1"/>
  <c r="E97" i="6" s="1"/>
  <c r="E116" i="6" s="1"/>
  <c r="E151" i="6" s="1"/>
  <c r="E154" i="6" s="1"/>
  <c r="G97" i="6"/>
  <c r="G116" i="6" s="1"/>
  <c r="G151" i="6" s="1"/>
  <c r="G154" i="6" s="1"/>
  <c r="K97" i="6"/>
  <c r="K116" i="6" s="1"/>
  <c r="K151" i="6" s="1"/>
  <c r="K154" i="6" s="1"/>
  <c r="K192" i="6" l="1"/>
  <c r="K194" i="6" s="1"/>
  <c r="E192" i="6"/>
  <c r="E194" i="6" s="1"/>
  <c r="G192" i="6"/>
  <c r="G194" i="6" s="1"/>
  <c r="I97" i="6"/>
  <c r="I116" i="6" s="1"/>
  <c r="I151" i="6" s="1"/>
  <c r="I154" i="6" s="1"/>
  <c r="U106" i="4"/>
  <c r="J103" i="2"/>
  <c r="U77" i="4"/>
  <c r="U16" i="4"/>
  <c r="U18" i="4" s="1"/>
  <c r="U21" i="4" s="1"/>
  <c r="E25" i="6"/>
  <c r="I53" i="6"/>
  <c r="I67" i="6" s="1"/>
  <c r="I70" i="6" s="1"/>
  <c r="I28" i="6"/>
  <c r="K53" i="6"/>
  <c r="K67" i="6" s="1"/>
  <c r="K70" i="6" s="1"/>
  <c r="G53" i="6"/>
  <c r="G67" i="6" s="1"/>
  <c r="G70" i="6" s="1"/>
  <c r="I192" i="6" l="1"/>
  <c r="I194" i="6" s="1"/>
  <c r="U108" i="4"/>
  <c r="U111" i="4" s="1"/>
  <c r="U79" i="4"/>
  <c r="U82" i="4" s="1"/>
  <c r="E53" i="6"/>
  <c r="E67" i="6" s="1"/>
  <c r="E70" i="6" s="1"/>
  <c r="M45" i="4"/>
  <c r="M47" i="4" s="1"/>
  <c r="M50" i="4" s="1"/>
  <c r="E28" i="6"/>
  <c r="L105" i="2"/>
  <c r="J105" i="2"/>
  <c r="H105" i="2"/>
  <c r="L64" i="2"/>
  <c r="L58" i="2"/>
  <c r="H64" i="2"/>
  <c r="H58" i="2"/>
  <c r="J64" i="2"/>
  <c r="F64" i="2"/>
  <c r="J58" i="2"/>
  <c r="F58" i="2"/>
  <c r="L65" i="2" l="1"/>
  <c r="L106" i="2" s="1"/>
  <c r="U45" i="4"/>
  <c r="U47" i="4" s="1"/>
  <c r="U50" i="4" s="1"/>
  <c r="F103" i="2"/>
  <c r="F105" i="2" s="1"/>
  <c r="F65" i="2"/>
  <c r="H65" i="2"/>
  <c r="H106" i="2" s="1"/>
  <c r="J65" i="2"/>
  <c r="J106" i="2" s="1"/>
  <c r="J107" i="2" s="1"/>
  <c r="L107" i="2" l="1"/>
  <c r="F106" i="2"/>
  <c r="F107" i="2" s="1"/>
  <c r="H107" i="2"/>
</calcChain>
</file>

<file path=xl/sharedStrings.xml><?xml version="1.0" encoding="utf-8"?>
<sst xmlns="http://schemas.openxmlformats.org/spreadsheetml/2006/main" count="472" uniqueCount="218">
  <si>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</si>
  <si>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</si>
  <si>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</si>
  <si>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</si>
  <si>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</si>
  <si>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</si>
  <si>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</si>
  <si>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</si>
  <si>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</si>
  <si>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</si>
  <si>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</si>
  <si>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</si>
  <si>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</si>
  <si>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</si>
  <si>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</si>
  <si>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</si>
  <si>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</si>
  <si>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</si>
  <si>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</si>
  <si>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</si>
  <si>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</si>
  <si>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</si>
  <si>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</si>
  <si>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</si>
  <si>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</si>
  <si>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</si>
  <si>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</si>
  <si>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</si>
  <si>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</si>
  <si>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</si>
  <si>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</si>
  <si>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</si>
  <si>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Selling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</si>
  <si>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</si>
  <si>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</si>
  <si>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</si>
  <si>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</si>
  <si>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</si>
  <si>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</si>
  <si>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</si>
  <si>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</si>
  <si>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</si>
  <si>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</si>
  <si>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</si>
  <si>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</si>
  <si>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</si>
  <si>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</si>
  <si>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</si>
  <si>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</si>
  <si>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</si>
  <si>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</si>
  <si>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</si>
  <si>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</si>
  <si>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</si>
  <si>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</si>
  <si>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</si>
  <si>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</si>
  <si>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</si>
  <si>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</si>
  <si>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</si>
  <si>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</si>
  <si>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</si>
  <si>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</si>
  <si>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</si>
  <si>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</si>
  <si>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</si>
  <si>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</si>
  <si>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</si>
  <si>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</si>
  <si>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</si>
  <si>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</si>
  <si>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</si>
  <si>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</si>
  <si>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Investment in joint venture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</si>
  <si>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</si>
  <si>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</si>
  <si>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</si>
  <si>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</si>
  <si>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</si>
  <si>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</si>
  <si>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</si>
  <si>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Gain on sales of short-term investments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</si>
  <si>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</si>
  <si>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</si>
  <si>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</si>
  <si>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</si>
  <si>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</si>
  <si>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</si>
  <si>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</si>
  <si>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</si>
  <si>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</si>
  <si>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</si>
  <si>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</si>
  <si>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</si>
  <si>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</si>
  <si>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</si>
  <si>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</si>
  <si>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 xml:space="preserve">      925,850,000 ordinary shares of Baht 1 each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</si>
  <si>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</si>
  <si>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</si>
  <si>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</si>
  <si>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</si>
  <si>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</si>
  <si>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</si>
  <si>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</si>
  <si>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>Supplement disclosure of cash flows information</t>
  </si>
  <si>
    <t xml:space="preserve">   of plant and equipment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</si>
  <si>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</si>
  <si>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</si>
  <si>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</si>
  <si>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</si>
  <si>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</si>
  <si>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</si>
  <si>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</si>
  <si>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</si>
  <si>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Net cash from operating activities</t>
  </si>
  <si>
    <t>Proceeds from disposals of equipment</t>
  </si>
  <si>
    <t>Non-cash transactions</t>
  </si>
  <si>
    <t>Current portion of deferred income of</t>
  </si>
  <si>
    <t xml:space="preserve">   membership fee</t>
  </si>
  <si>
    <t>Deferred income of membership fee -</t>
  </si>
  <si>
    <t xml:space="preserve">   net of current portion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</si>
  <si>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</si>
  <si>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</si>
  <si>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</si>
  <si>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</si>
  <si>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</si>
  <si>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</si>
  <si>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</si>
  <si>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</si>
  <si>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</si>
  <si>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</si>
  <si>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</si>
  <si>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 xml:space="preserve">   building and equipment</t>
  </si>
  <si>
    <t xml:space="preserve">   Expenses for share-based payment transactions </t>
  </si>
  <si>
    <t>Profit attributable to:</t>
  </si>
  <si>
    <t xml:space="preserve">Equity holders of the Company </t>
  </si>
  <si>
    <t xml:space="preserve">Earnings per share </t>
  </si>
  <si>
    <t>Basic earnings per share</t>
  </si>
  <si>
    <t xml:space="preserve">Profit attributable to equity holders of </t>
  </si>
  <si>
    <t xml:space="preserve">Diluted earnings per share </t>
  </si>
  <si>
    <t>Decrease in accounts payable for purchases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</si>
  <si>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</si>
  <si>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</si>
  <si>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</si>
  <si>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</si>
  <si>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</si>
  <si>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</si>
  <si>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Profit before share of loss from investment in</t>
  </si>
  <si>
    <t xml:space="preserve">   joint venture and income tax expenses</t>
  </si>
  <si>
    <t>Share of loss from investment in joint venture</t>
  </si>
  <si>
    <t>MK Restaurant Group Public Company Limited and its subsidiaries</t>
  </si>
  <si>
    <t>Interest income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</si>
  <si>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</si>
  <si>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</si>
  <si>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</si>
  <si>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</si>
  <si>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</si>
  <si>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>Other long-term investment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</si>
  <si>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</si>
  <si>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</si>
  <si>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</si>
  <si>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</si>
  <si>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 xml:space="preserve">   Share of loss from investment in joint venture</t>
  </si>
  <si>
    <t>Balance as at 1 January 2016</t>
  </si>
  <si>
    <t>Net increase (decrease) in cash and cash equivalents</t>
  </si>
  <si>
    <t>Net cash used in investing activities</t>
  </si>
  <si>
    <t>Short-term loan to related party</t>
  </si>
  <si>
    <t xml:space="preserve">      914,849,400 ordinary shares of Baht 1 each</t>
  </si>
  <si>
    <t xml:space="preserve">Capital reserve for share-based payment </t>
  </si>
  <si>
    <t>As at 31 March 2017</t>
  </si>
  <si>
    <t>31 March</t>
  </si>
  <si>
    <t xml:space="preserve">   the Company</t>
  </si>
  <si>
    <t xml:space="preserve">   Loss on disposals and write-off of equipment </t>
  </si>
  <si>
    <t>Increase in short-term investments</t>
  </si>
  <si>
    <t>Balance as at 31 March 2016</t>
  </si>
  <si>
    <t>For the three-month period ended 31 March 2017</t>
  </si>
  <si>
    <t>Other component of equity</t>
  </si>
  <si>
    <t>Other comprehensive income</t>
  </si>
  <si>
    <t>Balance as at 1 January 2017</t>
  </si>
  <si>
    <t>Balance as at 31 March 2017</t>
  </si>
  <si>
    <t>2, 5</t>
  </si>
  <si>
    <t>2, 12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</si>
  <si>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</si>
  <si>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</si>
  <si>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</si>
  <si>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</si>
  <si>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</si>
  <si>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</si>
  <si>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</si>
  <si>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 xml:space="preserve">   investments </t>
  </si>
  <si>
    <t>Less: Income tax effect</t>
  </si>
  <si>
    <t xml:space="preserve">   investments - net of income tax</t>
  </si>
  <si>
    <t xml:space="preserve">Gain on changes in value of available-for-sale  </t>
  </si>
  <si>
    <t>Exchange</t>
  </si>
  <si>
    <t>differences on</t>
  </si>
  <si>
    <t xml:space="preserve">translation of </t>
  </si>
  <si>
    <t>Total other</t>
  </si>
  <si>
    <t>financial</t>
  </si>
  <si>
    <t>in value of</t>
  </si>
  <si>
    <t>components of</t>
  </si>
  <si>
    <t>statements in</t>
  </si>
  <si>
    <t>available-for-sale</t>
  </si>
  <si>
    <t>shareholders'</t>
  </si>
  <si>
    <t>foreign currencies</t>
  </si>
  <si>
    <t>investments</t>
  </si>
  <si>
    <t>equity</t>
  </si>
  <si>
    <t xml:space="preserve">   Unrealised loss on exchange</t>
  </si>
  <si>
    <t>Cash paid for purchases of leasehold rights</t>
  </si>
  <si>
    <t>Increase in short-term loan to related party</t>
  </si>
  <si>
    <t>on changes</t>
  </si>
  <si>
    <t xml:space="preserve">of shareholders' </t>
  </si>
  <si>
    <t xml:space="preserve">   Loss (gain) on change in value of short-term investments</t>
  </si>
  <si>
    <t xml:space="preserve">Decrease (increase) in advances for purchases of </t>
  </si>
  <si>
    <t>Provision for long-term employee benefits</t>
  </si>
  <si>
    <t>Surplus (deficit)</t>
  </si>
  <si>
    <t xml:space="preserve">Recognition of expenses against capital reserve </t>
  </si>
  <si>
    <t xml:space="preserve">   for share-based payment transactions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</si>
</sst>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7" fillId="0" borderId="0"/>
  </cellStyleXfs>
  <cellXfs count="143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37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3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" fontId="8" fillId="0" borderId="4" xfId="1" applyNumberFormat="1" applyFont="1" applyFill="1" applyBorder="1" applyAlignment="1"/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270-Bs&amp;plT-Q1'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C_Audit/M/MK%20Restaurant/Qtr3'2016/M270-Bs&amp;plE-Q3'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f"/>
      <sheetName val="PL"/>
      <sheetName val="CE"/>
    </sheetNames>
    <sheetDataSet>
      <sheetData sheetId="0"/>
      <sheetData sheetId="1">
        <row r="56">
          <cell r="F56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(E)"/>
      <sheetName val="PL"/>
      <sheetName val="ce"/>
    </sheetNames>
    <sheetDataSet>
      <sheetData sheetId="0"/>
      <sheetData sheetId="1">
        <row r="173">
          <cell r="F17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showGridLines="0" tabSelected="1" view="pageBreakPreview" topLeftCell="A22" zoomScaleNormal="100" zoomScaleSheetLayoutView="100" workbookViewId="0">
      <selection activeCell="F36" sqref="F36"/>
    </sheetView>
  </sheetViews>
  <sheetFormatPr defaultColWidth="10.7109375" defaultRowHeight="21" customHeight="1"/>
  <cols>
    <col min="1" max="1" width="26.5703125" style="36" customWidth="1"/>
    <col min="2" max="2" width="13.8554687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1" customHeight="1">
      <c r="A1" s="29" t="s">
        <v>151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1" customHeight="1">
      <c r="A2" s="29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1" customHeight="1">
      <c r="A3" s="29" t="s">
        <v>170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1" customHeight="1">
      <c r="B4" s="30"/>
      <c r="C4" s="30"/>
      <c r="D4" s="115"/>
      <c r="E4" s="30"/>
      <c r="F4" s="115"/>
      <c r="G4" s="30"/>
      <c r="H4" s="115"/>
      <c r="I4" s="30"/>
      <c r="J4" s="115"/>
      <c r="K4" s="30"/>
      <c r="M4" s="115" t="s">
        <v>37</v>
      </c>
    </row>
    <row r="5" spans="1:14" s="78" customFormat="1" ht="21" customHeight="1">
      <c r="B5" s="33"/>
      <c r="C5" s="48"/>
      <c r="D5" s="48"/>
      <c r="E5" s="48"/>
      <c r="F5" s="139" t="s">
        <v>98</v>
      </c>
      <c r="G5" s="139"/>
      <c r="H5" s="139"/>
      <c r="I5" s="48"/>
      <c r="J5" s="139" t="s">
        <v>59</v>
      </c>
      <c r="K5" s="139"/>
      <c r="L5" s="139"/>
    </row>
    <row r="6" spans="1:14" ht="21" customHeight="1">
      <c r="E6" s="37"/>
      <c r="F6" s="39" t="s">
        <v>171</v>
      </c>
      <c r="G6" s="37"/>
      <c r="H6" s="39" t="s">
        <v>57</v>
      </c>
      <c r="J6" s="39" t="s">
        <v>171</v>
      </c>
      <c r="K6" s="37"/>
      <c r="L6" s="39" t="s">
        <v>57</v>
      </c>
    </row>
    <row r="7" spans="1:14" ht="21" customHeight="1">
      <c r="D7" s="37" t="s">
        <v>0</v>
      </c>
      <c r="E7" s="37"/>
      <c r="F7" s="38">
        <v>2017</v>
      </c>
      <c r="G7" s="18"/>
      <c r="H7" s="38">
        <v>2016</v>
      </c>
      <c r="J7" s="38">
        <v>2017</v>
      </c>
      <c r="K7" s="18"/>
      <c r="L7" s="38">
        <v>2016</v>
      </c>
    </row>
    <row r="8" spans="1:14" ht="21" customHeight="1">
      <c r="D8" s="37"/>
      <c r="E8" s="37"/>
      <c r="F8" s="39" t="s">
        <v>38</v>
      </c>
      <c r="G8" s="37"/>
      <c r="H8" s="39" t="s">
        <v>39</v>
      </c>
      <c r="J8" s="39" t="s">
        <v>38</v>
      </c>
      <c r="K8" s="18"/>
      <c r="L8" s="39" t="s">
        <v>39</v>
      </c>
    </row>
    <row r="9" spans="1:14" ht="21" customHeight="1">
      <c r="D9" s="37"/>
      <c r="E9" s="37"/>
      <c r="F9" s="39" t="s">
        <v>40</v>
      </c>
      <c r="G9" s="37"/>
      <c r="H9" s="39"/>
      <c r="J9" s="39" t="s">
        <v>40</v>
      </c>
      <c r="K9" s="18"/>
      <c r="L9" s="39"/>
    </row>
    <row r="10" spans="1:14" ht="21" customHeight="1">
      <c r="A10" s="40" t="s">
        <v>13</v>
      </c>
      <c r="E10" s="41"/>
      <c r="F10" s="41"/>
      <c r="G10" s="85"/>
      <c r="H10" s="86"/>
      <c r="I10" s="87"/>
      <c r="J10" s="86"/>
      <c r="K10" s="85"/>
      <c r="L10" s="86"/>
      <c r="M10" s="87"/>
    </row>
    <row r="11" spans="1:14" ht="21" customHeight="1">
      <c r="A11" s="40" t="s">
        <v>14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1" customHeight="1">
      <c r="A12" s="36" t="s">
        <v>34</v>
      </c>
      <c r="D12" s="41">
        <v>3</v>
      </c>
      <c r="E12" s="41"/>
      <c r="F12" s="42">
        <v>142626</v>
      </c>
      <c r="G12" s="41"/>
      <c r="H12" s="42">
        <v>322524</v>
      </c>
      <c r="I12" s="41"/>
      <c r="J12" s="42">
        <v>94514</v>
      </c>
      <c r="K12" s="43"/>
      <c r="L12" s="42">
        <v>236267</v>
      </c>
      <c r="M12" s="44"/>
      <c r="N12" s="48"/>
    </row>
    <row r="13" spans="1:14" ht="21" customHeight="1">
      <c r="A13" s="36" t="s">
        <v>74</v>
      </c>
      <c r="D13" s="41">
        <v>4</v>
      </c>
      <c r="E13" s="41"/>
      <c r="F13" s="42">
        <v>9831688</v>
      </c>
      <c r="G13" s="41"/>
      <c r="H13" s="42">
        <v>9288255</v>
      </c>
      <c r="I13" s="41"/>
      <c r="J13" s="42">
        <v>9407230</v>
      </c>
      <c r="K13" s="43"/>
      <c r="L13" s="42">
        <v>8951573</v>
      </c>
      <c r="M13" s="44"/>
      <c r="N13" s="48"/>
    </row>
    <row r="14" spans="1:14" ht="21" customHeight="1">
      <c r="A14" s="36" t="s">
        <v>95</v>
      </c>
      <c r="D14" s="41" t="s">
        <v>181</v>
      </c>
      <c r="E14" s="41"/>
      <c r="F14" s="42">
        <v>69471</v>
      </c>
      <c r="G14" s="41"/>
      <c r="H14" s="42">
        <v>103947</v>
      </c>
      <c r="I14" s="41"/>
      <c r="J14" s="42">
        <v>186444</v>
      </c>
      <c r="K14" s="134"/>
      <c r="L14" s="42">
        <v>217723</v>
      </c>
      <c r="M14" s="44"/>
      <c r="N14" s="48"/>
    </row>
    <row r="15" spans="1:14" ht="21" customHeight="1">
      <c r="A15" s="36" t="s">
        <v>167</v>
      </c>
      <c r="D15" s="41">
        <v>2</v>
      </c>
      <c r="E15" s="41"/>
      <c r="F15" s="42">
        <v>0</v>
      </c>
      <c r="G15" s="41"/>
      <c r="H15" s="42">
        <v>0</v>
      </c>
      <c r="I15" s="41"/>
      <c r="J15" s="42">
        <v>20000</v>
      </c>
      <c r="K15" s="134"/>
      <c r="L15" s="42">
        <v>1000</v>
      </c>
      <c r="M15" s="44"/>
      <c r="N15" s="48"/>
    </row>
    <row r="16" spans="1:14" ht="21" customHeight="1">
      <c r="A16" s="36" t="s">
        <v>4</v>
      </c>
      <c r="D16" s="41"/>
      <c r="E16" s="41"/>
      <c r="F16" s="44">
        <v>243672</v>
      </c>
      <c r="G16" s="41"/>
      <c r="H16" s="44">
        <v>323843</v>
      </c>
      <c r="I16" s="41"/>
      <c r="J16" s="44">
        <v>224215</v>
      </c>
      <c r="K16" s="45"/>
      <c r="L16" s="44">
        <v>304340</v>
      </c>
      <c r="M16" s="44"/>
      <c r="N16" s="48"/>
    </row>
    <row r="17" spans="1:14" ht="21" customHeight="1">
      <c r="A17" s="36" t="s">
        <v>5</v>
      </c>
      <c r="D17" s="41"/>
      <c r="E17" s="41"/>
      <c r="F17" s="42">
        <v>404336</v>
      </c>
      <c r="G17" s="41"/>
      <c r="H17" s="42">
        <v>359297</v>
      </c>
      <c r="I17" s="41"/>
      <c r="J17" s="42">
        <v>328453</v>
      </c>
      <c r="K17" s="45"/>
      <c r="L17" s="42">
        <v>290731</v>
      </c>
      <c r="M17" s="44"/>
      <c r="N17" s="48"/>
    </row>
    <row r="18" spans="1:14" ht="21" customHeight="1">
      <c r="A18" s="40" t="s">
        <v>15</v>
      </c>
      <c r="D18" s="46"/>
      <c r="E18" s="46"/>
      <c r="F18" s="47">
        <f>SUM(F12:F17)</f>
        <v>10691793</v>
      </c>
      <c r="G18" s="46"/>
      <c r="H18" s="47">
        <f>SUM(H12:H17)</f>
        <v>10397866</v>
      </c>
      <c r="I18" s="46"/>
      <c r="J18" s="47">
        <f>SUM(J12:J17)</f>
        <v>10260856</v>
      </c>
      <c r="K18" s="43"/>
      <c r="L18" s="47">
        <f>SUM(L12:L17)</f>
        <v>10001634</v>
      </c>
      <c r="M18" s="44"/>
      <c r="N18" s="48"/>
    </row>
    <row r="19" spans="1:14" ht="21" customHeight="1">
      <c r="A19" s="40" t="s">
        <v>16</v>
      </c>
      <c r="D19" s="41"/>
      <c r="E19" s="46"/>
      <c r="F19" s="42"/>
      <c r="G19" s="46"/>
      <c r="H19" s="42"/>
      <c r="I19" s="46"/>
      <c r="J19" s="42"/>
      <c r="K19" s="43"/>
      <c r="L19" s="42"/>
      <c r="M19" s="44"/>
      <c r="N19" s="48"/>
    </row>
    <row r="20" spans="1:14" ht="21" customHeight="1">
      <c r="A20" s="12" t="s">
        <v>75</v>
      </c>
      <c r="D20" s="41">
        <v>6</v>
      </c>
      <c r="E20" s="46"/>
      <c r="F20" s="42">
        <v>0</v>
      </c>
      <c r="G20" s="46"/>
      <c r="H20" s="42">
        <v>0</v>
      </c>
      <c r="I20" s="46"/>
      <c r="J20" s="42">
        <v>451480</v>
      </c>
      <c r="K20" s="43"/>
      <c r="L20" s="42">
        <v>451480</v>
      </c>
      <c r="M20" s="44"/>
      <c r="N20" s="48"/>
    </row>
    <row r="21" spans="1:14" ht="21" customHeight="1">
      <c r="A21" s="12" t="s">
        <v>73</v>
      </c>
      <c r="D21" s="41">
        <v>7</v>
      </c>
      <c r="E21" s="46"/>
      <c r="F21" s="42">
        <v>85393</v>
      </c>
      <c r="G21" s="46"/>
      <c r="H21" s="42">
        <v>98082</v>
      </c>
      <c r="I21" s="46"/>
      <c r="J21" s="42">
        <v>149207</v>
      </c>
      <c r="K21" s="43"/>
      <c r="L21" s="42">
        <v>149207</v>
      </c>
      <c r="M21" s="44"/>
      <c r="N21" s="48"/>
    </row>
    <row r="22" spans="1:14" ht="21" customHeight="1">
      <c r="A22" s="12" t="s">
        <v>158</v>
      </c>
      <c r="D22" s="41">
        <v>8</v>
      </c>
      <c r="E22" s="46"/>
      <c r="F22" s="42">
        <v>0</v>
      </c>
      <c r="G22" s="46"/>
      <c r="H22" s="42">
        <v>0</v>
      </c>
      <c r="I22" s="46"/>
      <c r="J22" s="42">
        <v>0</v>
      </c>
      <c r="K22" s="43"/>
      <c r="L22" s="42">
        <v>0</v>
      </c>
      <c r="M22" s="44"/>
      <c r="N22" s="48"/>
    </row>
    <row r="23" spans="1:14" ht="21" customHeight="1">
      <c r="A23" s="36" t="s">
        <v>76</v>
      </c>
      <c r="D23" s="41">
        <v>9</v>
      </c>
      <c r="E23" s="41"/>
      <c r="F23" s="44">
        <v>4161004</v>
      </c>
      <c r="G23" s="41"/>
      <c r="H23" s="44">
        <v>4261476</v>
      </c>
      <c r="I23" s="41"/>
      <c r="J23" s="44">
        <v>3452064</v>
      </c>
      <c r="K23" s="43"/>
      <c r="L23" s="44">
        <v>3543442</v>
      </c>
      <c r="M23" s="44"/>
      <c r="N23" s="48"/>
    </row>
    <row r="24" spans="1:14" ht="21" customHeight="1">
      <c r="A24" s="36" t="s">
        <v>77</v>
      </c>
      <c r="D24" s="41">
        <v>10</v>
      </c>
      <c r="E24" s="41"/>
      <c r="F24" s="44">
        <v>93352</v>
      </c>
      <c r="G24" s="41"/>
      <c r="H24" s="44">
        <v>94854</v>
      </c>
      <c r="I24" s="41"/>
      <c r="J24" s="44">
        <v>88015</v>
      </c>
      <c r="K24" s="43"/>
      <c r="L24" s="44">
        <v>89529</v>
      </c>
      <c r="M24" s="44"/>
      <c r="N24" s="48"/>
    </row>
    <row r="25" spans="1:14" ht="21" customHeight="1">
      <c r="A25" s="36" t="s">
        <v>78</v>
      </c>
      <c r="D25" s="41">
        <v>11</v>
      </c>
      <c r="E25" s="41"/>
      <c r="F25" s="44">
        <v>298239</v>
      </c>
      <c r="G25" s="41"/>
      <c r="H25" s="44">
        <v>283476</v>
      </c>
      <c r="I25" s="41"/>
      <c r="J25" s="44">
        <v>280073</v>
      </c>
      <c r="K25" s="43"/>
      <c r="L25" s="44">
        <v>264815</v>
      </c>
      <c r="M25" s="44"/>
      <c r="N25" s="48"/>
    </row>
    <row r="26" spans="1:14" ht="21" customHeight="1">
      <c r="A26" s="36" t="s">
        <v>99</v>
      </c>
      <c r="D26" s="41">
        <v>15</v>
      </c>
      <c r="E26" s="41"/>
      <c r="F26" s="44">
        <v>124641</v>
      </c>
      <c r="G26" s="41"/>
      <c r="H26" s="44">
        <v>135560</v>
      </c>
      <c r="I26" s="41"/>
      <c r="J26" s="44">
        <v>114640</v>
      </c>
      <c r="K26" s="43"/>
      <c r="L26" s="44">
        <v>125802</v>
      </c>
      <c r="M26" s="44"/>
      <c r="N26" s="48"/>
    </row>
    <row r="27" spans="1:14" ht="21" customHeight="1">
      <c r="A27" s="36" t="s">
        <v>70</v>
      </c>
      <c r="D27" s="46"/>
      <c r="E27" s="46"/>
      <c r="F27" s="44">
        <v>374909</v>
      </c>
      <c r="G27" s="46"/>
      <c r="H27" s="44">
        <v>370987</v>
      </c>
      <c r="I27" s="46"/>
      <c r="J27" s="44">
        <v>289747</v>
      </c>
      <c r="K27" s="45"/>
      <c r="L27" s="44">
        <v>289220</v>
      </c>
      <c r="M27" s="44"/>
      <c r="N27" s="48"/>
    </row>
    <row r="28" spans="1:14" ht="21" customHeight="1">
      <c r="A28" s="40" t="s">
        <v>17</v>
      </c>
      <c r="D28" s="46"/>
      <c r="E28" s="46"/>
      <c r="F28" s="47">
        <f>SUM(F20:F27)</f>
        <v>5137538</v>
      </c>
      <c r="G28" s="46"/>
      <c r="H28" s="47">
        <f>SUM(H20:H27)</f>
        <v>5244435</v>
      </c>
      <c r="I28" s="46"/>
      <c r="J28" s="47">
        <f>SUM(J20:J27)</f>
        <v>4825226</v>
      </c>
      <c r="K28" s="43"/>
      <c r="L28" s="47">
        <f>SUM(L20:L27)</f>
        <v>4913495</v>
      </c>
      <c r="M28" s="44"/>
      <c r="N28" s="48"/>
    </row>
    <row r="29" spans="1:14" ht="21" customHeight="1" thickBot="1">
      <c r="A29" s="40" t="s">
        <v>18</v>
      </c>
      <c r="D29" s="41"/>
      <c r="E29" s="41"/>
      <c r="F29" s="88">
        <f>SUM(F28,F18)</f>
        <v>15829331</v>
      </c>
      <c r="G29" s="41"/>
      <c r="H29" s="88">
        <f>SUM(H28,H18)</f>
        <v>15642301</v>
      </c>
      <c r="I29" s="41"/>
      <c r="J29" s="88">
        <f>SUM(J28,J18)</f>
        <v>15086082</v>
      </c>
      <c r="K29" s="45"/>
      <c r="L29" s="88">
        <f>SUM(L28,L18)</f>
        <v>14915129</v>
      </c>
      <c r="M29" s="44"/>
      <c r="N29" s="48"/>
    </row>
    <row r="30" spans="1:14" ht="21" customHeight="1" thickTop="1">
      <c r="C30" s="48"/>
      <c r="D30" s="48"/>
      <c r="E30" s="48"/>
      <c r="F30" s="48"/>
      <c r="G30" s="72"/>
      <c r="H30" s="48"/>
      <c r="I30" s="48"/>
      <c r="J30" s="48"/>
      <c r="K30" s="48"/>
      <c r="L30" s="48"/>
      <c r="M30" s="48"/>
      <c r="N30" s="48"/>
    </row>
    <row r="31" spans="1:14" ht="21" customHeight="1">
      <c r="A31" s="36" t="s">
        <v>1</v>
      </c>
      <c r="C31" s="48"/>
      <c r="D31" s="48"/>
      <c r="E31" s="48"/>
      <c r="F31" s="48"/>
      <c r="G31" s="41"/>
      <c r="H31" s="48"/>
      <c r="J31" s="48"/>
      <c r="L31" s="48"/>
    </row>
    <row r="32" spans="1:14" ht="21" customHeight="1">
      <c r="C32" s="48"/>
      <c r="D32" s="48"/>
      <c r="E32" s="48"/>
      <c r="F32" s="48"/>
      <c r="G32" s="41"/>
      <c r="H32" s="48"/>
      <c r="J32" s="48"/>
      <c r="L32" s="48"/>
    </row>
    <row r="33" spans="1:13" ht="21" customHeight="1">
      <c r="C33" s="48"/>
      <c r="D33" s="48"/>
      <c r="E33" s="48"/>
      <c r="F33" s="48"/>
      <c r="G33" s="41"/>
      <c r="H33" s="48"/>
      <c r="J33" s="48"/>
      <c r="L33" s="48"/>
    </row>
    <row r="34" spans="1:13" ht="21" customHeight="1">
      <c r="C34" s="48"/>
      <c r="D34" s="48"/>
      <c r="E34" s="48"/>
      <c r="F34" s="48"/>
      <c r="G34" s="41"/>
      <c r="H34" s="48"/>
      <c r="J34" s="48"/>
      <c r="L34" s="48"/>
    </row>
    <row r="35" spans="1:13" ht="21" customHeight="1">
      <c r="C35" s="48"/>
      <c r="D35" s="48"/>
      <c r="E35" s="48"/>
      <c r="F35" s="48"/>
      <c r="G35" s="41"/>
      <c r="H35" s="48"/>
      <c r="J35" s="48"/>
      <c r="L35" s="48"/>
    </row>
    <row r="36" spans="1:13" ht="21" customHeight="1">
      <c r="C36" s="48"/>
      <c r="D36" s="48"/>
      <c r="E36" s="48"/>
      <c r="F36" s="48"/>
      <c r="G36" s="41"/>
      <c r="H36" s="48"/>
      <c r="J36" s="48"/>
      <c r="L36" s="48"/>
    </row>
    <row r="37" spans="1:13" ht="21" customHeight="1">
      <c r="C37" s="48"/>
      <c r="D37" s="48"/>
      <c r="E37" s="48"/>
      <c r="F37" s="48"/>
      <c r="G37" s="41"/>
      <c r="H37" s="48"/>
      <c r="J37" s="48"/>
      <c r="L37" s="48"/>
    </row>
    <row r="38" spans="1:13" ht="21" customHeight="1">
      <c r="G38" s="41"/>
    </row>
    <row r="39" spans="1:13" ht="21" customHeight="1">
      <c r="G39" s="41"/>
    </row>
    <row r="40" spans="1:13" ht="21" customHeight="1">
      <c r="A40" s="69"/>
      <c r="B40" s="70" t="s">
        <v>90</v>
      </c>
      <c r="C40" s="70"/>
      <c r="D40" s="12"/>
      <c r="E40" s="70"/>
      <c r="F40" s="70"/>
      <c r="G40" s="70"/>
      <c r="H40" s="69"/>
      <c r="I40" s="69"/>
      <c r="J40" s="69"/>
      <c r="K40" s="69"/>
      <c r="L40" s="12" t="s">
        <v>90</v>
      </c>
      <c r="M40" s="48"/>
    </row>
    <row r="41" spans="1:13" ht="21" customHeight="1">
      <c r="A41" s="133" t="s">
        <v>91</v>
      </c>
      <c r="B41" s="70"/>
      <c r="C41" s="70"/>
      <c r="D41" s="12"/>
      <c r="H41" s="138" t="s">
        <v>126</v>
      </c>
      <c r="I41" s="138"/>
      <c r="J41" s="138"/>
      <c r="K41" s="138"/>
      <c r="L41" s="71"/>
      <c r="M41" s="70"/>
    </row>
    <row r="42" spans="1:13" s="31" customFormat="1" ht="21" customHeight="1">
      <c r="A42" s="29" t="s">
        <v>151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3" s="31" customFormat="1" ht="21" customHeight="1">
      <c r="A43" s="29" t="s">
        <v>72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3" s="31" customFormat="1" ht="21" customHeight="1">
      <c r="A44" s="29" t="s">
        <v>170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</row>
    <row r="45" spans="1:13" s="31" customFormat="1" ht="21" customHeight="1">
      <c r="B45" s="30"/>
      <c r="C45" s="30"/>
      <c r="D45" s="115"/>
      <c r="E45" s="30"/>
      <c r="F45" s="115"/>
      <c r="G45" s="30"/>
      <c r="H45" s="115"/>
      <c r="I45" s="30"/>
      <c r="J45" s="115"/>
      <c r="K45" s="30"/>
      <c r="M45" s="115" t="s">
        <v>37</v>
      </c>
    </row>
    <row r="46" spans="1:13" s="78" customFormat="1" ht="21" customHeight="1">
      <c r="B46" s="33"/>
      <c r="C46" s="48"/>
      <c r="D46" s="48"/>
      <c r="E46" s="48"/>
      <c r="F46" s="139" t="s">
        <v>98</v>
      </c>
      <c r="G46" s="139"/>
      <c r="H46" s="139"/>
      <c r="I46" s="48"/>
      <c r="J46" s="139" t="s">
        <v>59</v>
      </c>
      <c r="K46" s="139"/>
      <c r="L46" s="139"/>
    </row>
    <row r="47" spans="1:13" ht="21" customHeight="1">
      <c r="E47" s="37"/>
      <c r="F47" s="39" t="s">
        <v>171</v>
      </c>
      <c r="G47" s="37"/>
      <c r="H47" s="39" t="s">
        <v>57</v>
      </c>
      <c r="J47" s="39" t="s">
        <v>171</v>
      </c>
      <c r="K47" s="37"/>
      <c r="L47" s="39" t="s">
        <v>57</v>
      </c>
    </row>
    <row r="48" spans="1:13" ht="21" customHeight="1">
      <c r="D48" s="37" t="s">
        <v>0</v>
      </c>
      <c r="E48" s="37"/>
      <c r="F48" s="38">
        <v>2017</v>
      </c>
      <c r="G48" s="18"/>
      <c r="H48" s="38">
        <v>2016</v>
      </c>
      <c r="J48" s="38">
        <v>2017</v>
      </c>
      <c r="K48" s="18"/>
      <c r="L48" s="38">
        <v>2016</v>
      </c>
    </row>
    <row r="49" spans="1:15" ht="21" customHeight="1">
      <c r="D49" s="37"/>
      <c r="E49" s="37"/>
      <c r="F49" s="39" t="s">
        <v>38</v>
      </c>
      <c r="G49" s="37"/>
      <c r="H49" s="39" t="s">
        <v>39</v>
      </c>
      <c r="J49" s="39" t="s">
        <v>38</v>
      </c>
      <c r="K49" s="18"/>
      <c r="L49" s="39" t="s">
        <v>39</v>
      </c>
    </row>
    <row r="50" spans="1:15" ht="21" customHeight="1">
      <c r="D50" s="37"/>
      <c r="E50" s="37"/>
      <c r="F50" s="39" t="s">
        <v>40</v>
      </c>
      <c r="G50" s="37"/>
      <c r="H50" s="39"/>
      <c r="J50" s="39" t="s">
        <v>40</v>
      </c>
      <c r="K50" s="18"/>
      <c r="L50" s="39"/>
    </row>
    <row r="51" spans="1:15" ht="21" customHeight="1">
      <c r="A51" s="40" t="s">
        <v>19</v>
      </c>
      <c r="G51" s="89"/>
      <c r="H51" s="89"/>
      <c r="I51" s="89"/>
      <c r="K51" s="89"/>
      <c r="L51" s="89"/>
      <c r="M51" s="89"/>
    </row>
    <row r="52" spans="1:15" ht="21" customHeight="1">
      <c r="A52" s="40" t="s">
        <v>20</v>
      </c>
      <c r="E52" s="41"/>
      <c r="F52" s="41"/>
      <c r="J52" s="41"/>
    </row>
    <row r="53" spans="1:15" ht="21" customHeight="1">
      <c r="A53" s="36" t="s">
        <v>79</v>
      </c>
      <c r="D53" s="41" t="s">
        <v>182</v>
      </c>
      <c r="E53" s="41"/>
      <c r="F53" s="42">
        <v>988053</v>
      </c>
      <c r="G53" s="41"/>
      <c r="H53" s="42">
        <v>1479548</v>
      </c>
      <c r="I53" s="41"/>
      <c r="J53" s="42">
        <v>876042</v>
      </c>
      <c r="K53" s="43"/>
      <c r="L53" s="42">
        <v>1311933</v>
      </c>
      <c r="M53" s="44"/>
      <c r="N53" s="48"/>
      <c r="O53" s="48"/>
    </row>
    <row r="54" spans="1:15" ht="21" customHeight="1">
      <c r="A54" s="36" t="s">
        <v>96</v>
      </c>
      <c r="D54" s="41"/>
      <c r="E54" s="41"/>
      <c r="F54" s="42">
        <v>325773</v>
      </c>
      <c r="G54" s="41"/>
      <c r="H54" s="42">
        <v>209476</v>
      </c>
      <c r="I54" s="41"/>
      <c r="J54" s="42">
        <v>289066</v>
      </c>
      <c r="K54" s="43"/>
      <c r="L54" s="42">
        <v>186520</v>
      </c>
      <c r="M54" s="44"/>
      <c r="N54" s="48"/>
      <c r="O54" s="48"/>
    </row>
    <row r="55" spans="1:15" ht="21" customHeight="1">
      <c r="A55" s="36" t="s">
        <v>118</v>
      </c>
      <c r="D55" s="41"/>
      <c r="E55" s="41"/>
      <c r="F55" s="42"/>
      <c r="G55" s="41"/>
      <c r="H55" s="42"/>
      <c r="I55" s="41"/>
      <c r="J55" s="42"/>
      <c r="K55" s="43"/>
      <c r="L55" s="42"/>
      <c r="M55" s="44"/>
      <c r="N55" s="48"/>
      <c r="O55" s="48"/>
    </row>
    <row r="56" spans="1:15" ht="21" customHeight="1">
      <c r="A56" s="36" t="s">
        <v>119</v>
      </c>
      <c r="D56" s="41"/>
      <c r="E56" s="41"/>
      <c r="F56" s="42">
        <v>37289</v>
      </c>
      <c r="G56" s="41"/>
      <c r="H56" s="42">
        <v>36621</v>
      </c>
      <c r="I56" s="41"/>
      <c r="J56" s="42">
        <v>30491</v>
      </c>
      <c r="K56" s="43"/>
      <c r="L56" s="42">
        <v>32028</v>
      </c>
      <c r="M56" s="44"/>
      <c r="N56" s="48"/>
      <c r="O56" s="48"/>
    </row>
    <row r="57" spans="1:15" ht="21" customHeight="1">
      <c r="A57" s="36" t="s">
        <v>6</v>
      </c>
      <c r="D57" s="41"/>
      <c r="E57" s="41"/>
      <c r="F57" s="49">
        <v>212611</v>
      </c>
      <c r="G57" s="41"/>
      <c r="H57" s="49">
        <v>215551</v>
      </c>
      <c r="I57" s="41"/>
      <c r="J57" s="49">
        <v>178709</v>
      </c>
      <c r="K57" s="43"/>
      <c r="L57" s="49">
        <v>181593</v>
      </c>
      <c r="M57" s="44"/>
      <c r="N57" s="48"/>
      <c r="O57" s="48"/>
    </row>
    <row r="58" spans="1:15" ht="21" customHeight="1">
      <c r="A58" s="40" t="s">
        <v>21</v>
      </c>
      <c r="D58" s="41"/>
      <c r="E58" s="41"/>
      <c r="F58" s="49">
        <f>SUM(F53:F57)</f>
        <v>1563726</v>
      </c>
      <c r="G58" s="41"/>
      <c r="H58" s="49">
        <f>SUM(H53:H57)</f>
        <v>1941196</v>
      </c>
      <c r="I58" s="41"/>
      <c r="J58" s="49">
        <f>SUM(J53:J57)</f>
        <v>1374308</v>
      </c>
      <c r="K58" s="45"/>
      <c r="L58" s="49">
        <f>SUM(L53:L57)</f>
        <v>1712074</v>
      </c>
      <c r="M58" s="44"/>
      <c r="N58" s="48"/>
      <c r="O58" s="48"/>
    </row>
    <row r="59" spans="1:15" ht="21" customHeight="1">
      <c r="A59" s="40" t="s">
        <v>22</v>
      </c>
      <c r="D59" s="41"/>
      <c r="E59" s="41"/>
      <c r="F59" s="44"/>
      <c r="G59" s="41"/>
      <c r="H59" s="44"/>
      <c r="I59" s="41"/>
      <c r="J59" s="44"/>
      <c r="K59" s="45"/>
      <c r="L59" s="44"/>
      <c r="M59" s="44"/>
      <c r="N59" s="48"/>
      <c r="O59" s="48"/>
    </row>
    <row r="60" spans="1:15" ht="21" customHeight="1">
      <c r="A60" s="36" t="s">
        <v>120</v>
      </c>
      <c r="D60" s="41"/>
      <c r="E60" s="41"/>
      <c r="J60" s="80"/>
      <c r="K60" s="45"/>
      <c r="L60" s="80"/>
      <c r="M60" s="112"/>
      <c r="N60" s="48"/>
      <c r="O60" s="48"/>
    </row>
    <row r="61" spans="1:15" ht="21" customHeight="1">
      <c r="A61" s="36" t="s">
        <v>121</v>
      </c>
      <c r="D61" s="41"/>
      <c r="E61" s="41"/>
      <c r="F61" s="44">
        <v>13131</v>
      </c>
      <c r="G61" s="41"/>
      <c r="H61" s="44">
        <v>12240</v>
      </c>
      <c r="I61" s="41"/>
      <c r="J61" s="44">
        <v>8585</v>
      </c>
      <c r="K61" s="45"/>
      <c r="L61" s="44">
        <v>9745</v>
      </c>
      <c r="M61" s="44"/>
      <c r="N61" s="48"/>
      <c r="O61" s="48"/>
    </row>
    <row r="62" spans="1:15" ht="21" customHeight="1">
      <c r="A62" s="36" t="s">
        <v>214</v>
      </c>
      <c r="D62" s="41">
        <v>13</v>
      </c>
      <c r="E62" s="41"/>
      <c r="F62" s="44">
        <v>294107</v>
      </c>
      <c r="G62" s="41"/>
      <c r="H62" s="44">
        <v>299550</v>
      </c>
      <c r="I62" s="41"/>
      <c r="J62" s="44">
        <v>270498</v>
      </c>
      <c r="K62" s="45"/>
      <c r="L62" s="44">
        <v>277245</v>
      </c>
      <c r="M62" s="44"/>
      <c r="N62" s="48"/>
      <c r="O62" s="48"/>
    </row>
    <row r="63" spans="1:15" ht="21" customHeight="1">
      <c r="A63" s="36" t="s">
        <v>153</v>
      </c>
      <c r="D63" s="41"/>
      <c r="E63" s="41"/>
      <c r="F63" s="49">
        <v>12236</v>
      </c>
      <c r="G63" s="72"/>
      <c r="H63" s="49">
        <v>12084</v>
      </c>
      <c r="I63" s="72"/>
      <c r="J63" s="49">
        <v>13867</v>
      </c>
      <c r="K63" s="45"/>
      <c r="L63" s="49">
        <v>13715</v>
      </c>
      <c r="M63" s="44"/>
      <c r="N63" s="48"/>
      <c r="O63" s="48"/>
    </row>
    <row r="64" spans="1:15" ht="21" customHeight="1">
      <c r="A64" s="40" t="s">
        <v>23</v>
      </c>
      <c r="D64" s="41"/>
      <c r="E64" s="41"/>
      <c r="F64" s="47">
        <f>SUM(F61:F63)</f>
        <v>319474</v>
      </c>
      <c r="G64" s="44"/>
      <c r="H64" s="47">
        <f>SUM(H61:H63)</f>
        <v>323874</v>
      </c>
      <c r="I64" s="41"/>
      <c r="J64" s="47">
        <f>SUM(J61:J63)</f>
        <v>292950</v>
      </c>
      <c r="K64" s="45"/>
      <c r="L64" s="47">
        <f>SUM(L61:L63)</f>
        <v>300705</v>
      </c>
      <c r="M64" s="44"/>
      <c r="N64" s="48"/>
      <c r="O64" s="48"/>
    </row>
    <row r="65" spans="1:15" ht="21" customHeight="1">
      <c r="A65" s="40" t="s">
        <v>24</v>
      </c>
      <c r="D65" s="41"/>
      <c r="E65" s="41"/>
      <c r="F65" s="47">
        <f>SUM(F58,F64)</f>
        <v>1883200</v>
      </c>
      <c r="G65" s="44"/>
      <c r="H65" s="47">
        <f>SUM(H58,H64)</f>
        <v>2265070</v>
      </c>
      <c r="I65" s="41"/>
      <c r="J65" s="47">
        <f>SUM(J58,J64)</f>
        <v>1667258</v>
      </c>
      <c r="K65" s="45"/>
      <c r="L65" s="47">
        <f>SUM(L58,L64)</f>
        <v>2012779</v>
      </c>
      <c r="M65" s="44"/>
      <c r="N65" s="48"/>
      <c r="O65" s="48"/>
    </row>
    <row r="66" spans="1:15" ht="21" customHeight="1">
      <c r="C66" s="48"/>
      <c r="D66" s="48"/>
      <c r="E66" s="48"/>
      <c r="F66" s="48"/>
      <c r="G66" s="72"/>
      <c r="H66" s="48"/>
      <c r="I66" s="48"/>
      <c r="J66" s="48"/>
      <c r="K66" s="48"/>
      <c r="L66" s="48"/>
      <c r="M66" s="48"/>
      <c r="N66" s="48"/>
      <c r="O66" s="48"/>
    </row>
    <row r="67" spans="1:15" ht="21" customHeight="1">
      <c r="A67" s="36" t="s">
        <v>1</v>
      </c>
      <c r="G67" s="41"/>
    </row>
    <row r="68" spans="1:15" ht="21" customHeight="1">
      <c r="G68" s="41"/>
    </row>
    <row r="69" spans="1:15" ht="21" customHeight="1">
      <c r="G69" s="41"/>
    </row>
    <row r="70" spans="1:15" ht="21" customHeight="1">
      <c r="G70" s="41"/>
    </row>
    <row r="71" spans="1:15" ht="21" customHeight="1">
      <c r="G71" s="41"/>
    </row>
    <row r="72" spans="1:15" ht="21" customHeight="1">
      <c r="G72" s="41"/>
    </row>
    <row r="73" spans="1:15" ht="21" customHeight="1">
      <c r="G73" s="41"/>
    </row>
    <row r="74" spans="1:15" ht="21" customHeight="1">
      <c r="G74" s="41"/>
    </row>
    <row r="75" spans="1:15" ht="21" customHeight="1">
      <c r="G75" s="41"/>
    </row>
    <row r="76" spans="1:15" ht="21" customHeight="1">
      <c r="G76" s="41"/>
    </row>
    <row r="77" spans="1:15" ht="21" customHeight="1">
      <c r="G77" s="41"/>
    </row>
    <row r="78" spans="1:15" ht="21" customHeight="1">
      <c r="G78" s="41"/>
    </row>
    <row r="79" spans="1:15" ht="21" customHeight="1">
      <c r="G79" s="41"/>
    </row>
    <row r="80" spans="1:15" ht="21" customHeight="1">
      <c r="G80" s="41"/>
    </row>
    <row r="81" spans="1:15" ht="21" customHeight="1">
      <c r="A81" s="69"/>
      <c r="B81" s="70" t="s">
        <v>90</v>
      </c>
      <c r="C81" s="70"/>
      <c r="D81" s="12"/>
      <c r="E81" s="70"/>
      <c r="F81" s="70"/>
      <c r="G81" s="70"/>
      <c r="H81" s="69"/>
      <c r="I81" s="69"/>
      <c r="J81" s="69"/>
      <c r="K81" s="69"/>
      <c r="L81" s="12" t="s">
        <v>90</v>
      </c>
      <c r="M81" s="48"/>
    </row>
    <row r="82" spans="1:15" ht="21" customHeight="1">
      <c r="A82" s="133" t="s">
        <v>91</v>
      </c>
      <c r="B82" s="70"/>
      <c r="C82" s="70"/>
      <c r="D82" s="12"/>
      <c r="H82" s="138" t="s">
        <v>126</v>
      </c>
      <c r="I82" s="138"/>
      <c r="J82" s="138"/>
      <c r="K82" s="138"/>
      <c r="L82" s="71"/>
      <c r="M82" s="70"/>
    </row>
    <row r="83" spans="1:15" s="31" customFormat="1" ht="21" customHeight="1">
      <c r="A83" s="29" t="s">
        <v>151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</row>
    <row r="84" spans="1:15" s="31" customFormat="1" ht="21" customHeight="1">
      <c r="A84" s="29" t="s">
        <v>72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1:15" s="31" customFormat="1" ht="21" customHeight="1">
      <c r="A85" s="29" t="s">
        <v>170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</row>
    <row r="86" spans="1:15" s="31" customFormat="1" ht="21" customHeight="1">
      <c r="B86" s="30"/>
      <c r="C86" s="30"/>
      <c r="D86" s="115"/>
      <c r="E86" s="30"/>
      <c r="F86" s="115"/>
      <c r="G86" s="30"/>
      <c r="H86" s="115"/>
      <c r="I86" s="30"/>
      <c r="J86" s="115"/>
      <c r="K86" s="30"/>
      <c r="M86" s="115" t="s">
        <v>37</v>
      </c>
    </row>
    <row r="87" spans="1:15" s="78" customFormat="1" ht="21" customHeight="1">
      <c r="B87" s="33"/>
      <c r="C87" s="48"/>
      <c r="D87" s="48"/>
      <c r="E87" s="48"/>
      <c r="F87" s="139" t="s">
        <v>98</v>
      </c>
      <c r="G87" s="139"/>
      <c r="H87" s="139"/>
      <c r="I87" s="48"/>
      <c r="J87" s="139" t="s">
        <v>59</v>
      </c>
      <c r="K87" s="139"/>
      <c r="L87" s="139"/>
    </row>
    <row r="88" spans="1:15" ht="21" customHeight="1">
      <c r="E88" s="37"/>
      <c r="F88" s="39" t="s">
        <v>171</v>
      </c>
      <c r="G88" s="37"/>
      <c r="H88" s="39" t="s">
        <v>57</v>
      </c>
      <c r="J88" s="39" t="s">
        <v>171</v>
      </c>
      <c r="K88" s="37"/>
      <c r="L88" s="39" t="s">
        <v>57</v>
      </c>
    </row>
    <row r="89" spans="1:15" ht="21" customHeight="1">
      <c r="D89" s="37" t="s">
        <v>0</v>
      </c>
      <c r="E89" s="37"/>
      <c r="F89" s="38">
        <v>2017</v>
      </c>
      <c r="G89" s="18"/>
      <c r="H89" s="38">
        <v>2016</v>
      </c>
      <c r="J89" s="38">
        <v>2017</v>
      </c>
      <c r="K89" s="18"/>
      <c r="L89" s="38">
        <v>2016</v>
      </c>
    </row>
    <row r="90" spans="1:15" ht="21" customHeight="1">
      <c r="D90" s="37"/>
      <c r="E90" s="37"/>
      <c r="F90" s="39" t="s">
        <v>38</v>
      </c>
      <c r="G90" s="37"/>
      <c r="H90" s="39" t="s">
        <v>39</v>
      </c>
      <c r="J90" s="39" t="s">
        <v>38</v>
      </c>
      <c r="K90" s="18"/>
      <c r="L90" s="39" t="s">
        <v>39</v>
      </c>
    </row>
    <row r="91" spans="1:15" ht="21" customHeight="1">
      <c r="D91" s="37"/>
      <c r="E91" s="37"/>
      <c r="F91" s="39" t="s">
        <v>40</v>
      </c>
      <c r="G91" s="37"/>
      <c r="H91" s="39"/>
      <c r="J91" s="39" t="s">
        <v>40</v>
      </c>
      <c r="K91" s="18"/>
      <c r="L91" s="39"/>
    </row>
    <row r="92" spans="1:15" ht="21" customHeight="1">
      <c r="A92" s="40" t="s">
        <v>25</v>
      </c>
      <c r="E92" s="41"/>
      <c r="F92" s="41"/>
      <c r="G92" s="10"/>
      <c r="H92" s="10"/>
      <c r="I92" s="10"/>
      <c r="J92" s="41"/>
      <c r="K92" s="10"/>
      <c r="L92" s="10"/>
      <c r="M92" s="10"/>
    </row>
    <row r="93" spans="1:15" ht="21" customHeight="1">
      <c r="A93" s="36" t="s">
        <v>7</v>
      </c>
      <c r="D93" s="41"/>
      <c r="E93" s="41"/>
      <c r="F93" s="10"/>
      <c r="G93" s="10"/>
      <c r="H93" s="10"/>
      <c r="I93" s="41"/>
      <c r="J93" s="10"/>
      <c r="K93" s="10"/>
      <c r="L93" s="10"/>
      <c r="M93" s="105"/>
      <c r="N93" s="48"/>
      <c r="O93" s="48"/>
    </row>
    <row r="94" spans="1:15" ht="21" customHeight="1">
      <c r="A94" s="36" t="s">
        <v>93</v>
      </c>
      <c r="D94" s="41"/>
      <c r="E94" s="41"/>
      <c r="F94" s="43"/>
      <c r="G94" s="43"/>
      <c r="H94" s="43"/>
      <c r="I94" s="41"/>
      <c r="J94" s="43"/>
      <c r="K94" s="43"/>
      <c r="L94" s="43"/>
      <c r="M94" s="45"/>
      <c r="N94" s="70"/>
      <c r="O94" s="48"/>
    </row>
    <row r="95" spans="1:15" ht="21" customHeight="1" thickBot="1">
      <c r="A95" s="36" t="s">
        <v>97</v>
      </c>
      <c r="D95" s="41"/>
      <c r="E95" s="41"/>
      <c r="F95" s="88">
        <v>925850</v>
      </c>
      <c r="G95" s="41"/>
      <c r="H95" s="88">
        <v>925850</v>
      </c>
      <c r="I95" s="41"/>
      <c r="J95" s="88">
        <v>925850</v>
      </c>
      <c r="K95" s="41"/>
      <c r="L95" s="88">
        <v>925850</v>
      </c>
      <c r="M95" s="44"/>
      <c r="N95" s="44"/>
      <c r="O95" s="48"/>
    </row>
    <row r="96" spans="1:15" ht="21" customHeight="1" thickTop="1">
      <c r="A96" s="36" t="s">
        <v>94</v>
      </c>
      <c r="D96" s="41"/>
      <c r="E96" s="41"/>
      <c r="F96" s="43"/>
      <c r="G96" s="41"/>
      <c r="H96" s="43"/>
      <c r="I96" s="43"/>
      <c r="J96" s="42"/>
      <c r="K96" s="43"/>
      <c r="L96" s="42"/>
      <c r="M96" s="44"/>
      <c r="N96" s="70"/>
      <c r="O96" s="48"/>
    </row>
    <row r="97" spans="1:15" ht="21" customHeight="1">
      <c r="A97" s="36" t="s">
        <v>168</v>
      </c>
      <c r="D97" s="41"/>
      <c r="E97" s="41"/>
      <c r="F97" s="42">
        <f>ce!E50</f>
        <v>914849</v>
      </c>
      <c r="G97" s="41"/>
      <c r="H97" s="42">
        <f>ce!E44</f>
        <v>914849</v>
      </c>
      <c r="I97" s="43"/>
      <c r="J97" s="42">
        <f>ce!I111</f>
        <v>914849</v>
      </c>
      <c r="K97" s="41"/>
      <c r="L97" s="42">
        <f>ce!I105</f>
        <v>914849</v>
      </c>
      <c r="M97" s="44"/>
      <c r="N97" s="70"/>
      <c r="O97" s="48"/>
    </row>
    <row r="98" spans="1:15" s="48" customFormat="1" ht="21" customHeight="1">
      <c r="A98" s="36" t="s">
        <v>122</v>
      </c>
      <c r="D98" s="41"/>
      <c r="E98" s="41"/>
      <c r="F98" s="45">
        <f>ce!G50</f>
        <v>8785028</v>
      </c>
      <c r="G98" s="45"/>
      <c r="H98" s="45">
        <f>ce!G44</f>
        <v>8785028</v>
      </c>
      <c r="I98" s="41"/>
      <c r="J98" s="45">
        <f>ce!K111</f>
        <v>8785028</v>
      </c>
      <c r="K98" s="43"/>
      <c r="L98" s="45">
        <f>ce!K105</f>
        <v>8785028</v>
      </c>
      <c r="M98" s="45"/>
    </row>
    <row r="99" spans="1:15" s="48" customFormat="1" ht="21" customHeight="1">
      <c r="A99" s="36" t="s">
        <v>169</v>
      </c>
      <c r="D99" s="41"/>
      <c r="E99" s="41"/>
      <c r="F99" s="45"/>
      <c r="G99" s="45"/>
      <c r="H99" s="45"/>
      <c r="I99" s="41"/>
      <c r="J99" s="45"/>
      <c r="K99" s="43"/>
      <c r="L99" s="45"/>
      <c r="M99" s="45"/>
    </row>
    <row r="100" spans="1:15" s="48" customFormat="1" ht="21" customHeight="1">
      <c r="A100" s="36" t="s">
        <v>143</v>
      </c>
      <c r="D100" s="41">
        <v>14</v>
      </c>
      <c r="E100" s="41"/>
      <c r="F100" s="45">
        <f>ce!I50</f>
        <v>639595</v>
      </c>
      <c r="G100" s="45"/>
      <c r="H100" s="45">
        <f>ce!I44</f>
        <v>626325</v>
      </c>
      <c r="I100" s="41"/>
      <c r="J100" s="45">
        <f>ce!M111</f>
        <v>639595</v>
      </c>
      <c r="K100" s="43"/>
      <c r="L100" s="45">
        <f>ce!M105</f>
        <v>626325</v>
      </c>
      <c r="M100" s="45"/>
    </row>
    <row r="101" spans="1:15" s="48" customFormat="1" ht="21" customHeight="1">
      <c r="A101" s="36" t="s">
        <v>123</v>
      </c>
      <c r="D101" s="41"/>
      <c r="E101" s="41"/>
      <c r="F101" s="45"/>
      <c r="G101" s="45"/>
      <c r="H101" s="45"/>
      <c r="I101" s="41"/>
      <c r="J101" s="45"/>
      <c r="K101" s="43"/>
      <c r="L101" s="45"/>
      <c r="M101" s="45"/>
    </row>
    <row r="102" spans="1:15" ht="21" customHeight="1">
      <c r="A102" s="31" t="s">
        <v>124</v>
      </c>
      <c r="D102" s="41"/>
      <c r="E102" s="41"/>
      <c r="F102" s="91">
        <f>ce!K50</f>
        <v>92585</v>
      </c>
      <c r="G102" s="91"/>
      <c r="H102" s="91">
        <f>ce!K44</f>
        <v>92585</v>
      </c>
      <c r="I102" s="41"/>
      <c r="J102" s="91">
        <f>ce!O111</f>
        <v>92585</v>
      </c>
      <c r="K102" s="43"/>
      <c r="L102" s="91">
        <f>ce!O105</f>
        <v>92585</v>
      </c>
      <c r="M102" s="90"/>
      <c r="N102" s="48"/>
      <c r="O102" s="48"/>
    </row>
    <row r="103" spans="1:15" s="48" customFormat="1" ht="21" customHeight="1">
      <c r="A103" s="48" t="s">
        <v>125</v>
      </c>
      <c r="D103" s="72"/>
      <c r="E103" s="72"/>
      <c r="F103" s="45">
        <f>ce!M50</f>
        <v>3507834</v>
      </c>
      <c r="G103" s="45"/>
      <c r="H103" s="45">
        <f>ce!M44</f>
        <v>2955082</v>
      </c>
      <c r="I103" s="72"/>
      <c r="J103" s="45">
        <f>ce!Q111</f>
        <v>2987454</v>
      </c>
      <c r="K103" s="45"/>
      <c r="L103" s="45">
        <f>ce!Q105</f>
        <v>2487288</v>
      </c>
      <c r="M103" s="45"/>
    </row>
    <row r="104" spans="1:15" ht="21" customHeight="1">
      <c r="A104" s="36" t="s">
        <v>69</v>
      </c>
      <c r="D104" s="41"/>
      <c r="E104" s="41"/>
      <c r="F104" s="50">
        <f>ce!S50</f>
        <v>6240</v>
      </c>
      <c r="G104" s="45"/>
      <c r="H104" s="50">
        <f>ce!S44</f>
        <v>3362</v>
      </c>
      <c r="I104" s="41"/>
      <c r="J104" s="50">
        <f>ce!S111</f>
        <v>-687</v>
      </c>
      <c r="K104" s="43"/>
      <c r="L104" s="50">
        <f>ce!S105</f>
        <v>-3725</v>
      </c>
      <c r="M104" s="45"/>
      <c r="N104" s="48"/>
      <c r="O104" s="48"/>
    </row>
    <row r="105" spans="1:15" ht="21" customHeight="1">
      <c r="A105" s="40" t="s">
        <v>26</v>
      </c>
      <c r="D105" s="41"/>
      <c r="E105" s="41"/>
      <c r="F105" s="50">
        <f>SUM(F97:F104)</f>
        <v>13946131</v>
      </c>
      <c r="G105" s="45"/>
      <c r="H105" s="50">
        <f>SUM(H97:H104)</f>
        <v>13377231</v>
      </c>
      <c r="I105" s="41"/>
      <c r="J105" s="50">
        <f>SUM(J97:J104)</f>
        <v>13418824</v>
      </c>
      <c r="K105" s="45"/>
      <c r="L105" s="50">
        <f>SUM(L97:L104)</f>
        <v>12902350</v>
      </c>
      <c r="M105" s="45"/>
      <c r="N105" s="48"/>
      <c r="O105" s="48"/>
    </row>
    <row r="106" spans="1:15" ht="21" customHeight="1" thickBot="1">
      <c r="A106" s="40" t="s">
        <v>27</v>
      </c>
      <c r="D106" s="41"/>
      <c r="E106" s="41"/>
      <c r="F106" s="51">
        <f>F105+F65</f>
        <v>15829331</v>
      </c>
      <c r="G106" s="45"/>
      <c r="H106" s="51">
        <f>H105+H65</f>
        <v>15642301</v>
      </c>
      <c r="I106" s="41"/>
      <c r="J106" s="51">
        <f>J105+J65</f>
        <v>15086082</v>
      </c>
      <c r="K106" s="45"/>
      <c r="L106" s="51">
        <f>L105+L65</f>
        <v>14915129</v>
      </c>
      <c r="M106" s="45"/>
      <c r="N106" s="48"/>
      <c r="O106" s="48"/>
    </row>
    <row r="107" spans="1:15" ht="21" customHeight="1" thickTop="1">
      <c r="D107" s="41"/>
      <c r="E107" s="41"/>
      <c r="F107" s="91">
        <f>SUM(F29-F106)</f>
        <v>0</v>
      </c>
      <c r="G107" s="91"/>
      <c r="H107" s="91">
        <f>SUM(H29-H106)</f>
        <v>0</v>
      </c>
      <c r="I107" s="41"/>
      <c r="J107" s="91">
        <f>SUM(J29-J106)</f>
        <v>0</v>
      </c>
      <c r="K107" s="43"/>
      <c r="L107" s="91">
        <f>SUM(L29-L106)</f>
        <v>0</v>
      </c>
      <c r="M107" s="90"/>
      <c r="N107" s="48"/>
      <c r="O107" s="48"/>
    </row>
    <row r="108" spans="1:15" ht="21" customHeight="1">
      <c r="C108" s="48"/>
      <c r="D108" s="48"/>
      <c r="E108" s="48"/>
      <c r="F108" s="48"/>
      <c r="G108" s="72"/>
      <c r="H108" s="48"/>
      <c r="I108" s="48"/>
      <c r="J108" s="48"/>
      <c r="K108" s="48"/>
      <c r="L108" s="48"/>
      <c r="M108" s="48"/>
      <c r="N108" s="48"/>
      <c r="O108" s="48"/>
    </row>
    <row r="109" spans="1:15" ht="21" customHeight="1">
      <c r="A109" s="36" t="s">
        <v>1</v>
      </c>
      <c r="G109" s="41"/>
    </row>
    <row r="110" spans="1:15" ht="21" customHeight="1">
      <c r="G110" s="41"/>
    </row>
    <row r="111" spans="1:15" ht="21" customHeight="1">
      <c r="G111" s="41"/>
    </row>
    <row r="112" spans="1:15" ht="21" customHeight="1">
      <c r="G112" s="41"/>
    </row>
    <row r="113" spans="1:13" ht="21" customHeight="1">
      <c r="G113" s="41"/>
    </row>
    <row r="114" spans="1:13" ht="21" customHeight="1">
      <c r="G114" s="41"/>
    </row>
    <row r="115" spans="1:13" ht="21" customHeight="1">
      <c r="G115" s="41"/>
    </row>
    <row r="116" spans="1:13" ht="21" customHeight="1">
      <c r="G116" s="41"/>
    </row>
    <row r="117" spans="1:13" ht="21" customHeight="1">
      <c r="G117" s="41"/>
    </row>
    <row r="118" spans="1:13" ht="21" customHeight="1">
      <c r="G118" s="41"/>
    </row>
    <row r="119" spans="1:13" ht="21" customHeight="1">
      <c r="G119" s="41"/>
    </row>
    <row r="120" spans="1:13" ht="21" customHeight="1">
      <c r="G120" s="41"/>
    </row>
    <row r="121" spans="1:13" ht="21" customHeight="1">
      <c r="G121" s="41"/>
    </row>
    <row r="122" spans="1:13" ht="21" customHeight="1">
      <c r="A122" s="69"/>
      <c r="B122" s="70" t="s">
        <v>90</v>
      </c>
      <c r="C122" s="70"/>
      <c r="D122" s="12"/>
      <c r="E122" s="70"/>
      <c r="F122" s="70"/>
      <c r="G122" s="70"/>
      <c r="H122" s="69"/>
      <c r="I122" s="69"/>
      <c r="J122" s="69"/>
      <c r="K122" s="69"/>
      <c r="L122" s="12" t="s">
        <v>90</v>
      </c>
      <c r="M122" s="48"/>
    </row>
    <row r="123" spans="1:13" ht="21" customHeight="1">
      <c r="A123" s="133" t="s">
        <v>91</v>
      </c>
      <c r="B123" s="70"/>
      <c r="C123" s="70"/>
      <c r="D123" s="12"/>
      <c r="H123" s="138" t="s">
        <v>126</v>
      </c>
      <c r="I123" s="138"/>
      <c r="J123" s="138"/>
      <c r="K123" s="138"/>
      <c r="L123" s="71"/>
      <c r="M123" s="70"/>
    </row>
  </sheetData>
  <mergeCells count="9">
    <mergeCell ref="H123:K123"/>
    <mergeCell ref="F87:H87"/>
    <mergeCell ref="J87:L87"/>
    <mergeCell ref="H82:K82"/>
    <mergeCell ref="J5:L5"/>
    <mergeCell ref="F5:H5"/>
    <mergeCell ref="F46:H46"/>
    <mergeCell ref="J46:L46"/>
    <mergeCell ref="H41:K41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"/>
  <sheetViews>
    <sheetView showGridLines="0" view="pageBreakPreview" zoomScaleNormal="100" zoomScaleSheetLayoutView="100" workbookViewId="0">
      <selection activeCell="F37" sqref="F37"/>
    </sheetView>
  </sheetViews>
  <sheetFormatPr defaultColWidth="10.7109375" defaultRowHeight="20.25" customHeight="1"/>
  <cols>
    <col min="1" max="1" width="30.28515625" style="36" customWidth="1"/>
    <col min="2" max="2" width="6.140625" style="36" customWidth="1"/>
    <col min="3" max="3" width="7" style="36" customWidth="1"/>
    <col min="4" max="4" width="0.7109375" style="36" customWidth="1"/>
    <col min="5" max="5" width="12.28515625" style="36" customWidth="1"/>
    <col min="6" max="6" width="0.7109375" style="36" customWidth="1"/>
    <col min="7" max="7" width="12.28515625" style="36" customWidth="1"/>
    <col min="8" max="8" width="0.7109375" style="36" customWidth="1"/>
    <col min="9" max="9" width="12.28515625" style="36" customWidth="1"/>
    <col min="10" max="10" width="0.7109375" style="36" customWidth="1"/>
    <col min="11" max="11" width="12.28515625" style="36" customWidth="1"/>
    <col min="12" max="12" width="1.140625" style="36" customWidth="1"/>
    <col min="13" max="16384" width="10.7109375" style="36"/>
  </cols>
  <sheetData>
    <row r="1" spans="1:12" ht="20.25" customHeight="1">
      <c r="A1" s="48"/>
      <c r="B1" s="48"/>
      <c r="L1" s="115" t="s">
        <v>41</v>
      </c>
    </row>
    <row r="2" spans="1:12" s="31" customFormat="1" ht="20.25" customHeight="1">
      <c r="A2" s="29" t="s">
        <v>151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107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176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15"/>
      <c r="F5" s="30"/>
      <c r="G5" s="115"/>
      <c r="H5" s="30"/>
      <c r="I5" s="115"/>
      <c r="J5" s="30"/>
      <c r="K5" s="115"/>
      <c r="L5" s="116" t="s">
        <v>67</v>
      </c>
    </row>
    <row r="6" spans="1:12" s="31" customFormat="1" ht="20.25" customHeight="1">
      <c r="B6" s="30"/>
      <c r="C6" s="30"/>
      <c r="D6" s="30"/>
      <c r="E6" s="140" t="s">
        <v>54</v>
      </c>
      <c r="F6" s="140"/>
      <c r="G6" s="140"/>
      <c r="I6" s="32"/>
      <c r="J6" s="33" t="s">
        <v>55</v>
      </c>
      <c r="K6" s="32"/>
    </row>
    <row r="7" spans="1:12" s="31" customFormat="1" ht="20.25" customHeight="1">
      <c r="B7" s="30"/>
      <c r="C7" s="30"/>
      <c r="D7" s="30"/>
      <c r="E7" s="139" t="s">
        <v>56</v>
      </c>
      <c r="F7" s="139"/>
      <c r="G7" s="139"/>
      <c r="I7" s="34"/>
      <c r="J7" s="35" t="s">
        <v>56</v>
      </c>
      <c r="K7" s="34"/>
    </row>
    <row r="8" spans="1:12" ht="20.25" customHeight="1">
      <c r="C8" s="37" t="s">
        <v>0</v>
      </c>
      <c r="D8" s="37"/>
      <c r="E8" s="38">
        <v>2017</v>
      </c>
      <c r="F8" s="18"/>
      <c r="G8" s="38">
        <v>2016</v>
      </c>
      <c r="H8" s="53"/>
      <c r="I8" s="52">
        <v>2017</v>
      </c>
      <c r="J8" s="53"/>
      <c r="K8" s="52">
        <v>2016</v>
      </c>
    </row>
    <row r="9" spans="1:12" ht="20.25" customHeight="1"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28</v>
      </c>
    </row>
    <row r="11" spans="1:12" ht="20.25" customHeight="1">
      <c r="A11" s="12" t="s">
        <v>35</v>
      </c>
      <c r="C11" s="41"/>
      <c r="D11" s="41"/>
      <c r="E11" s="42">
        <v>3796061</v>
      </c>
      <c r="F11" s="41"/>
      <c r="G11" s="42">
        <v>3589559</v>
      </c>
      <c r="H11" s="43"/>
      <c r="I11" s="42">
        <v>3354168</v>
      </c>
      <c r="J11" s="43"/>
      <c r="K11" s="42">
        <v>3204962</v>
      </c>
    </row>
    <row r="12" spans="1:12" ht="20.25" customHeight="1">
      <c r="A12" s="12" t="s">
        <v>152</v>
      </c>
      <c r="C12" s="41"/>
      <c r="D12" s="41"/>
      <c r="E12" s="42">
        <v>31130</v>
      </c>
      <c r="F12" s="41"/>
      <c r="G12" s="42">
        <v>27830</v>
      </c>
      <c r="H12" s="43"/>
      <c r="I12" s="42">
        <v>30946</v>
      </c>
      <c r="J12" s="43"/>
      <c r="K12" s="42">
        <v>27591</v>
      </c>
    </row>
    <row r="13" spans="1:12" ht="20.25" customHeight="1">
      <c r="A13" s="12" t="s">
        <v>8</v>
      </c>
      <c r="C13" s="41"/>
      <c r="D13" s="41"/>
      <c r="E13" s="49">
        <v>60626</v>
      </c>
      <c r="F13" s="41"/>
      <c r="G13" s="49">
        <v>67829</v>
      </c>
      <c r="H13" s="45"/>
      <c r="I13" s="49">
        <v>92235</v>
      </c>
      <c r="J13" s="45"/>
      <c r="K13" s="49">
        <v>84721</v>
      </c>
    </row>
    <row r="14" spans="1:12" ht="20.25" customHeight="1">
      <c r="A14" s="40" t="s">
        <v>29</v>
      </c>
      <c r="C14" s="41"/>
      <c r="D14" s="41"/>
      <c r="E14" s="49">
        <f>SUM(E11:E13)</f>
        <v>3887817</v>
      </c>
      <c r="F14" s="41"/>
      <c r="G14" s="49">
        <f>SUM(G11:G13)</f>
        <v>3685218</v>
      </c>
      <c r="H14" s="45"/>
      <c r="I14" s="49">
        <f>SUM(I11:I13)</f>
        <v>3477349</v>
      </c>
      <c r="J14" s="45"/>
      <c r="K14" s="49">
        <f>SUM(K11:K13)</f>
        <v>3317274</v>
      </c>
    </row>
    <row r="15" spans="1:12" ht="20.25" customHeight="1">
      <c r="A15" s="40" t="s">
        <v>30</v>
      </c>
      <c r="C15" s="41"/>
      <c r="D15" s="41"/>
      <c r="E15" s="42"/>
      <c r="F15" s="41"/>
      <c r="G15" s="42"/>
      <c r="H15" s="43"/>
      <c r="I15" s="42"/>
      <c r="J15" s="43"/>
      <c r="K15" s="42"/>
    </row>
    <row r="16" spans="1:12" ht="20.25" customHeight="1">
      <c r="A16" s="12" t="s">
        <v>9</v>
      </c>
      <c r="C16" s="41"/>
      <c r="D16" s="41"/>
      <c r="E16" s="42">
        <v>1233503</v>
      </c>
      <c r="F16" s="134"/>
      <c r="G16" s="42">
        <v>1174931</v>
      </c>
      <c r="H16" s="43"/>
      <c r="I16" s="42">
        <v>1263629</v>
      </c>
      <c r="J16" s="43"/>
      <c r="K16" s="42">
        <v>1209320</v>
      </c>
    </row>
    <row r="17" spans="1:11" ht="20.25" customHeight="1">
      <c r="A17" s="12" t="s">
        <v>32</v>
      </c>
      <c r="C17" s="41"/>
      <c r="D17" s="41"/>
      <c r="E17" s="42">
        <v>1707277</v>
      </c>
      <c r="F17" s="134"/>
      <c r="G17" s="42">
        <v>1717394</v>
      </c>
      <c r="H17" s="43"/>
      <c r="I17" s="42">
        <v>1393844</v>
      </c>
      <c r="J17" s="43"/>
      <c r="K17" s="42">
        <v>1405895</v>
      </c>
    </row>
    <row r="18" spans="1:11" ht="20.25" customHeight="1">
      <c r="A18" s="12" t="s">
        <v>33</v>
      </c>
      <c r="C18" s="41"/>
      <c r="D18" s="41"/>
      <c r="E18" s="42">
        <v>252596</v>
      </c>
      <c r="F18" s="134"/>
      <c r="G18" s="42">
        <v>245621</v>
      </c>
      <c r="H18" s="43"/>
      <c r="I18" s="42">
        <v>204730</v>
      </c>
      <c r="J18" s="43"/>
      <c r="K18" s="42">
        <v>207917</v>
      </c>
    </row>
    <row r="19" spans="1:11" ht="20.25" customHeight="1">
      <c r="A19" s="40" t="s">
        <v>31</v>
      </c>
      <c r="C19" s="41"/>
      <c r="D19" s="41"/>
      <c r="E19" s="47">
        <f>SUM(E16:E18)</f>
        <v>3193376</v>
      </c>
      <c r="F19" s="41"/>
      <c r="G19" s="47">
        <f>SUM(G16:G18)</f>
        <v>3137946</v>
      </c>
      <c r="H19" s="45"/>
      <c r="I19" s="47">
        <f>SUM(I16:I18)</f>
        <v>2862203</v>
      </c>
      <c r="J19" s="45"/>
      <c r="K19" s="47">
        <f>SUM(K16:K18)</f>
        <v>2823132</v>
      </c>
    </row>
    <row r="20" spans="1:11" ht="20.25" customHeight="1">
      <c r="A20" s="40" t="s">
        <v>148</v>
      </c>
      <c r="C20" s="41"/>
      <c r="D20" s="41"/>
      <c r="E20" s="44"/>
      <c r="F20" s="41"/>
      <c r="G20" s="44"/>
      <c r="H20" s="45"/>
      <c r="I20" s="44"/>
      <c r="J20" s="45"/>
      <c r="K20" s="44"/>
    </row>
    <row r="21" spans="1:11" ht="20.25" customHeight="1">
      <c r="A21" s="57" t="s">
        <v>149</v>
      </c>
      <c r="C21" s="41"/>
      <c r="D21" s="41"/>
      <c r="E21" s="44">
        <f>E14-E19</f>
        <v>694441</v>
      </c>
      <c r="F21" s="41"/>
      <c r="G21" s="44">
        <f>G14-G19</f>
        <v>547272</v>
      </c>
      <c r="H21" s="45"/>
      <c r="I21" s="44">
        <f>I14-I19</f>
        <v>615146</v>
      </c>
      <c r="J21" s="45"/>
      <c r="K21" s="44">
        <f>K14-K19</f>
        <v>494142</v>
      </c>
    </row>
    <row r="22" spans="1:11" ht="20.25" customHeight="1">
      <c r="A22" s="12" t="s">
        <v>150</v>
      </c>
      <c r="C22" s="41">
        <v>7</v>
      </c>
      <c r="D22" s="41"/>
      <c r="E22" s="50">
        <v>-12529</v>
      </c>
      <c r="F22" s="41"/>
      <c r="G22" s="50">
        <v>-5293</v>
      </c>
      <c r="H22" s="45"/>
      <c r="I22" s="50">
        <v>0</v>
      </c>
      <c r="J22" s="45"/>
      <c r="K22" s="50">
        <v>0</v>
      </c>
    </row>
    <row r="23" spans="1:11" ht="20.25" customHeight="1">
      <c r="A23" s="40" t="s">
        <v>100</v>
      </c>
      <c r="C23" s="41"/>
      <c r="D23" s="41"/>
      <c r="E23" s="45">
        <f>SUM(E21:E22)</f>
        <v>681912</v>
      </c>
      <c r="F23" s="41"/>
      <c r="G23" s="45">
        <f>SUM(G21:G22)</f>
        <v>541979</v>
      </c>
      <c r="H23" s="45"/>
      <c r="I23" s="45">
        <f>SUM(I21:I22)</f>
        <v>615146</v>
      </c>
      <c r="J23" s="45"/>
      <c r="K23" s="45">
        <f>SUM(K21:K22)</f>
        <v>494142</v>
      </c>
    </row>
    <row r="24" spans="1:11" ht="20.25" customHeight="1">
      <c r="A24" s="12" t="s">
        <v>101</v>
      </c>
      <c r="C24" s="41">
        <v>15</v>
      </c>
      <c r="D24" s="41"/>
      <c r="E24" s="50">
        <v>-129160</v>
      </c>
      <c r="F24" s="41"/>
      <c r="G24" s="50">
        <v>-103707</v>
      </c>
      <c r="H24" s="45"/>
      <c r="I24" s="50">
        <v>-114980</v>
      </c>
      <c r="J24" s="45"/>
      <c r="K24" s="50">
        <v>-94349</v>
      </c>
    </row>
    <row r="25" spans="1:11" ht="20.25" customHeight="1" thickBot="1">
      <c r="A25" s="40" t="s">
        <v>64</v>
      </c>
      <c r="C25" s="41"/>
      <c r="D25" s="41"/>
      <c r="E25" s="103">
        <f>SUM(E23:E24)</f>
        <v>552752</v>
      </c>
      <c r="F25" s="41"/>
      <c r="G25" s="103">
        <f>SUM(G23:G24)</f>
        <v>438272</v>
      </c>
      <c r="H25" s="45"/>
      <c r="I25" s="103">
        <f>SUM(I23:I24)</f>
        <v>500166</v>
      </c>
      <c r="J25" s="45"/>
      <c r="K25" s="103">
        <f>SUM(K23:K24)</f>
        <v>399793</v>
      </c>
    </row>
    <row r="26" spans="1:11" ht="20.25" customHeight="1" thickTop="1">
      <c r="A26" s="40"/>
      <c r="C26" s="41"/>
      <c r="D26" s="41"/>
      <c r="E26" s="104"/>
      <c r="F26" s="41"/>
      <c r="G26" s="104"/>
      <c r="H26" s="105"/>
      <c r="I26" s="104"/>
      <c r="J26" s="105"/>
      <c r="K26" s="104"/>
    </row>
    <row r="27" spans="1:11" ht="20.25" customHeight="1">
      <c r="A27" s="40" t="s">
        <v>135</v>
      </c>
      <c r="C27" s="41"/>
      <c r="D27" s="41"/>
      <c r="E27" s="106"/>
      <c r="F27" s="107"/>
      <c r="G27" s="106"/>
      <c r="H27" s="108"/>
      <c r="I27" s="106"/>
      <c r="J27" s="105"/>
      <c r="K27" s="106"/>
    </row>
    <row r="28" spans="1:11" ht="20.25" customHeight="1" thickBot="1">
      <c r="A28" s="12" t="s">
        <v>136</v>
      </c>
      <c r="C28" s="110"/>
      <c r="D28" s="110"/>
      <c r="E28" s="109">
        <f>E25</f>
        <v>552752</v>
      </c>
      <c r="F28" s="110"/>
      <c r="G28" s="109">
        <f>G25</f>
        <v>438272</v>
      </c>
      <c r="H28" s="108"/>
      <c r="I28" s="109">
        <f>I25</f>
        <v>500166</v>
      </c>
      <c r="J28" s="108"/>
      <c r="K28" s="109">
        <f>K25</f>
        <v>399793</v>
      </c>
    </row>
    <row r="29" spans="1:11" ht="20.25" customHeight="1" thickTop="1">
      <c r="A29" s="12"/>
      <c r="C29" s="110"/>
      <c r="D29" s="110"/>
      <c r="E29" s="106"/>
      <c r="F29" s="110"/>
      <c r="G29" s="106"/>
      <c r="H29" s="108"/>
      <c r="I29" s="106"/>
      <c r="J29" s="108"/>
      <c r="K29" s="106"/>
    </row>
    <row r="30" spans="1:11" ht="20.25" customHeight="1">
      <c r="A30" s="40" t="s">
        <v>137</v>
      </c>
      <c r="C30" s="110">
        <v>16</v>
      </c>
      <c r="D30" s="110"/>
      <c r="E30" s="106"/>
      <c r="F30" s="110"/>
      <c r="G30" s="106"/>
      <c r="H30" s="108"/>
      <c r="I30" s="106"/>
      <c r="J30" s="108"/>
      <c r="K30" s="106"/>
    </row>
    <row r="31" spans="1:11" ht="20.25" customHeight="1">
      <c r="A31" s="12" t="s">
        <v>138</v>
      </c>
      <c r="C31" s="110"/>
      <c r="D31" s="110"/>
      <c r="E31" s="113"/>
      <c r="F31" s="110"/>
      <c r="G31" s="113"/>
      <c r="H31" s="108"/>
      <c r="I31" s="113"/>
      <c r="J31" s="108"/>
      <c r="K31" s="113"/>
    </row>
    <row r="32" spans="1:11" ht="20.25" customHeight="1">
      <c r="A32" s="12" t="s">
        <v>139</v>
      </c>
      <c r="C32" s="110"/>
      <c r="D32" s="110"/>
    </row>
    <row r="33" spans="1:12" ht="20.25" customHeight="1" thickBot="1">
      <c r="A33" s="12" t="s">
        <v>172</v>
      </c>
      <c r="C33" s="110"/>
      <c r="D33" s="110"/>
      <c r="E33" s="111">
        <v>0.6</v>
      </c>
      <c r="F33" s="110"/>
      <c r="G33" s="111">
        <v>0.48</v>
      </c>
      <c r="H33" s="113"/>
      <c r="I33" s="111">
        <v>0.55000000000000004</v>
      </c>
      <c r="J33" s="113"/>
      <c r="K33" s="111">
        <v>0.43921265740876531</v>
      </c>
    </row>
    <row r="34" spans="1:12" ht="20.25" customHeight="1" thickTop="1">
      <c r="A34" s="12"/>
      <c r="C34" s="110"/>
      <c r="D34" s="110"/>
      <c r="E34" s="114"/>
      <c r="F34" s="110"/>
      <c r="G34" s="114"/>
      <c r="H34" s="113"/>
      <c r="I34" s="114"/>
      <c r="J34" s="113"/>
      <c r="K34" s="114"/>
    </row>
    <row r="35" spans="1:12" ht="20.25" customHeight="1">
      <c r="A35" s="12" t="s">
        <v>140</v>
      </c>
      <c r="C35" s="110"/>
      <c r="D35" s="110"/>
      <c r="E35" s="114"/>
      <c r="F35" s="110"/>
      <c r="G35" s="114"/>
      <c r="H35" s="113"/>
      <c r="I35" s="114"/>
      <c r="J35" s="113"/>
      <c r="K35" s="114"/>
    </row>
    <row r="36" spans="1:12" ht="20.25" customHeight="1">
      <c r="A36" s="12" t="s">
        <v>139</v>
      </c>
      <c r="C36" s="110"/>
      <c r="D36" s="110"/>
      <c r="J36" s="113"/>
    </row>
    <row r="37" spans="1:12" ht="20.25" customHeight="1" thickBot="1">
      <c r="A37" s="12" t="s">
        <v>172</v>
      </c>
      <c r="E37" s="111">
        <v>0.6</v>
      </c>
      <c r="F37" s="110"/>
      <c r="G37" s="111">
        <v>0.48</v>
      </c>
      <c r="H37" s="113"/>
      <c r="I37" s="111">
        <v>0.54</v>
      </c>
      <c r="J37" s="113"/>
      <c r="K37" s="111">
        <v>0.43514473204809573</v>
      </c>
    </row>
    <row r="38" spans="1:12" ht="20.25" customHeight="1" thickTop="1">
      <c r="A38" s="12"/>
    </row>
    <row r="39" spans="1:12" ht="20.25" customHeight="1">
      <c r="A39" s="36" t="s">
        <v>1</v>
      </c>
    </row>
    <row r="42" spans="1:12" s="31" customFormat="1" ht="20.25" customHeight="1">
      <c r="A42" s="69"/>
      <c r="B42" s="70" t="s">
        <v>90</v>
      </c>
      <c r="C42" s="36"/>
      <c r="D42" s="12"/>
      <c r="E42" s="70"/>
      <c r="F42" s="12"/>
      <c r="G42" s="69"/>
      <c r="H42" s="69"/>
      <c r="I42" s="69"/>
      <c r="J42" s="69"/>
      <c r="K42" s="12" t="s">
        <v>90</v>
      </c>
    </row>
    <row r="43" spans="1:12" ht="20.25" customHeight="1">
      <c r="A43" s="137" t="s">
        <v>91</v>
      </c>
      <c r="B43" s="70"/>
      <c r="C43" s="12"/>
      <c r="D43" s="12"/>
      <c r="E43" s="70"/>
      <c r="F43" s="12"/>
      <c r="G43" s="138" t="s">
        <v>92</v>
      </c>
      <c r="H43" s="138"/>
      <c r="I43" s="138"/>
      <c r="J43" s="138"/>
      <c r="K43" s="71"/>
    </row>
    <row r="44" spans="1:12" ht="20.25" customHeight="1">
      <c r="A44" s="48"/>
      <c r="B44" s="48"/>
      <c r="L44" s="115" t="s">
        <v>41</v>
      </c>
    </row>
    <row r="45" spans="1:12" s="31" customFormat="1" ht="20.25" customHeight="1">
      <c r="A45" s="29" t="s">
        <v>151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pans="1:12" ht="20.25" customHeight="1">
      <c r="A46" s="29" t="s">
        <v>108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2" s="31" customFormat="1" ht="20.25" customHeight="1">
      <c r="A47" s="29" t="s">
        <v>176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ht="20.25" customHeight="1">
      <c r="A48" s="31"/>
      <c r="B48" s="30"/>
      <c r="C48" s="30"/>
      <c r="D48" s="30"/>
      <c r="E48" s="115"/>
      <c r="F48" s="30"/>
      <c r="G48" s="115"/>
      <c r="H48" s="30"/>
      <c r="I48" s="115"/>
      <c r="J48" s="30"/>
      <c r="K48" s="115"/>
      <c r="L48" s="116" t="s">
        <v>37</v>
      </c>
    </row>
    <row r="49" spans="1:11" ht="20.25" customHeight="1">
      <c r="A49" s="31"/>
      <c r="B49" s="30"/>
      <c r="C49" s="30"/>
      <c r="D49" s="30"/>
      <c r="E49" s="140" t="s">
        <v>54</v>
      </c>
      <c r="F49" s="140"/>
      <c r="G49" s="140"/>
      <c r="H49" s="31"/>
      <c r="I49" s="32"/>
      <c r="J49" s="33" t="s">
        <v>55</v>
      </c>
      <c r="K49" s="32"/>
    </row>
    <row r="50" spans="1:11" ht="20.25" customHeight="1">
      <c r="A50" s="31"/>
      <c r="B50" s="30"/>
      <c r="C50" s="30"/>
      <c r="D50" s="30"/>
      <c r="E50" s="139" t="s">
        <v>56</v>
      </c>
      <c r="F50" s="139"/>
      <c r="G50" s="139"/>
      <c r="H50" s="31"/>
      <c r="I50" s="34"/>
      <c r="J50" s="35" t="s">
        <v>56</v>
      </c>
      <c r="K50" s="34"/>
    </row>
    <row r="51" spans="1:11" ht="20.25" customHeight="1">
      <c r="C51" s="37" t="s">
        <v>0</v>
      </c>
      <c r="D51" s="37"/>
      <c r="E51" s="38">
        <v>2017</v>
      </c>
      <c r="F51" s="18"/>
      <c r="G51" s="38">
        <v>2016</v>
      </c>
      <c r="H51" s="53"/>
      <c r="I51" s="52">
        <v>2017</v>
      </c>
      <c r="J51" s="53"/>
      <c r="K51" s="52">
        <v>2016</v>
      </c>
    </row>
    <row r="52" spans="1:11" ht="20.25" customHeight="1">
      <c r="C52" s="37"/>
      <c r="D52" s="37"/>
      <c r="E52" s="39"/>
      <c r="F52" s="18"/>
      <c r="G52" s="39"/>
      <c r="H52" s="53"/>
      <c r="I52" s="39"/>
      <c r="J52" s="53"/>
      <c r="K52" s="39"/>
    </row>
    <row r="53" spans="1:11" ht="20.25" customHeight="1">
      <c r="A53" s="58" t="s">
        <v>64</v>
      </c>
      <c r="B53" s="8"/>
      <c r="C53" s="59"/>
      <c r="D53" s="60"/>
      <c r="E53" s="77">
        <f>SUM(E25)</f>
        <v>552752</v>
      </c>
      <c r="G53" s="77">
        <f>SUM(G25)</f>
        <v>438272</v>
      </c>
      <c r="H53" s="73"/>
      <c r="I53" s="77">
        <f>SUM(I25)</f>
        <v>500166</v>
      </c>
      <c r="J53" s="74"/>
      <c r="K53" s="77">
        <f>SUM(K25)</f>
        <v>399793</v>
      </c>
    </row>
    <row r="54" spans="1:11" ht="20.25" customHeight="1">
      <c r="A54" s="61"/>
      <c r="B54" s="8"/>
      <c r="C54" s="62"/>
      <c r="D54" s="63"/>
      <c r="E54" s="64"/>
      <c r="F54" s="48"/>
      <c r="G54" s="64"/>
      <c r="H54" s="94"/>
      <c r="I54" s="64"/>
      <c r="J54" s="95"/>
      <c r="K54" s="64"/>
    </row>
    <row r="55" spans="1:11" ht="20.25" customHeight="1">
      <c r="A55" s="58" t="s">
        <v>155</v>
      </c>
      <c r="B55" s="8"/>
      <c r="C55" s="62"/>
      <c r="D55" s="63"/>
      <c r="E55" s="64"/>
      <c r="F55" s="48"/>
      <c r="G55" s="64"/>
      <c r="H55" s="94"/>
      <c r="I55" s="64"/>
      <c r="J55" s="95"/>
      <c r="K55" s="64"/>
    </row>
    <row r="56" spans="1:11" ht="20.25" customHeight="1">
      <c r="A56" s="96" t="s">
        <v>159</v>
      </c>
      <c r="B56" s="8"/>
      <c r="C56" s="62"/>
      <c r="D56" s="63"/>
      <c r="E56" s="64"/>
      <c r="F56" s="48"/>
      <c r="G56" s="64"/>
      <c r="H56" s="94"/>
      <c r="I56" s="64"/>
      <c r="J56" s="95"/>
      <c r="K56" s="64"/>
    </row>
    <row r="57" spans="1:11" s="46" customFormat="1" ht="20.25" customHeight="1">
      <c r="A57" s="96" t="s">
        <v>160</v>
      </c>
      <c r="B57" s="97"/>
      <c r="C57" s="98"/>
      <c r="D57" s="99"/>
      <c r="E57" s="100"/>
      <c r="F57" s="92"/>
      <c r="G57" s="100"/>
      <c r="H57" s="101"/>
      <c r="I57" s="100"/>
      <c r="J57" s="102"/>
      <c r="K57" s="100"/>
    </row>
    <row r="58" spans="1:11" ht="20.25" customHeight="1">
      <c r="A58" s="12" t="s">
        <v>156</v>
      </c>
      <c r="B58" s="8"/>
      <c r="C58" s="62"/>
      <c r="D58" s="63"/>
      <c r="E58" s="64"/>
      <c r="F58" s="48"/>
      <c r="G58" s="64"/>
      <c r="H58" s="94"/>
      <c r="I58" s="64"/>
      <c r="J58" s="95"/>
      <c r="K58" s="64"/>
    </row>
    <row r="59" spans="1:11" ht="20.25" customHeight="1">
      <c r="A59" s="12" t="s">
        <v>157</v>
      </c>
      <c r="B59" s="8"/>
      <c r="C59" s="62"/>
      <c r="D59" s="63"/>
      <c r="E59" s="77">
        <v>-160</v>
      </c>
      <c r="F59" s="48"/>
      <c r="G59" s="77">
        <v>2367</v>
      </c>
      <c r="H59" s="94"/>
      <c r="I59" s="77">
        <v>0</v>
      </c>
      <c r="J59" s="95"/>
      <c r="K59" s="77">
        <v>0</v>
      </c>
    </row>
    <row r="60" spans="1:11" ht="20.25" customHeight="1">
      <c r="A60" s="70" t="s">
        <v>193</v>
      </c>
      <c r="B60" s="48"/>
      <c r="C60" s="62"/>
      <c r="D60" s="63"/>
      <c r="E60" s="117"/>
      <c r="F60" s="118"/>
      <c r="G60" s="117"/>
      <c r="H60" s="118"/>
      <c r="I60" s="117"/>
      <c r="J60" s="119"/>
      <c r="K60" s="117"/>
    </row>
    <row r="61" spans="1:11" ht="20.25" customHeight="1">
      <c r="A61" s="70" t="s">
        <v>190</v>
      </c>
      <c r="B61" s="48"/>
      <c r="C61" s="110">
        <v>4</v>
      </c>
      <c r="D61" s="63"/>
      <c r="E61" s="117">
        <v>3797</v>
      </c>
      <c r="F61" s="118"/>
      <c r="G61" s="117">
        <v>0</v>
      </c>
      <c r="H61" s="118"/>
      <c r="I61" s="117">
        <v>3797</v>
      </c>
      <c r="J61" s="119"/>
      <c r="K61" s="117">
        <v>0</v>
      </c>
    </row>
    <row r="62" spans="1:11" ht="20.25" customHeight="1">
      <c r="A62" s="12" t="s">
        <v>191</v>
      </c>
      <c r="C62" s="110">
        <v>15</v>
      </c>
      <c r="D62" s="63"/>
      <c r="E62" s="120">
        <v>-759</v>
      </c>
      <c r="F62" s="121"/>
      <c r="G62" s="120">
        <v>0</v>
      </c>
      <c r="H62" s="121"/>
      <c r="I62" s="120">
        <v>-759</v>
      </c>
      <c r="J62" s="119"/>
      <c r="K62" s="120">
        <v>0</v>
      </c>
    </row>
    <row r="63" spans="1:11" ht="20.25" customHeight="1">
      <c r="A63" s="70" t="s">
        <v>193</v>
      </c>
      <c r="C63" s="62"/>
      <c r="D63" s="63"/>
      <c r="E63" s="117"/>
      <c r="F63" s="121"/>
      <c r="G63" s="117"/>
      <c r="H63" s="121"/>
      <c r="I63" s="117"/>
      <c r="J63" s="119"/>
      <c r="K63" s="117"/>
    </row>
    <row r="64" spans="1:11" ht="20.25" customHeight="1">
      <c r="A64" s="70" t="s">
        <v>192</v>
      </c>
      <c r="C64" s="62"/>
      <c r="D64" s="63"/>
      <c r="E64" s="120">
        <f>SUM(E61:E62)</f>
        <v>3038</v>
      </c>
      <c r="F64" s="121"/>
      <c r="G64" s="120">
        <f>SUM(G61:G62)</f>
        <v>0</v>
      </c>
      <c r="H64" s="121"/>
      <c r="I64" s="120">
        <f>SUM(I61:I62)</f>
        <v>3038</v>
      </c>
      <c r="J64" s="119"/>
      <c r="K64" s="120">
        <f>SUM(K61:K62)</f>
        <v>0</v>
      </c>
    </row>
    <row r="65" spans="1:11" ht="20.25" customHeight="1">
      <c r="A65" s="58" t="s">
        <v>61</v>
      </c>
      <c r="B65" s="8"/>
      <c r="C65" s="62"/>
      <c r="D65" s="63"/>
      <c r="E65" s="93">
        <f>SUM(E59+E64)</f>
        <v>2878</v>
      </c>
      <c r="G65" s="93">
        <f>SUM(G59+G64)</f>
        <v>2367</v>
      </c>
      <c r="H65" s="66"/>
      <c r="I65" s="93">
        <f>SUM(I59+I64)</f>
        <v>3038</v>
      </c>
      <c r="J65" s="66"/>
      <c r="K65" s="93">
        <f>SUM(K59+K64)</f>
        <v>0</v>
      </c>
    </row>
    <row r="66" spans="1:11" ht="20.25" customHeight="1">
      <c r="A66" s="61"/>
      <c r="B66" s="8"/>
      <c r="C66" s="62"/>
      <c r="D66" s="63"/>
      <c r="E66" s="65"/>
      <c r="G66" s="65"/>
      <c r="H66" s="66"/>
      <c r="I66" s="66"/>
      <c r="J66" s="66"/>
      <c r="K66" s="66"/>
    </row>
    <row r="67" spans="1:11" ht="20.25" customHeight="1" thickBot="1">
      <c r="A67" s="58" t="s">
        <v>62</v>
      </c>
      <c r="B67" s="8"/>
      <c r="C67" s="59"/>
      <c r="D67" s="60"/>
      <c r="E67" s="67">
        <f>E65+E53</f>
        <v>555630</v>
      </c>
      <c r="G67" s="67">
        <f>G65+G53</f>
        <v>440639</v>
      </c>
      <c r="H67" s="66"/>
      <c r="I67" s="67">
        <f>I65+I53</f>
        <v>503204</v>
      </c>
      <c r="J67" s="66"/>
      <c r="K67" s="67">
        <f>K65+K53</f>
        <v>399793</v>
      </c>
    </row>
    <row r="68" spans="1:11" ht="20.25" customHeight="1" thickTop="1">
      <c r="A68" s="61"/>
      <c r="B68" s="8"/>
      <c r="C68" s="62"/>
      <c r="D68" s="63"/>
      <c r="E68" s="65"/>
      <c r="G68" s="65"/>
      <c r="H68" s="66"/>
      <c r="I68" s="66"/>
      <c r="J68" s="66"/>
      <c r="K68" s="66"/>
    </row>
    <row r="69" spans="1:11" ht="20.25" customHeight="1">
      <c r="A69" s="58" t="s">
        <v>144</v>
      </c>
      <c r="B69" s="8"/>
      <c r="C69" s="62"/>
      <c r="D69" s="63"/>
      <c r="E69" s="65"/>
      <c r="G69" s="65"/>
      <c r="H69" s="66"/>
      <c r="I69" s="66"/>
      <c r="J69" s="66"/>
      <c r="K69" s="66"/>
    </row>
    <row r="70" spans="1:11" ht="20.25" customHeight="1" thickBot="1">
      <c r="A70" s="61" t="s">
        <v>145</v>
      </c>
      <c r="B70" s="8"/>
      <c r="C70" s="59"/>
      <c r="D70" s="60"/>
      <c r="E70" s="67">
        <f>E67</f>
        <v>555630</v>
      </c>
      <c r="G70" s="67">
        <f>G67</f>
        <v>440639</v>
      </c>
      <c r="H70" s="66"/>
      <c r="I70" s="67">
        <f>I67</f>
        <v>503204</v>
      </c>
      <c r="J70" s="66"/>
      <c r="K70" s="67">
        <f>K67</f>
        <v>399793</v>
      </c>
    </row>
    <row r="71" spans="1:11" ht="20.25" customHeight="1" thickTop="1">
      <c r="A71" s="61"/>
      <c r="B71" s="8"/>
      <c r="C71" s="62"/>
      <c r="D71" s="63"/>
      <c r="E71" s="68"/>
      <c r="F71" s="63"/>
      <c r="G71" s="68"/>
      <c r="H71" s="66"/>
      <c r="I71" s="68"/>
      <c r="J71" s="66"/>
      <c r="K71" s="68"/>
    </row>
    <row r="72" spans="1:11" ht="20.25" customHeight="1">
      <c r="A72" s="36" t="s">
        <v>1</v>
      </c>
    </row>
    <row r="85" spans="1:12" s="31" customFormat="1" ht="20.25" customHeight="1">
      <c r="A85" s="69"/>
      <c r="B85" s="70" t="s">
        <v>90</v>
      </c>
      <c r="C85" s="36"/>
      <c r="D85" s="12"/>
      <c r="E85" s="70"/>
      <c r="F85" s="12"/>
      <c r="G85" s="69"/>
      <c r="H85" s="69"/>
      <c r="I85" s="69"/>
      <c r="J85" s="69"/>
      <c r="K85" s="12" t="s">
        <v>90</v>
      </c>
    </row>
    <row r="86" spans="1:12" ht="20.25" customHeight="1">
      <c r="A86" s="137" t="s">
        <v>91</v>
      </c>
      <c r="B86" s="70"/>
      <c r="C86" s="12"/>
      <c r="D86" s="12"/>
      <c r="E86" s="70"/>
      <c r="F86" s="12"/>
      <c r="G86" s="138" t="s">
        <v>92</v>
      </c>
      <c r="H86" s="138"/>
      <c r="I86" s="138"/>
      <c r="J86" s="138"/>
      <c r="K86" s="71"/>
    </row>
    <row r="87" spans="1:12" ht="20.25" customHeight="1">
      <c r="A87" s="48"/>
      <c r="B87" s="48"/>
      <c r="L87" s="115" t="s">
        <v>41</v>
      </c>
    </row>
    <row r="88" spans="1:12" s="31" customFormat="1" ht="20.25" customHeight="1">
      <c r="A88" s="29" t="s">
        <v>151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2" s="31" customFormat="1" ht="20.25" customHeight="1">
      <c r="A89" s="29" t="s">
        <v>110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spans="1:12" s="31" customFormat="1" ht="20.25" customHeight="1">
      <c r="A90" s="29" t="s">
        <v>176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spans="1:12" ht="20.25" customHeight="1">
      <c r="A91" s="31"/>
      <c r="B91" s="30"/>
      <c r="C91" s="30"/>
      <c r="D91" s="30"/>
      <c r="E91" s="115"/>
      <c r="F91" s="30"/>
      <c r="G91" s="115"/>
      <c r="H91" s="30"/>
      <c r="I91" s="115"/>
      <c r="J91" s="30"/>
      <c r="K91" s="115"/>
      <c r="L91" s="116" t="s">
        <v>37</v>
      </c>
    </row>
    <row r="92" spans="1:12" ht="20.25" customHeight="1">
      <c r="A92" s="31"/>
      <c r="B92" s="30"/>
      <c r="C92" s="30"/>
      <c r="D92" s="30"/>
      <c r="E92" s="140" t="s">
        <v>54</v>
      </c>
      <c r="F92" s="140"/>
      <c r="G92" s="140"/>
      <c r="H92" s="31"/>
      <c r="I92" s="32"/>
      <c r="J92" s="33" t="s">
        <v>55</v>
      </c>
      <c r="K92" s="32"/>
    </row>
    <row r="93" spans="1:12" ht="20.25" customHeight="1">
      <c r="A93" s="31"/>
      <c r="B93" s="30"/>
      <c r="C93" s="30"/>
      <c r="D93" s="30"/>
      <c r="E93" s="139" t="s">
        <v>56</v>
      </c>
      <c r="F93" s="139"/>
      <c r="G93" s="139"/>
      <c r="H93" s="31"/>
      <c r="I93" s="34"/>
      <c r="J93" s="35" t="s">
        <v>56</v>
      </c>
      <c r="K93" s="34"/>
    </row>
    <row r="94" spans="1:12" ht="20.25" customHeight="1">
      <c r="C94" s="37"/>
      <c r="D94" s="37"/>
      <c r="E94" s="38">
        <v>2017</v>
      </c>
      <c r="F94" s="18"/>
      <c r="G94" s="38">
        <v>2016</v>
      </c>
      <c r="H94" s="53"/>
      <c r="I94" s="52">
        <v>2017</v>
      </c>
      <c r="J94" s="53"/>
      <c r="K94" s="52">
        <v>2016</v>
      </c>
    </row>
    <row r="95" spans="1:12" ht="20.25" customHeight="1">
      <c r="C95" s="37"/>
      <c r="D95" s="37"/>
      <c r="E95" s="39"/>
      <c r="F95" s="18"/>
      <c r="G95" s="39"/>
      <c r="H95" s="53"/>
      <c r="I95" s="39"/>
      <c r="J95" s="53"/>
      <c r="K95" s="39"/>
    </row>
    <row r="96" spans="1:12" ht="20.25" customHeight="1">
      <c r="A96" s="5" t="s">
        <v>42</v>
      </c>
      <c r="B96" s="6"/>
      <c r="C96" s="7"/>
      <c r="D96" s="7"/>
      <c r="E96" s="7"/>
      <c r="F96" s="7"/>
      <c r="G96" s="7"/>
      <c r="I96" s="7"/>
      <c r="K96" s="7"/>
    </row>
    <row r="97" spans="1:12" ht="20.25" customHeight="1">
      <c r="A97" s="9" t="s">
        <v>80</v>
      </c>
      <c r="B97" s="8"/>
      <c r="C97" s="41"/>
      <c r="E97" s="45">
        <f>SUM(E23)</f>
        <v>681912</v>
      </c>
      <c r="G97" s="45">
        <f>SUM(G23)</f>
        <v>541979</v>
      </c>
      <c r="H97" s="45"/>
      <c r="I97" s="45">
        <f>SUM(I23)</f>
        <v>615146</v>
      </c>
      <c r="J97" s="45"/>
      <c r="K97" s="45">
        <f>SUM(K23)</f>
        <v>494142</v>
      </c>
    </row>
    <row r="98" spans="1:12" ht="20.25" customHeight="1">
      <c r="A98" s="9" t="s">
        <v>132</v>
      </c>
      <c r="B98" s="8"/>
      <c r="C98" s="41"/>
      <c r="E98" s="43"/>
      <c r="G98" s="43"/>
      <c r="H98" s="43"/>
      <c r="I98" s="43"/>
      <c r="J98" s="43"/>
      <c r="K98" s="43"/>
    </row>
    <row r="99" spans="1:12" ht="20.25" customHeight="1">
      <c r="A99" s="9" t="s">
        <v>131</v>
      </c>
      <c r="B99" s="8"/>
      <c r="C99" s="41"/>
      <c r="E99" s="43"/>
      <c r="G99" s="43"/>
      <c r="H99" s="43"/>
      <c r="I99" s="43"/>
      <c r="J99" s="43"/>
      <c r="K99" s="43"/>
    </row>
    <row r="100" spans="1:12" ht="20.25" customHeight="1">
      <c r="A100" s="9" t="s">
        <v>81</v>
      </c>
      <c r="B100" s="8"/>
      <c r="C100" s="41"/>
      <c r="D100" s="46"/>
      <c r="E100" s="43">
        <v>-24882</v>
      </c>
      <c r="F100" s="122"/>
      <c r="G100" s="43">
        <v>-13202</v>
      </c>
      <c r="H100" s="43"/>
      <c r="I100" s="43">
        <v>-23770</v>
      </c>
      <c r="J100" s="43"/>
      <c r="K100" s="43">
        <v>-12001</v>
      </c>
      <c r="L100" s="43">
        <v>0</v>
      </c>
    </row>
    <row r="101" spans="1:12" ht="20.25" customHeight="1">
      <c r="A101" s="9" t="s">
        <v>212</v>
      </c>
      <c r="B101" s="8"/>
      <c r="C101" s="41"/>
      <c r="D101" s="46"/>
      <c r="E101" s="43">
        <v>13754</v>
      </c>
      <c r="F101" s="122"/>
      <c r="G101" s="43">
        <v>-5149</v>
      </c>
      <c r="H101" s="43"/>
      <c r="I101" s="43">
        <v>14018</v>
      </c>
      <c r="J101" s="43"/>
      <c r="K101" s="43">
        <v>-4964</v>
      </c>
    </row>
    <row r="102" spans="1:12" ht="20.25" customHeight="1">
      <c r="A102" s="9" t="s">
        <v>207</v>
      </c>
      <c r="B102" s="8"/>
      <c r="C102" s="41"/>
      <c r="D102" s="46"/>
      <c r="E102" s="43">
        <v>-1466</v>
      </c>
      <c r="F102" s="122"/>
      <c r="G102" s="43">
        <v>0</v>
      </c>
      <c r="H102" s="43"/>
      <c r="I102" s="43">
        <v>-1466</v>
      </c>
      <c r="J102" s="43"/>
      <c r="K102" s="43">
        <v>0</v>
      </c>
    </row>
    <row r="103" spans="1:12" ht="20.25" customHeight="1">
      <c r="A103" s="9" t="s">
        <v>163</v>
      </c>
      <c r="B103" s="8"/>
      <c r="C103" s="41"/>
      <c r="D103" s="46"/>
      <c r="E103" s="43">
        <v>12529</v>
      </c>
      <c r="F103" s="122"/>
      <c r="G103" s="43">
        <v>5293</v>
      </c>
      <c r="H103" s="43"/>
      <c r="I103" s="43">
        <v>0</v>
      </c>
      <c r="J103" s="43"/>
      <c r="K103" s="43">
        <v>0</v>
      </c>
    </row>
    <row r="104" spans="1:12" ht="20.25" customHeight="1">
      <c r="A104" s="11" t="s">
        <v>111</v>
      </c>
      <c r="B104" s="8"/>
      <c r="C104" s="41"/>
      <c r="D104" s="46"/>
      <c r="E104" s="43">
        <v>787</v>
      </c>
      <c r="F104" s="122"/>
      <c r="G104" s="43">
        <v>185</v>
      </c>
      <c r="H104" s="43"/>
      <c r="I104" s="43">
        <v>787</v>
      </c>
      <c r="J104" s="43"/>
      <c r="K104" s="43">
        <v>185</v>
      </c>
    </row>
    <row r="105" spans="1:12" ht="20.25" customHeight="1">
      <c r="A105" s="12" t="s">
        <v>112</v>
      </c>
      <c r="B105" s="8"/>
      <c r="C105" s="41"/>
      <c r="D105" s="46"/>
      <c r="E105" s="43">
        <v>16773</v>
      </c>
      <c r="F105" s="122"/>
      <c r="G105" s="43">
        <v>5876</v>
      </c>
      <c r="H105" s="43"/>
      <c r="I105" s="43">
        <v>11060</v>
      </c>
      <c r="J105" s="43"/>
      <c r="K105" s="43">
        <v>5012</v>
      </c>
    </row>
    <row r="106" spans="1:12" ht="20.25" customHeight="1">
      <c r="A106" s="11" t="s">
        <v>43</v>
      </c>
      <c r="B106" s="8"/>
      <c r="C106" s="41"/>
      <c r="D106" s="46"/>
      <c r="E106" s="43">
        <v>215395</v>
      </c>
      <c r="F106" s="122"/>
      <c r="G106" s="43">
        <v>212409</v>
      </c>
      <c r="H106" s="43"/>
      <c r="I106" s="43">
        <v>174922</v>
      </c>
      <c r="J106" s="43"/>
      <c r="K106" s="43">
        <v>175627</v>
      </c>
    </row>
    <row r="107" spans="1:12" ht="20.25" customHeight="1">
      <c r="A107" s="11" t="s">
        <v>173</v>
      </c>
      <c r="B107" s="8"/>
      <c r="C107" s="41"/>
      <c r="D107" s="46"/>
      <c r="E107" s="43">
        <v>2023</v>
      </c>
      <c r="F107" s="122"/>
      <c r="G107" s="43">
        <v>2396</v>
      </c>
      <c r="H107" s="43"/>
      <c r="I107" s="43">
        <v>389</v>
      </c>
      <c r="J107" s="43"/>
      <c r="K107" s="43">
        <v>2113</v>
      </c>
    </row>
    <row r="108" spans="1:12" ht="20.25" customHeight="1">
      <c r="A108" s="11" t="s">
        <v>134</v>
      </c>
      <c r="B108" s="8"/>
      <c r="C108" s="41"/>
      <c r="D108" s="46"/>
      <c r="E108" s="43">
        <v>13270</v>
      </c>
      <c r="F108" s="122"/>
      <c r="G108" s="43">
        <v>28305</v>
      </c>
      <c r="H108" s="43"/>
      <c r="I108" s="43">
        <v>12914</v>
      </c>
      <c r="J108" s="43"/>
      <c r="K108" s="43">
        <v>27221</v>
      </c>
    </row>
    <row r="109" spans="1:12" ht="20.25" customHeight="1">
      <c r="A109" s="9" t="s">
        <v>60</v>
      </c>
      <c r="B109" s="8"/>
      <c r="C109" s="41"/>
      <c r="D109" s="46"/>
      <c r="E109" s="80">
        <v>10348</v>
      </c>
      <c r="F109" s="122"/>
      <c r="G109" s="80">
        <v>9823</v>
      </c>
      <c r="H109" s="43"/>
      <c r="I109" s="43">
        <v>9044</v>
      </c>
      <c r="J109" s="43"/>
      <c r="K109" s="43">
        <v>6964</v>
      </c>
    </row>
    <row r="110" spans="1:12" ht="20.25" customHeight="1">
      <c r="A110" s="12" t="s">
        <v>85</v>
      </c>
      <c r="B110" s="8"/>
      <c r="C110" s="46"/>
      <c r="D110" s="46"/>
      <c r="E110" s="80"/>
      <c r="F110" s="122"/>
      <c r="G110" s="80"/>
      <c r="H110" s="43"/>
      <c r="I110" s="43"/>
      <c r="J110" s="43"/>
      <c r="K110" s="43"/>
    </row>
    <row r="111" spans="1:12" ht="20.25" customHeight="1">
      <c r="A111" s="12" t="s">
        <v>86</v>
      </c>
      <c r="B111" s="8"/>
      <c r="C111" s="46"/>
      <c r="D111" s="46"/>
      <c r="E111" s="43">
        <v>-10036</v>
      </c>
      <c r="F111" s="122"/>
      <c r="G111" s="43">
        <v>-9660</v>
      </c>
      <c r="H111" s="43"/>
      <c r="I111" s="43">
        <v>-9784</v>
      </c>
      <c r="J111" s="43"/>
      <c r="K111" s="43">
        <v>-9326</v>
      </c>
    </row>
    <row r="112" spans="1:12" ht="20.25" customHeight="1">
      <c r="A112" s="11" t="s">
        <v>87</v>
      </c>
      <c r="B112" s="8"/>
      <c r="C112" s="46"/>
      <c r="D112" s="46"/>
      <c r="E112" s="43"/>
      <c r="F112" s="122"/>
      <c r="G112" s="43"/>
      <c r="H112" s="43"/>
      <c r="I112" s="43"/>
      <c r="J112" s="43"/>
      <c r="K112" s="43"/>
    </row>
    <row r="113" spans="1:11" ht="20.25" customHeight="1">
      <c r="A113" s="11" t="s">
        <v>88</v>
      </c>
      <c r="B113" s="8"/>
      <c r="C113" s="46"/>
      <c r="D113" s="46"/>
      <c r="E113" s="43">
        <v>-12232</v>
      </c>
      <c r="F113" s="122"/>
      <c r="G113" s="43">
        <v>-13326</v>
      </c>
      <c r="H113" s="43"/>
      <c r="I113" s="43">
        <v>-10336</v>
      </c>
      <c r="J113" s="43"/>
      <c r="K113" s="43">
        <v>-10162</v>
      </c>
    </row>
    <row r="114" spans="1:11" ht="20.25" customHeight="1">
      <c r="A114" s="9" t="s">
        <v>44</v>
      </c>
      <c r="B114" s="8"/>
      <c r="C114" s="46"/>
      <c r="D114" s="46"/>
      <c r="E114" s="50">
        <v>-31130</v>
      </c>
      <c r="F114" s="122"/>
      <c r="G114" s="50">
        <v>-27829</v>
      </c>
      <c r="H114" s="43"/>
      <c r="I114" s="50">
        <v>-30946</v>
      </c>
      <c r="J114" s="43"/>
      <c r="K114" s="50">
        <v>-27591</v>
      </c>
    </row>
    <row r="115" spans="1:11" ht="20.25" customHeight="1">
      <c r="A115" s="11" t="s">
        <v>162</v>
      </c>
      <c r="B115" s="8"/>
      <c r="J115" s="45"/>
    </row>
    <row r="116" spans="1:11" ht="20.25" customHeight="1">
      <c r="A116" s="9" t="s">
        <v>161</v>
      </c>
      <c r="B116" s="8"/>
      <c r="E116" s="43">
        <f>SUM(E97:E114)</f>
        <v>887045</v>
      </c>
      <c r="G116" s="43">
        <f>SUM(G97:G114)</f>
        <v>737100</v>
      </c>
      <c r="H116" s="43"/>
      <c r="I116" s="43">
        <f>SUM(I97:I114)</f>
        <v>761978</v>
      </c>
      <c r="J116" s="43"/>
      <c r="K116" s="43">
        <f>SUM(K97:K114)</f>
        <v>647220</v>
      </c>
    </row>
    <row r="117" spans="1:11" s="31" customFormat="1" ht="20.25" customHeight="1">
      <c r="A117" s="11"/>
      <c r="B117" s="13"/>
      <c r="C117" s="8"/>
      <c r="D117" s="8"/>
      <c r="E117" s="8"/>
      <c r="F117" s="8"/>
      <c r="G117" s="8"/>
      <c r="H117" s="36"/>
      <c r="I117" s="8"/>
      <c r="J117" s="36"/>
      <c r="K117" s="8"/>
    </row>
    <row r="118" spans="1:11" s="31" customFormat="1" ht="20.25" customHeight="1">
      <c r="A118" s="11" t="s">
        <v>1</v>
      </c>
      <c r="B118" s="13"/>
      <c r="C118" s="8"/>
      <c r="D118" s="15"/>
      <c r="E118" s="8"/>
      <c r="F118" s="15"/>
      <c r="G118" s="8"/>
      <c r="H118" s="36"/>
      <c r="I118" s="8"/>
      <c r="J118" s="36"/>
      <c r="K118" s="8"/>
    </row>
    <row r="119" spans="1:11" s="31" customFormat="1" ht="20.25" customHeight="1">
      <c r="A119" s="11"/>
      <c r="B119" s="13"/>
      <c r="C119" s="8"/>
      <c r="D119" s="15"/>
      <c r="E119" s="8"/>
      <c r="F119" s="15"/>
      <c r="G119" s="8"/>
      <c r="H119" s="36"/>
      <c r="I119" s="8"/>
      <c r="J119" s="36"/>
      <c r="K119" s="8"/>
    </row>
    <row r="120" spans="1:11" s="31" customFormat="1" ht="20.25" customHeight="1">
      <c r="A120" s="11"/>
      <c r="B120" s="13"/>
      <c r="C120" s="8"/>
      <c r="D120" s="15"/>
      <c r="E120" s="8"/>
      <c r="F120" s="15"/>
      <c r="G120" s="8"/>
      <c r="H120" s="36"/>
      <c r="I120" s="8"/>
      <c r="J120" s="36"/>
      <c r="K120" s="8"/>
    </row>
    <row r="121" spans="1:11" s="31" customFormat="1" ht="20.25" customHeight="1">
      <c r="A121" s="11"/>
      <c r="B121" s="13"/>
      <c r="C121" s="8"/>
      <c r="D121" s="15"/>
      <c r="E121" s="8"/>
      <c r="F121" s="15"/>
      <c r="G121" s="8"/>
      <c r="H121" s="36"/>
      <c r="I121" s="8"/>
      <c r="J121" s="36"/>
      <c r="K121" s="8"/>
    </row>
    <row r="122" spans="1:11" s="31" customFormat="1" ht="20.25" customHeight="1">
      <c r="A122" s="11"/>
      <c r="B122" s="13"/>
      <c r="C122" s="8"/>
      <c r="D122" s="15"/>
      <c r="E122" s="8"/>
      <c r="F122" s="15"/>
      <c r="G122" s="8"/>
      <c r="H122" s="36"/>
      <c r="I122" s="8"/>
      <c r="J122" s="36"/>
      <c r="K122" s="8"/>
    </row>
    <row r="123" spans="1:11" s="31" customFormat="1" ht="20.25" customHeight="1">
      <c r="A123" s="11"/>
      <c r="B123" s="13"/>
      <c r="C123" s="8"/>
      <c r="D123" s="15"/>
      <c r="E123" s="8"/>
      <c r="F123" s="15"/>
      <c r="G123" s="8"/>
      <c r="H123" s="36"/>
      <c r="I123" s="8"/>
      <c r="J123" s="36"/>
      <c r="K123" s="8"/>
    </row>
    <row r="124" spans="1:11" s="31" customFormat="1" ht="20.25" customHeight="1">
      <c r="A124" s="11"/>
      <c r="B124" s="13"/>
      <c r="C124" s="8"/>
      <c r="D124" s="15"/>
      <c r="E124" s="8"/>
      <c r="F124" s="15"/>
      <c r="G124" s="8"/>
      <c r="H124" s="36"/>
      <c r="I124" s="8"/>
      <c r="J124" s="36"/>
      <c r="K124" s="8"/>
    </row>
    <row r="125" spans="1:11" s="31" customFormat="1" ht="20.25" customHeight="1">
      <c r="A125" s="11"/>
      <c r="B125" s="13"/>
      <c r="C125" s="8"/>
      <c r="D125" s="15"/>
      <c r="E125" s="8"/>
      <c r="F125" s="15"/>
      <c r="G125" s="8"/>
      <c r="H125" s="36"/>
      <c r="I125" s="8"/>
      <c r="J125" s="36"/>
      <c r="K125" s="8"/>
    </row>
    <row r="126" spans="1:11" s="31" customFormat="1" ht="20.25" customHeight="1">
      <c r="A126" s="11"/>
      <c r="B126" s="13"/>
      <c r="C126" s="8"/>
      <c r="D126" s="15"/>
      <c r="E126" s="8"/>
      <c r="F126" s="15"/>
      <c r="G126" s="8"/>
      <c r="H126" s="36"/>
      <c r="I126" s="8"/>
      <c r="J126" s="36"/>
      <c r="K126" s="8"/>
    </row>
    <row r="127" spans="1:11" s="31" customFormat="1" ht="20.25" customHeight="1">
      <c r="A127" s="11"/>
      <c r="B127" s="13"/>
      <c r="C127" s="8"/>
      <c r="D127" s="15"/>
      <c r="E127" s="8"/>
      <c r="F127" s="15"/>
      <c r="G127" s="8"/>
      <c r="H127" s="36"/>
      <c r="I127" s="8"/>
      <c r="J127" s="36"/>
      <c r="K127" s="8"/>
    </row>
    <row r="128" spans="1:11" s="31" customFormat="1" ht="20.25" customHeight="1">
      <c r="A128" s="69"/>
      <c r="B128" s="70" t="s">
        <v>90</v>
      </c>
      <c r="C128" s="36"/>
      <c r="D128" s="12"/>
      <c r="E128" s="70"/>
      <c r="F128" s="12"/>
      <c r="G128" s="69"/>
      <c r="H128" s="69"/>
      <c r="I128" s="69"/>
      <c r="J128" s="69"/>
      <c r="K128" s="12" t="s">
        <v>90</v>
      </c>
    </row>
    <row r="129" spans="1:12" ht="20.25" customHeight="1">
      <c r="A129" s="137" t="s">
        <v>91</v>
      </c>
      <c r="B129" s="70"/>
      <c r="C129" s="12"/>
      <c r="D129" s="12"/>
      <c r="E129" s="70"/>
      <c r="F129" s="12"/>
      <c r="G129" s="138" t="s">
        <v>92</v>
      </c>
      <c r="H129" s="138"/>
      <c r="I129" s="138"/>
      <c r="J129" s="138"/>
      <c r="K129" s="71"/>
    </row>
    <row r="130" spans="1:12" ht="20.25" customHeight="1">
      <c r="A130" s="48"/>
      <c r="B130" s="48"/>
      <c r="L130" s="115" t="s">
        <v>41</v>
      </c>
    </row>
    <row r="131" spans="1:12" s="31" customFormat="1" ht="20.25" customHeight="1">
      <c r="A131" s="29" t="s">
        <v>151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</row>
    <row r="132" spans="1:12" ht="20.25" customHeight="1">
      <c r="A132" s="29" t="s">
        <v>113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</row>
    <row r="133" spans="1:12" s="31" customFormat="1" ht="20.25" customHeight="1">
      <c r="A133" s="29" t="s">
        <v>176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</row>
    <row r="134" spans="1:12" ht="20.25" customHeight="1">
      <c r="A134" s="31"/>
      <c r="B134" s="30"/>
      <c r="C134" s="30"/>
      <c r="D134" s="30"/>
      <c r="E134" s="115"/>
      <c r="F134" s="30"/>
      <c r="G134" s="115"/>
      <c r="H134" s="30"/>
      <c r="I134" s="115"/>
      <c r="J134" s="30"/>
      <c r="K134" s="115"/>
      <c r="L134" s="116" t="s">
        <v>37</v>
      </c>
    </row>
    <row r="135" spans="1:12" ht="20.25" customHeight="1">
      <c r="A135" s="31"/>
      <c r="B135" s="30"/>
      <c r="C135" s="30"/>
      <c r="D135" s="30"/>
      <c r="E135" s="140" t="s">
        <v>54</v>
      </c>
      <c r="F135" s="140"/>
      <c r="G135" s="140"/>
      <c r="H135" s="31"/>
      <c r="I135" s="32"/>
      <c r="J135" s="33" t="s">
        <v>55</v>
      </c>
      <c r="K135" s="32"/>
    </row>
    <row r="136" spans="1:12" ht="20.25" customHeight="1">
      <c r="A136" s="31"/>
      <c r="B136" s="30"/>
      <c r="C136" s="30"/>
      <c r="D136" s="30"/>
      <c r="E136" s="139" t="s">
        <v>56</v>
      </c>
      <c r="F136" s="139"/>
      <c r="G136" s="139"/>
      <c r="H136" s="31"/>
      <c r="I136" s="34"/>
      <c r="J136" s="35" t="s">
        <v>56</v>
      </c>
      <c r="K136" s="34"/>
    </row>
    <row r="137" spans="1:12" ht="20.25" customHeight="1">
      <c r="C137" s="37"/>
      <c r="D137" s="37"/>
      <c r="E137" s="38">
        <v>2017</v>
      </c>
      <c r="F137" s="18"/>
      <c r="G137" s="38">
        <v>2016</v>
      </c>
      <c r="H137" s="53"/>
      <c r="I137" s="52">
        <v>2017</v>
      </c>
      <c r="J137" s="53"/>
      <c r="K137" s="52">
        <v>2016</v>
      </c>
    </row>
    <row r="138" spans="1:12" ht="20.25" customHeight="1">
      <c r="C138" s="37"/>
      <c r="D138" s="37"/>
      <c r="E138" s="39"/>
      <c r="F138" s="18"/>
      <c r="G138" s="39"/>
      <c r="H138" s="53"/>
      <c r="I138" s="39"/>
      <c r="J138" s="53"/>
      <c r="K138" s="39"/>
    </row>
    <row r="139" spans="1:12" ht="20.25" customHeight="1">
      <c r="A139" s="57" t="s">
        <v>89</v>
      </c>
      <c r="C139" s="37"/>
      <c r="D139" s="37"/>
      <c r="E139" s="39"/>
      <c r="F139" s="18"/>
      <c r="G139" s="39"/>
      <c r="H139" s="53"/>
      <c r="I139" s="39"/>
      <c r="J139" s="53"/>
      <c r="K139" s="39"/>
    </row>
    <row r="140" spans="1:12" s="48" customFormat="1" ht="20.25" customHeight="1">
      <c r="A140" s="9" t="s">
        <v>45</v>
      </c>
      <c r="B140" s="8"/>
      <c r="C140" s="36"/>
      <c r="D140" s="36"/>
      <c r="E140" s="36"/>
      <c r="F140" s="36"/>
      <c r="G140" s="36"/>
      <c r="H140" s="43"/>
      <c r="I140" s="43"/>
      <c r="J140" s="43"/>
      <c r="K140" s="43"/>
    </row>
    <row r="141" spans="1:12" ht="20.25" customHeight="1">
      <c r="A141" s="9" t="s">
        <v>82</v>
      </c>
      <c r="B141" s="8"/>
      <c r="E141" s="43">
        <v>18778</v>
      </c>
      <c r="F141" s="122"/>
      <c r="G141" s="43">
        <v>14355</v>
      </c>
      <c r="H141" s="43"/>
      <c r="I141" s="43">
        <v>16576</v>
      </c>
      <c r="J141" s="43"/>
      <c r="K141" s="43">
        <v>-5621</v>
      </c>
    </row>
    <row r="142" spans="1:12" ht="20.25" customHeight="1">
      <c r="A142" s="9" t="s">
        <v>46</v>
      </c>
      <c r="B142" s="8"/>
      <c r="E142" s="43">
        <v>79384</v>
      </c>
      <c r="F142" s="122"/>
      <c r="G142" s="43">
        <v>30561</v>
      </c>
      <c r="H142" s="43"/>
      <c r="I142" s="43">
        <v>79338</v>
      </c>
      <c r="J142" s="43"/>
      <c r="K142" s="43">
        <v>30042</v>
      </c>
    </row>
    <row r="143" spans="1:12" ht="20.25" customHeight="1">
      <c r="A143" s="11" t="s">
        <v>47</v>
      </c>
      <c r="B143" s="13"/>
      <c r="E143" s="43">
        <v>-39371</v>
      </c>
      <c r="F143" s="122"/>
      <c r="G143" s="43">
        <v>231635</v>
      </c>
      <c r="H143" s="43"/>
      <c r="I143" s="43">
        <v>-25684</v>
      </c>
      <c r="J143" s="43"/>
      <c r="K143" s="43">
        <v>196861</v>
      </c>
    </row>
    <row r="144" spans="1:12" ht="20.25" customHeight="1">
      <c r="A144" s="9" t="s">
        <v>71</v>
      </c>
      <c r="B144" s="8"/>
      <c r="E144" s="43">
        <v>-3427</v>
      </c>
      <c r="F144" s="122"/>
      <c r="G144" s="43">
        <v>-3965</v>
      </c>
      <c r="H144" s="43"/>
      <c r="I144" s="43">
        <v>-527</v>
      </c>
      <c r="J144" s="43"/>
      <c r="K144" s="43">
        <v>-2343</v>
      </c>
    </row>
    <row r="145" spans="1:11" ht="20.25" customHeight="1">
      <c r="A145" s="9" t="s">
        <v>48</v>
      </c>
      <c r="B145" s="8"/>
      <c r="E145" s="43"/>
      <c r="F145" s="122"/>
      <c r="G145" s="43"/>
      <c r="H145" s="43"/>
      <c r="I145" s="43"/>
      <c r="J145" s="43"/>
      <c r="K145" s="43"/>
    </row>
    <row r="146" spans="1:11" ht="20.25" customHeight="1">
      <c r="A146" s="11" t="s">
        <v>83</v>
      </c>
      <c r="B146" s="8"/>
      <c r="E146" s="43">
        <v>-377689</v>
      </c>
      <c r="F146" s="122"/>
      <c r="G146" s="43">
        <v>-268600</v>
      </c>
      <c r="H146" s="43"/>
      <c r="I146" s="43">
        <v>-334463</v>
      </c>
      <c r="J146" s="43"/>
      <c r="K146" s="43">
        <v>-245980</v>
      </c>
    </row>
    <row r="147" spans="1:11" ht="20.25" customHeight="1">
      <c r="A147" s="18" t="s">
        <v>84</v>
      </c>
      <c r="B147" s="17"/>
      <c r="C147" s="48"/>
      <c r="D147" s="48"/>
      <c r="E147" s="45">
        <v>13791</v>
      </c>
      <c r="F147" s="123"/>
      <c r="G147" s="45">
        <v>10731</v>
      </c>
      <c r="H147" s="45"/>
      <c r="I147" s="112">
        <v>7639</v>
      </c>
      <c r="J147" s="45"/>
      <c r="K147" s="112">
        <v>9106</v>
      </c>
    </row>
    <row r="148" spans="1:11" ht="20.25" customHeight="1">
      <c r="A148" s="9" t="s">
        <v>49</v>
      </c>
      <c r="B148" s="8"/>
      <c r="E148" s="43">
        <v>7096</v>
      </c>
      <c r="F148" s="122"/>
      <c r="G148" s="43">
        <v>3271</v>
      </c>
      <c r="H148" s="43"/>
      <c r="I148" s="43">
        <v>6900</v>
      </c>
      <c r="J148" s="43"/>
      <c r="K148" s="43">
        <v>4122</v>
      </c>
    </row>
    <row r="149" spans="1:11" ht="20.25" customHeight="1">
      <c r="A149" s="9" t="s">
        <v>60</v>
      </c>
      <c r="B149" s="8"/>
      <c r="E149" s="45">
        <v>-15791</v>
      </c>
      <c r="F149" s="123"/>
      <c r="G149" s="45">
        <v>-4979</v>
      </c>
      <c r="H149" s="45"/>
      <c r="I149" s="45">
        <v>-15791</v>
      </c>
      <c r="J149" s="45"/>
      <c r="K149" s="45">
        <v>-4639</v>
      </c>
    </row>
    <row r="150" spans="1:11" ht="20.25" customHeight="1">
      <c r="A150" s="18" t="s">
        <v>154</v>
      </c>
      <c r="B150" s="17"/>
      <c r="C150" s="48"/>
      <c r="D150" s="48"/>
      <c r="E150" s="50">
        <v>152</v>
      </c>
      <c r="F150" s="123"/>
      <c r="G150" s="50">
        <v>588</v>
      </c>
      <c r="H150" s="45"/>
      <c r="I150" s="50">
        <v>152</v>
      </c>
      <c r="J150" s="45"/>
      <c r="K150" s="50">
        <v>2219</v>
      </c>
    </row>
    <row r="151" spans="1:11" ht="20.25" customHeight="1">
      <c r="A151" s="9" t="s">
        <v>114</v>
      </c>
      <c r="B151" s="8"/>
      <c r="E151" s="45">
        <f>SUM(E116,E141:E150)</f>
        <v>569968</v>
      </c>
      <c r="F151" s="45"/>
      <c r="G151" s="45">
        <f>SUM(G116,G141:G150)</f>
        <v>750697</v>
      </c>
      <c r="H151" s="45"/>
      <c r="I151" s="45">
        <f>SUM(I116,I141:I150)</f>
        <v>496118</v>
      </c>
      <c r="J151" s="45"/>
      <c r="K151" s="45">
        <f>SUM(K116,K141:K150)</f>
        <v>630987</v>
      </c>
    </row>
    <row r="152" spans="1:11" ht="20.25" customHeight="1">
      <c r="A152" s="9" t="s">
        <v>65</v>
      </c>
      <c r="B152" s="8"/>
      <c r="E152" s="45">
        <v>46828</v>
      </c>
      <c r="F152" s="122"/>
      <c r="G152" s="45">
        <v>29111</v>
      </c>
      <c r="H152" s="43"/>
      <c r="I152" s="45">
        <v>46005</v>
      </c>
      <c r="J152" s="43"/>
      <c r="K152" s="45">
        <v>28637</v>
      </c>
    </row>
    <row r="153" spans="1:11" s="31" customFormat="1" ht="20.25" customHeight="1">
      <c r="A153" s="9" t="s">
        <v>146</v>
      </c>
      <c r="B153" s="8"/>
      <c r="C153" s="36"/>
      <c r="D153" s="36"/>
      <c r="E153" s="50">
        <v>-2872</v>
      </c>
      <c r="F153" s="122"/>
      <c r="G153" s="50">
        <v>-2086</v>
      </c>
      <c r="H153" s="45"/>
      <c r="I153" s="50">
        <v>-2031</v>
      </c>
      <c r="J153" s="45"/>
      <c r="K153" s="50">
        <v>-1420</v>
      </c>
    </row>
    <row r="154" spans="1:11" s="31" customFormat="1" ht="20.25" customHeight="1">
      <c r="A154" s="14" t="s">
        <v>115</v>
      </c>
      <c r="B154" s="13"/>
      <c r="C154" s="36"/>
      <c r="D154" s="36"/>
      <c r="E154" s="50">
        <f>SUM(E151:E153)</f>
        <v>613924</v>
      </c>
      <c r="F154" s="80"/>
      <c r="G154" s="50">
        <f>SUM(G151:G153)</f>
        <v>777722</v>
      </c>
      <c r="H154" s="43"/>
      <c r="I154" s="50">
        <f>SUM(I151:I153)</f>
        <v>540092</v>
      </c>
      <c r="J154" s="43"/>
      <c r="K154" s="50">
        <f>SUM(K151:K153)</f>
        <v>658204</v>
      </c>
    </row>
    <row r="155" spans="1:11" s="31" customFormat="1" ht="20.2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</row>
    <row r="156" spans="1:11" ht="20.25" customHeight="1">
      <c r="A156" s="11" t="s">
        <v>53</v>
      </c>
      <c r="B156" s="13"/>
      <c r="C156" s="15"/>
      <c r="D156" s="15"/>
      <c r="E156" s="15"/>
      <c r="F156" s="15"/>
      <c r="G156" s="15"/>
      <c r="I156" s="15"/>
      <c r="K156" s="15"/>
    </row>
    <row r="157" spans="1:11" ht="20.25" customHeight="1">
      <c r="A157" s="11"/>
      <c r="B157" s="13"/>
      <c r="C157" s="15"/>
      <c r="D157" s="15"/>
      <c r="E157" s="15"/>
      <c r="F157" s="15"/>
      <c r="G157" s="15"/>
      <c r="I157" s="15"/>
      <c r="K157" s="15"/>
    </row>
    <row r="158" spans="1:11" ht="20.25" customHeight="1">
      <c r="A158" s="11"/>
      <c r="B158" s="13"/>
      <c r="C158" s="15"/>
      <c r="D158" s="15"/>
      <c r="E158" s="15"/>
      <c r="F158" s="15"/>
      <c r="G158" s="15"/>
      <c r="I158" s="15"/>
      <c r="K158" s="15"/>
    </row>
    <row r="159" spans="1:11" ht="20.25" customHeight="1">
      <c r="A159" s="11"/>
      <c r="B159" s="13"/>
      <c r="C159" s="15"/>
      <c r="D159" s="15"/>
      <c r="E159" s="15"/>
      <c r="F159" s="15"/>
      <c r="G159" s="15"/>
      <c r="I159" s="15"/>
      <c r="K159" s="15"/>
    </row>
    <row r="160" spans="1:11" ht="20.25" customHeight="1">
      <c r="A160" s="11"/>
      <c r="B160" s="13"/>
      <c r="C160" s="15"/>
      <c r="D160" s="15"/>
      <c r="E160" s="15"/>
      <c r="F160" s="15"/>
      <c r="G160" s="15"/>
      <c r="I160" s="15"/>
      <c r="K160" s="15"/>
    </row>
    <row r="161" spans="1:12" ht="20.25" customHeight="1">
      <c r="A161" s="11"/>
      <c r="B161" s="13"/>
      <c r="C161" s="15"/>
      <c r="D161" s="15"/>
      <c r="E161" s="15"/>
      <c r="F161" s="15"/>
      <c r="G161" s="15"/>
      <c r="I161" s="15"/>
      <c r="K161" s="15"/>
    </row>
    <row r="162" spans="1:12" ht="20.25" customHeight="1">
      <c r="A162" s="11"/>
      <c r="B162" s="13"/>
      <c r="C162" s="15"/>
      <c r="D162" s="15"/>
      <c r="E162" s="15"/>
      <c r="F162" s="15"/>
      <c r="G162" s="15"/>
      <c r="I162" s="15"/>
      <c r="K162" s="15"/>
    </row>
    <row r="163" spans="1:12" ht="20.25" customHeight="1">
      <c r="A163" s="11"/>
      <c r="B163" s="13"/>
      <c r="C163" s="15"/>
      <c r="D163" s="15"/>
      <c r="E163" s="15"/>
      <c r="F163" s="15"/>
      <c r="G163" s="15"/>
      <c r="I163" s="15"/>
      <c r="K163" s="15"/>
    </row>
    <row r="164" spans="1:12" ht="20.25" customHeight="1">
      <c r="A164" s="11"/>
      <c r="B164" s="13"/>
      <c r="C164" s="15"/>
      <c r="D164" s="15"/>
      <c r="E164" s="15"/>
      <c r="F164" s="15"/>
      <c r="G164" s="15"/>
      <c r="I164" s="15"/>
      <c r="K164" s="15"/>
    </row>
    <row r="165" spans="1:12" ht="20.25" customHeight="1">
      <c r="A165" s="11"/>
      <c r="B165" s="13"/>
      <c r="C165" s="15"/>
      <c r="D165" s="15"/>
      <c r="E165" s="15"/>
      <c r="F165" s="15"/>
      <c r="G165" s="15"/>
      <c r="I165" s="15"/>
      <c r="K165" s="15"/>
    </row>
    <row r="166" spans="1:12" ht="20.25" customHeight="1">
      <c r="A166" s="11"/>
      <c r="B166" s="13"/>
      <c r="C166" s="15"/>
      <c r="D166" s="15"/>
      <c r="E166" s="15"/>
      <c r="F166" s="15"/>
      <c r="G166" s="15"/>
      <c r="I166" s="15"/>
      <c r="K166" s="15"/>
    </row>
    <row r="167" spans="1:12" ht="20.25" customHeight="1">
      <c r="A167" s="11"/>
      <c r="B167" s="13"/>
      <c r="C167" s="15"/>
      <c r="D167" s="15"/>
      <c r="E167" s="15"/>
      <c r="F167" s="15"/>
      <c r="G167" s="15"/>
      <c r="I167" s="15"/>
      <c r="K167" s="15"/>
    </row>
    <row r="168" spans="1:12" ht="20.25" customHeight="1">
      <c r="A168" s="11"/>
      <c r="B168" s="13"/>
      <c r="C168" s="15"/>
      <c r="D168" s="15"/>
      <c r="E168" s="15"/>
      <c r="F168" s="15"/>
      <c r="G168" s="15"/>
      <c r="I168" s="15"/>
      <c r="K168" s="15"/>
    </row>
    <row r="169" spans="1:12" ht="20.25" customHeight="1">
      <c r="A169" s="11"/>
      <c r="B169" s="13"/>
      <c r="C169" s="15"/>
      <c r="D169" s="15"/>
      <c r="E169" s="15"/>
      <c r="F169" s="15"/>
      <c r="G169" s="15"/>
      <c r="I169" s="15"/>
      <c r="K169" s="15"/>
    </row>
    <row r="170" spans="1:12" ht="20.25" customHeight="1">
      <c r="A170" s="11"/>
      <c r="B170" s="13"/>
      <c r="C170" s="15"/>
      <c r="D170" s="15"/>
      <c r="E170" s="15"/>
      <c r="F170" s="15"/>
      <c r="G170" s="15"/>
      <c r="I170" s="15"/>
      <c r="K170" s="15"/>
    </row>
    <row r="171" spans="1:12" s="31" customFormat="1" ht="20.25" customHeight="1">
      <c r="A171" s="69"/>
      <c r="B171" s="70" t="s">
        <v>90</v>
      </c>
      <c r="C171" s="36"/>
      <c r="D171" s="12"/>
      <c r="E171" s="70"/>
      <c r="F171" s="12"/>
      <c r="G171" s="69"/>
      <c r="H171" s="69"/>
      <c r="I171" s="69"/>
      <c r="J171" s="69"/>
      <c r="K171" s="12" t="s">
        <v>90</v>
      </c>
    </row>
    <row r="172" spans="1:12" ht="20.25" customHeight="1">
      <c r="A172" s="137" t="s">
        <v>91</v>
      </c>
      <c r="B172" s="70"/>
      <c r="C172" s="12"/>
      <c r="D172" s="12"/>
      <c r="E172" s="70"/>
      <c r="F172" s="12"/>
      <c r="G172" s="138" t="s">
        <v>92</v>
      </c>
      <c r="H172" s="138"/>
      <c r="I172" s="138"/>
      <c r="J172" s="138"/>
      <c r="K172" s="71"/>
    </row>
    <row r="173" spans="1:12" ht="20.25" customHeight="1">
      <c r="A173" s="48"/>
      <c r="B173" s="48"/>
      <c r="L173" s="115" t="s">
        <v>41</v>
      </c>
    </row>
    <row r="174" spans="1:12" s="31" customFormat="1" ht="20.25" customHeight="1">
      <c r="A174" s="29" t="s">
        <v>151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</row>
    <row r="175" spans="1:12" ht="20.25" customHeight="1">
      <c r="A175" s="29" t="s">
        <v>113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spans="1:12" s="31" customFormat="1" ht="20.25" customHeight="1">
      <c r="A176" s="29" t="s">
        <v>176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</row>
    <row r="177" spans="1:12" ht="20.25" customHeight="1">
      <c r="A177" s="31"/>
      <c r="B177" s="30"/>
      <c r="C177" s="30"/>
      <c r="D177" s="30"/>
      <c r="E177" s="115"/>
      <c r="F177" s="30"/>
      <c r="G177" s="115"/>
      <c r="H177" s="30"/>
      <c r="I177" s="115"/>
      <c r="J177" s="30"/>
      <c r="K177" s="115"/>
      <c r="L177" s="116" t="s">
        <v>37</v>
      </c>
    </row>
    <row r="178" spans="1:12" ht="20.25" customHeight="1">
      <c r="A178" s="31"/>
      <c r="B178" s="30"/>
      <c r="C178" s="30"/>
      <c r="D178" s="30"/>
      <c r="E178" s="140" t="s">
        <v>54</v>
      </c>
      <c r="F178" s="140"/>
      <c r="G178" s="140"/>
      <c r="H178" s="31"/>
      <c r="I178" s="32"/>
      <c r="J178" s="33" t="s">
        <v>55</v>
      </c>
      <c r="K178" s="32"/>
    </row>
    <row r="179" spans="1:12" ht="20.25" customHeight="1">
      <c r="A179" s="31"/>
      <c r="B179" s="30"/>
      <c r="C179" s="30"/>
      <c r="D179" s="30"/>
      <c r="E179" s="139" t="s">
        <v>56</v>
      </c>
      <c r="F179" s="139"/>
      <c r="G179" s="139"/>
      <c r="H179" s="31"/>
      <c r="I179" s="34"/>
      <c r="J179" s="35" t="s">
        <v>56</v>
      </c>
      <c r="K179" s="34"/>
    </row>
    <row r="180" spans="1:12" ht="20.25" customHeight="1">
      <c r="C180" s="37"/>
      <c r="D180" s="37"/>
      <c r="E180" s="38">
        <v>2017</v>
      </c>
      <c r="F180" s="18"/>
      <c r="G180" s="38">
        <v>2016</v>
      </c>
      <c r="H180" s="53"/>
      <c r="I180" s="52">
        <v>2017</v>
      </c>
      <c r="J180" s="53"/>
      <c r="K180" s="52">
        <v>2016</v>
      </c>
    </row>
    <row r="181" spans="1:12" ht="20.25" customHeight="1">
      <c r="C181" s="37"/>
      <c r="D181" s="37"/>
      <c r="E181" s="39"/>
      <c r="F181" s="18"/>
      <c r="G181" s="39"/>
      <c r="H181" s="53"/>
      <c r="I181" s="39"/>
      <c r="J181" s="53"/>
      <c r="K181" s="39"/>
    </row>
    <row r="182" spans="1:12" ht="20.25" customHeight="1">
      <c r="A182" s="5" t="s">
        <v>50</v>
      </c>
      <c r="B182" s="6"/>
      <c r="C182" s="41"/>
      <c r="E182" s="16"/>
      <c r="G182" s="16"/>
      <c r="H182" s="15"/>
      <c r="I182" s="16"/>
      <c r="J182" s="15"/>
      <c r="K182" s="16"/>
    </row>
    <row r="183" spans="1:12" ht="20.25" customHeight="1">
      <c r="A183" s="9" t="s">
        <v>209</v>
      </c>
      <c r="B183" s="6"/>
      <c r="C183" s="41"/>
      <c r="E183" s="79">
        <v>0</v>
      </c>
      <c r="F183" s="116"/>
      <c r="G183" s="79">
        <v>0</v>
      </c>
      <c r="H183" s="80"/>
      <c r="I183" s="79">
        <v>-19000</v>
      </c>
      <c r="J183" s="80"/>
      <c r="K183" s="79">
        <v>0</v>
      </c>
    </row>
    <row r="184" spans="1:12" ht="20.25" customHeight="1">
      <c r="A184" s="9" t="s">
        <v>174</v>
      </c>
      <c r="B184" s="6"/>
      <c r="C184" s="41"/>
      <c r="D184" s="15"/>
      <c r="E184" s="79">
        <v>-598300</v>
      </c>
      <c r="F184" s="116"/>
      <c r="G184" s="79">
        <v>-480233</v>
      </c>
      <c r="H184" s="80"/>
      <c r="I184" s="79">
        <v>-511900</v>
      </c>
      <c r="J184" s="80"/>
      <c r="K184" s="79">
        <v>-456733</v>
      </c>
    </row>
    <row r="185" spans="1:12" ht="20.25" customHeight="1">
      <c r="A185" s="9" t="s">
        <v>213</v>
      </c>
      <c r="B185" s="6"/>
      <c r="E185" s="79"/>
      <c r="F185" s="79"/>
      <c r="G185" s="79"/>
      <c r="H185" s="79"/>
      <c r="I185" s="79"/>
      <c r="J185" s="80"/>
      <c r="K185" s="79"/>
    </row>
    <row r="186" spans="1:12" ht="20.25" customHeight="1">
      <c r="A186" s="9" t="s">
        <v>133</v>
      </c>
      <c r="B186" s="6"/>
      <c r="C186" s="75"/>
      <c r="D186" s="15"/>
      <c r="E186" s="79">
        <v>-495</v>
      </c>
      <c r="F186" s="116"/>
      <c r="G186" s="79">
        <v>9184</v>
      </c>
      <c r="H186" s="80"/>
      <c r="I186" s="79">
        <v>0</v>
      </c>
      <c r="J186" s="80"/>
      <c r="K186" s="79">
        <v>124</v>
      </c>
    </row>
    <row r="187" spans="1:12" ht="20.25" customHeight="1">
      <c r="A187" s="18" t="s">
        <v>142</v>
      </c>
      <c r="B187" s="17"/>
      <c r="C187" s="41"/>
      <c r="E187" s="45">
        <v>-168505</v>
      </c>
      <c r="F187" s="80"/>
      <c r="G187" s="45">
        <v>-187803</v>
      </c>
      <c r="H187" s="45"/>
      <c r="I187" s="45">
        <v>-127522</v>
      </c>
      <c r="J187" s="45"/>
      <c r="K187" s="45">
        <v>-116574</v>
      </c>
    </row>
    <row r="188" spans="1:12" ht="20.25" customHeight="1">
      <c r="A188" s="9" t="s">
        <v>147</v>
      </c>
      <c r="B188" s="8"/>
      <c r="C188" s="41"/>
      <c r="E188" s="45">
        <v>-2458</v>
      </c>
      <c r="F188" s="80"/>
      <c r="G188" s="45">
        <v>-6304</v>
      </c>
      <c r="H188" s="45"/>
      <c r="I188" s="45">
        <v>-2248</v>
      </c>
      <c r="J188" s="45"/>
      <c r="K188" s="45">
        <v>-6230</v>
      </c>
    </row>
    <row r="189" spans="1:12" ht="20.25" customHeight="1">
      <c r="A189" s="9" t="s">
        <v>208</v>
      </c>
      <c r="B189" s="8"/>
      <c r="C189" s="41"/>
      <c r="E189" s="45">
        <v>-24960</v>
      </c>
      <c r="F189" s="80"/>
      <c r="G189" s="79">
        <v>0</v>
      </c>
      <c r="H189" s="45"/>
      <c r="I189" s="45">
        <v>-24960</v>
      </c>
      <c r="J189" s="45"/>
      <c r="K189" s="79">
        <v>0</v>
      </c>
    </row>
    <row r="190" spans="1:12" ht="20.25" customHeight="1">
      <c r="A190" s="18" t="s">
        <v>116</v>
      </c>
      <c r="B190" s="17"/>
      <c r="C190" s="41"/>
      <c r="E190" s="45">
        <v>896</v>
      </c>
      <c r="F190" s="80"/>
      <c r="G190" s="45">
        <v>1836</v>
      </c>
      <c r="H190" s="45"/>
      <c r="I190" s="45">
        <v>3785</v>
      </c>
      <c r="J190" s="45"/>
      <c r="K190" s="45">
        <v>10088</v>
      </c>
    </row>
    <row r="191" spans="1:12" ht="20.25" customHeight="1">
      <c r="A191" s="5" t="s">
        <v>166</v>
      </c>
      <c r="B191" s="8"/>
      <c r="C191" s="41"/>
      <c r="E191" s="54">
        <f>SUM(E183:E190)</f>
        <v>-793822</v>
      </c>
      <c r="F191" s="80"/>
      <c r="G191" s="54">
        <f>SUM(G183:G190)</f>
        <v>-663320</v>
      </c>
      <c r="H191" s="43"/>
      <c r="I191" s="54">
        <f>SUM(I183:I190)</f>
        <v>-681845</v>
      </c>
      <c r="J191" s="43"/>
      <c r="K191" s="54">
        <f>SUM(K183:K190)</f>
        <v>-569325</v>
      </c>
    </row>
    <row r="192" spans="1:12" ht="20.25" customHeight="1">
      <c r="A192" s="5" t="s">
        <v>165</v>
      </c>
      <c r="B192" s="8"/>
      <c r="E192" s="45">
        <f>SUM(E154,E191)</f>
        <v>-179898</v>
      </c>
      <c r="G192" s="45">
        <f>SUM(G154,G191)</f>
        <v>114402</v>
      </c>
      <c r="H192" s="43"/>
      <c r="I192" s="45">
        <f>SUM(I154,I191)</f>
        <v>-141753</v>
      </c>
      <c r="J192" s="43"/>
      <c r="K192" s="45">
        <f>SUM(K154,K191)</f>
        <v>88879</v>
      </c>
    </row>
    <row r="193" spans="1:11" ht="20.25" customHeight="1">
      <c r="A193" s="11" t="s">
        <v>51</v>
      </c>
      <c r="B193" s="13"/>
      <c r="E193" s="50">
        <v>322524</v>
      </c>
      <c r="F193" s="80"/>
      <c r="G193" s="50">
        <v>287234</v>
      </c>
      <c r="H193" s="43"/>
      <c r="I193" s="50">
        <v>236267</v>
      </c>
      <c r="J193" s="43"/>
      <c r="K193" s="50">
        <v>230610</v>
      </c>
    </row>
    <row r="194" spans="1:11" ht="20.25" customHeight="1" thickBot="1">
      <c r="A194" s="14" t="s">
        <v>52</v>
      </c>
      <c r="B194" s="13"/>
      <c r="E194" s="51">
        <f>SUM(E192:E193)</f>
        <v>142626</v>
      </c>
      <c r="G194" s="51">
        <f>SUM(G192:G193)</f>
        <v>401636</v>
      </c>
      <c r="H194" s="43"/>
      <c r="I194" s="51">
        <f>SUM(I192:I193)</f>
        <v>94514</v>
      </c>
      <c r="J194" s="43"/>
      <c r="K194" s="51">
        <f>SUM(K192:K193)</f>
        <v>319489</v>
      </c>
    </row>
    <row r="195" spans="1:11" ht="20.25" customHeight="1" thickTop="1">
      <c r="A195" s="9"/>
      <c r="B195" s="8"/>
      <c r="E195" s="10"/>
      <c r="G195" s="10"/>
      <c r="H195" s="10"/>
      <c r="I195" s="10"/>
      <c r="J195" s="10"/>
      <c r="K195" s="10"/>
    </row>
    <row r="196" spans="1:11" ht="20.25" customHeight="1">
      <c r="A196" s="57" t="s">
        <v>105</v>
      </c>
      <c r="B196" s="13"/>
      <c r="C196" s="15"/>
      <c r="D196" s="15"/>
      <c r="E196" s="15"/>
      <c r="F196" s="15"/>
      <c r="G196" s="15"/>
      <c r="I196" s="15"/>
      <c r="K196" s="15"/>
    </row>
    <row r="197" spans="1:11" ht="20.25" customHeight="1">
      <c r="A197" s="11" t="s">
        <v>117</v>
      </c>
      <c r="B197" s="13"/>
      <c r="C197" s="15"/>
      <c r="D197" s="15"/>
      <c r="E197" s="15"/>
      <c r="F197" s="15"/>
      <c r="G197" s="15"/>
      <c r="I197" s="15"/>
      <c r="K197" s="15"/>
    </row>
    <row r="198" spans="1:11" ht="20.25" customHeight="1">
      <c r="A198" s="11" t="s">
        <v>141</v>
      </c>
      <c r="B198" s="13"/>
      <c r="C198" s="15"/>
      <c r="D198" s="15"/>
    </row>
    <row r="199" spans="1:11" ht="20.25" customHeight="1">
      <c r="A199" s="36" t="s">
        <v>106</v>
      </c>
      <c r="B199" s="13"/>
      <c r="C199" s="15"/>
      <c r="D199" s="15"/>
      <c r="E199" s="116">
        <v>-64820</v>
      </c>
      <c r="F199" s="116"/>
      <c r="G199" s="116">
        <v>-30589</v>
      </c>
      <c r="H199" s="116"/>
      <c r="I199" s="80">
        <v>-53268</v>
      </c>
      <c r="J199" s="116"/>
      <c r="K199" s="80">
        <v>-34753</v>
      </c>
    </row>
    <row r="200" spans="1:11" ht="20.25" customHeight="1">
      <c r="A200" s="11"/>
      <c r="B200" s="13"/>
      <c r="C200" s="15"/>
      <c r="D200" s="15"/>
      <c r="E200" s="15"/>
      <c r="F200" s="15"/>
      <c r="G200" s="15"/>
      <c r="I200" s="15"/>
      <c r="K200" s="15"/>
    </row>
    <row r="201" spans="1:11" ht="20.25" customHeight="1">
      <c r="A201" s="11" t="s">
        <v>53</v>
      </c>
      <c r="B201" s="13"/>
      <c r="C201" s="15"/>
      <c r="D201" s="15"/>
      <c r="E201" s="15"/>
      <c r="F201" s="15"/>
      <c r="G201" s="15"/>
      <c r="I201" s="15"/>
      <c r="K201" s="15"/>
    </row>
    <row r="202" spans="1:11" ht="20.25" customHeight="1">
      <c r="A202" s="11"/>
      <c r="B202" s="13"/>
      <c r="C202" s="15"/>
      <c r="D202" s="15"/>
      <c r="E202" s="15"/>
      <c r="F202" s="15"/>
      <c r="G202" s="15"/>
      <c r="I202" s="15"/>
      <c r="K202" s="15"/>
    </row>
    <row r="203" spans="1:11" ht="20.25" customHeight="1">
      <c r="A203" s="11"/>
      <c r="B203" s="13"/>
      <c r="C203" s="15"/>
      <c r="D203" s="15"/>
      <c r="E203" s="15"/>
      <c r="F203" s="15"/>
      <c r="G203" s="15"/>
      <c r="I203" s="15"/>
      <c r="K203" s="15"/>
    </row>
    <row r="204" spans="1:11" ht="20.25" customHeight="1">
      <c r="A204" s="11"/>
      <c r="B204" s="13"/>
      <c r="C204" s="15"/>
      <c r="D204" s="15"/>
      <c r="E204" s="15"/>
      <c r="F204" s="15"/>
      <c r="G204" s="15"/>
      <c r="I204" s="15"/>
      <c r="K204" s="15"/>
    </row>
    <row r="205" spans="1:11" ht="20.25" customHeight="1">
      <c r="A205" s="11"/>
      <c r="B205" s="13"/>
      <c r="C205" s="15"/>
      <c r="D205" s="15"/>
      <c r="E205" s="15"/>
      <c r="F205" s="15"/>
      <c r="G205" s="15"/>
      <c r="I205" s="15"/>
      <c r="K205" s="15"/>
    </row>
    <row r="206" spans="1:11" ht="20.25" customHeight="1">
      <c r="A206" s="11"/>
      <c r="B206" s="13"/>
      <c r="C206" s="15"/>
      <c r="D206" s="15"/>
      <c r="E206" s="15"/>
      <c r="F206" s="15"/>
      <c r="G206" s="15"/>
      <c r="I206" s="15"/>
      <c r="K206" s="15"/>
    </row>
    <row r="207" spans="1:11" ht="20.25" customHeight="1">
      <c r="A207" s="11"/>
      <c r="B207" s="13"/>
      <c r="C207" s="15"/>
      <c r="D207" s="15"/>
      <c r="E207" s="15"/>
      <c r="F207" s="15"/>
      <c r="G207" s="15"/>
      <c r="I207" s="15"/>
      <c r="K207" s="15"/>
    </row>
    <row r="208" spans="1:11" ht="20.25" customHeight="1">
      <c r="A208" s="11"/>
      <c r="B208" s="13"/>
      <c r="C208" s="15"/>
      <c r="D208" s="15"/>
      <c r="E208" s="15"/>
      <c r="F208" s="15"/>
      <c r="G208" s="15"/>
      <c r="I208" s="15"/>
      <c r="K208" s="15"/>
    </row>
    <row r="209" spans="1:11" ht="20.25" customHeight="1">
      <c r="A209" s="11"/>
      <c r="B209" s="13"/>
      <c r="C209" s="15"/>
      <c r="D209" s="15"/>
      <c r="E209" s="15"/>
      <c r="F209" s="15"/>
      <c r="G209" s="15"/>
      <c r="I209" s="15"/>
      <c r="K209" s="15"/>
    </row>
    <row r="210" spans="1:11" ht="20.25" customHeight="1">
      <c r="A210" s="11"/>
      <c r="B210" s="13"/>
      <c r="C210" s="15"/>
      <c r="D210" s="15"/>
      <c r="E210" s="15"/>
      <c r="F210" s="15"/>
      <c r="G210" s="15"/>
      <c r="I210" s="15"/>
      <c r="K210" s="15"/>
    </row>
    <row r="211" spans="1:11" ht="20.25" customHeight="1">
      <c r="A211" s="11"/>
      <c r="B211" s="13"/>
      <c r="C211" s="15"/>
      <c r="D211" s="15"/>
      <c r="E211" s="15"/>
      <c r="F211" s="15"/>
      <c r="G211" s="15"/>
      <c r="I211" s="15"/>
      <c r="K211" s="15"/>
    </row>
    <row r="212" spans="1:11" ht="20.25" customHeight="1">
      <c r="A212" s="11"/>
      <c r="B212" s="13"/>
      <c r="C212" s="15"/>
      <c r="D212" s="15"/>
      <c r="E212" s="15"/>
      <c r="F212" s="15"/>
      <c r="G212" s="15"/>
      <c r="I212" s="15"/>
      <c r="K212" s="15"/>
    </row>
    <row r="213" spans="1:11" ht="20.25" customHeight="1">
      <c r="A213" s="11"/>
      <c r="B213" s="13"/>
      <c r="C213" s="15"/>
      <c r="D213" s="15"/>
      <c r="E213" s="15"/>
      <c r="F213" s="15"/>
      <c r="G213" s="15"/>
      <c r="I213" s="15"/>
      <c r="K213" s="15"/>
    </row>
    <row r="214" spans="1:11" s="31" customFormat="1" ht="20.25" customHeight="1">
      <c r="A214" s="69"/>
      <c r="B214" s="70" t="s">
        <v>90</v>
      </c>
      <c r="C214" s="36"/>
      <c r="D214" s="12"/>
      <c r="E214" s="70"/>
      <c r="F214" s="12"/>
      <c r="G214" s="69"/>
      <c r="H214" s="69"/>
      <c r="I214" s="69"/>
      <c r="J214" s="69"/>
      <c r="K214" s="12" t="s">
        <v>90</v>
      </c>
    </row>
    <row r="215" spans="1:11" ht="20.25" customHeight="1">
      <c r="A215" s="137" t="s">
        <v>91</v>
      </c>
      <c r="B215" s="70"/>
      <c r="C215" s="12"/>
      <c r="D215" s="12"/>
      <c r="E215" s="70"/>
      <c r="F215" s="12"/>
      <c r="G215" s="138" t="s">
        <v>92</v>
      </c>
      <c r="H215" s="138"/>
      <c r="I215" s="138"/>
      <c r="J215" s="138"/>
      <c r="K215" s="71"/>
    </row>
  </sheetData>
  <mergeCells count="15">
    <mergeCell ref="G172:J172"/>
    <mergeCell ref="E178:G178"/>
    <mergeCell ref="E179:G179"/>
    <mergeCell ref="G215:J215"/>
    <mergeCell ref="E6:G6"/>
    <mergeCell ref="E7:G7"/>
    <mergeCell ref="E50:G50"/>
    <mergeCell ref="G43:J43"/>
    <mergeCell ref="E49:G49"/>
    <mergeCell ref="G86:J86"/>
    <mergeCell ref="E92:G92"/>
    <mergeCell ref="G129:J129"/>
    <mergeCell ref="E135:G135"/>
    <mergeCell ref="E136:G136"/>
    <mergeCell ref="E93:G9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0"/>
  <sheetViews>
    <sheetView showGridLines="0" view="pageBreakPreview" zoomScale="85" zoomScaleNormal="100" zoomScaleSheetLayoutView="85" workbookViewId="0"/>
  </sheetViews>
  <sheetFormatPr defaultRowHeight="20.25" customHeight="1"/>
  <cols>
    <col min="1" max="1" width="29.5703125" style="28" customWidth="1"/>
    <col min="2" max="3" width="4.7109375" style="28" customWidth="1"/>
    <col min="4" max="4" width="1.140625" style="27" customWidth="1"/>
    <col min="5" max="5" width="11" style="27" customWidth="1"/>
    <col min="6" max="6" width="0.85546875" style="27" customWidth="1"/>
    <col min="7" max="7" width="11" style="27" customWidth="1"/>
    <col min="8" max="8" width="0.85546875" style="27" customWidth="1"/>
    <col min="9" max="9" width="11" style="27" customWidth="1"/>
    <col min="10" max="10" width="0.85546875" style="27" customWidth="1"/>
    <col min="11" max="11" width="11" style="27" customWidth="1"/>
    <col min="12" max="12" width="0.85546875" style="27" customWidth="1"/>
    <col min="13" max="13" width="11.42578125" style="27" customWidth="1"/>
    <col min="14" max="14" width="0.85546875" style="27" customWidth="1"/>
    <col min="15" max="15" width="13.85546875" style="27" customWidth="1"/>
    <col min="16" max="16" width="0.85546875" style="27" customWidth="1"/>
    <col min="17" max="17" width="11" style="27" customWidth="1"/>
    <col min="18" max="18" width="0.85546875" style="27" customWidth="1"/>
    <col min="19" max="19" width="11" style="27" customWidth="1"/>
    <col min="20" max="20" width="0.85546875" style="27" customWidth="1"/>
    <col min="21" max="21" width="11" style="27" customWidth="1"/>
    <col min="22" max="16384" width="9.140625" style="27"/>
  </cols>
  <sheetData>
    <row r="1" spans="1:21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U1" s="1" t="s">
        <v>41</v>
      </c>
    </row>
    <row r="2" spans="1:21" ht="19.5" customHeight="1">
      <c r="A2" s="29" t="s">
        <v>151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9.5" customHeight="1">
      <c r="A3" s="19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19.5" customHeight="1">
      <c r="A4" s="29" t="s">
        <v>176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19.5" customHeight="1">
      <c r="D5" s="21"/>
      <c r="E5" s="1"/>
      <c r="F5" s="1"/>
      <c r="G5" s="1"/>
      <c r="H5" s="1"/>
      <c r="I5" s="1"/>
      <c r="J5" s="21"/>
      <c r="K5" s="1"/>
      <c r="L5" s="1"/>
      <c r="M5" s="1"/>
      <c r="N5" s="1"/>
      <c r="O5" s="1"/>
      <c r="P5" s="1"/>
      <c r="Q5" s="1"/>
      <c r="R5" s="1"/>
      <c r="S5" s="1"/>
      <c r="T5" s="21"/>
      <c r="U5" s="1" t="s">
        <v>37</v>
      </c>
    </row>
    <row r="6" spans="1:21" ht="19.5" customHeight="1">
      <c r="D6" s="21"/>
      <c r="E6" s="142" t="s">
        <v>58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s="4" customFormat="1" ht="19.5" customHeight="1">
      <c r="A7" s="22"/>
      <c r="B7" s="22"/>
      <c r="C7" s="22"/>
      <c r="O7" s="128"/>
      <c r="P7" s="128"/>
      <c r="Q7" s="128" t="s">
        <v>177</v>
      </c>
      <c r="R7" s="128"/>
      <c r="S7" s="55"/>
      <c r="T7" s="23"/>
      <c r="U7" s="23"/>
    </row>
    <row r="8" spans="1:21" s="4" customFormat="1" ht="19.5" customHeight="1">
      <c r="A8" s="22"/>
      <c r="B8" s="22"/>
      <c r="C8" s="22"/>
      <c r="O8" s="128"/>
      <c r="P8" s="128" t="s">
        <v>178</v>
      </c>
      <c r="Q8" s="128"/>
      <c r="S8" s="23"/>
      <c r="T8" s="23"/>
      <c r="U8" s="23"/>
    </row>
    <row r="9" spans="1:21" s="4" customFormat="1" ht="19.5" customHeight="1">
      <c r="A9" s="22"/>
      <c r="B9" s="22"/>
      <c r="C9" s="22"/>
      <c r="I9" s="81"/>
      <c r="K9" s="105"/>
      <c r="L9" s="105"/>
      <c r="M9" s="105"/>
      <c r="O9" s="10" t="s">
        <v>194</v>
      </c>
      <c r="P9" s="105"/>
      <c r="Q9" s="10"/>
      <c r="R9" s="23"/>
      <c r="S9" s="23"/>
      <c r="T9" s="23"/>
      <c r="U9" s="23"/>
    </row>
    <row r="10" spans="1:21" s="4" customFormat="1" ht="19.5" customHeight="1">
      <c r="A10" s="22"/>
      <c r="B10" s="22"/>
      <c r="C10" s="22"/>
      <c r="I10" s="81"/>
      <c r="K10" s="105"/>
      <c r="L10" s="105"/>
      <c r="M10" s="105"/>
      <c r="O10" s="10" t="s">
        <v>195</v>
      </c>
      <c r="P10" s="10"/>
      <c r="Q10" s="10" t="s">
        <v>215</v>
      </c>
      <c r="R10" s="23"/>
      <c r="S10" s="23"/>
      <c r="T10" s="23"/>
      <c r="U10" s="23"/>
    </row>
    <row r="11" spans="1:21" s="4" customFormat="1" ht="19.5" customHeight="1">
      <c r="A11" s="22"/>
      <c r="B11" s="22"/>
      <c r="C11" s="22"/>
      <c r="I11" s="81" t="s">
        <v>127</v>
      </c>
      <c r="K11" s="141" t="s">
        <v>2</v>
      </c>
      <c r="L11" s="141"/>
      <c r="M11" s="141"/>
      <c r="O11" s="10" t="s">
        <v>196</v>
      </c>
      <c r="P11" s="10"/>
      <c r="Q11" s="10" t="s">
        <v>210</v>
      </c>
      <c r="S11" s="10" t="s">
        <v>197</v>
      </c>
      <c r="T11" s="23"/>
      <c r="U11" s="23"/>
    </row>
    <row r="12" spans="1:21" s="4" customFormat="1" ht="19.5" customHeight="1">
      <c r="A12" s="22"/>
      <c r="B12" s="22"/>
      <c r="C12" s="22"/>
      <c r="E12" s="4" t="s">
        <v>12</v>
      </c>
      <c r="I12" s="81" t="s">
        <v>128</v>
      </c>
      <c r="K12" s="23" t="s">
        <v>102</v>
      </c>
      <c r="O12" s="10" t="s">
        <v>198</v>
      </c>
      <c r="P12" s="10"/>
      <c r="Q12" s="10" t="s">
        <v>199</v>
      </c>
      <c r="S12" s="10" t="s">
        <v>200</v>
      </c>
      <c r="U12" s="56"/>
    </row>
    <row r="13" spans="1:21" s="4" customFormat="1" ht="19.5" customHeight="1">
      <c r="A13" s="22"/>
      <c r="B13" s="22"/>
      <c r="C13" s="22"/>
      <c r="E13" s="4" t="s">
        <v>109</v>
      </c>
      <c r="I13" s="82" t="s">
        <v>129</v>
      </c>
      <c r="K13" s="23" t="s">
        <v>104</v>
      </c>
      <c r="N13" s="23"/>
      <c r="O13" s="10" t="s">
        <v>201</v>
      </c>
      <c r="P13" s="10"/>
      <c r="Q13" s="10" t="s">
        <v>202</v>
      </c>
      <c r="S13" s="10" t="s">
        <v>203</v>
      </c>
      <c r="U13" s="56"/>
    </row>
    <row r="14" spans="1:21" s="4" customFormat="1" ht="19.5" customHeight="1">
      <c r="A14" s="22"/>
      <c r="C14" s="37" t="s">
        <v>0</v>
      </c>
      <c r="D14" s="37"/>
      <c r="E14" s="128" t="s">
        <v>11</v>
      </c>
      <c r="F14" s="23"/>
      <c r="G14" s="128" t="s">
        <v>122</v>
      </c>
      <c r="I14" s="83" t="s">
        <v>130</v>
      </c>
      <c r="K14" s="128" t="s">
        <v>103</v>
      </c>
      <c r="M14" s="128" t="s">
        <v>3</v>
      </c>
      <c r="O14" s="130" t="s">
        <v>204</v>
      </c>
      <c r="P14" s="10"/>
      <c r="Q14" s="130" t="s">
        <v>205</v>
      </c>
      <c r="S14" s="130" t="s">
        <v>206</v>
      </c>
      <c r="U14" s="55" t="s">
        <v>63</v>
      </c>
    </row>
    <row r="15" spans="1:21" ht="19.5" customHeight="1">
      <c r="A15" s="76" t="s">
        <v>164</v>
      </c>
      <c r="C15" s="76"/>
      <c r="E15" s="43">
        <v>910250</v>
      </c>
      <c r="F15" s="43"/>
      <c r="G15" s="43">
        <v>8785028</v>
      </c>
      <c r="H15" s="43"/>
      <c r="I15" s="43">
        <v>526725</v>
      </c>
      <c r="J15" s="43"/>
      <c r="K15" s="43">
        <v>92585</v>
      </c>
      <c r="L15" s="43"/>
      <c r="M15" s="43">
        <v>2675814</v>
      </c>
      <c r="N15" s="43"/>
      <c r="O15" s="43">
        <v>7489</v>
      </c>
      <c r="P15" s="43"/>
      <c r="Q15" s="79">
        <v>0</v>
      </c>
      <c r="R15" s="116"/>
      <c r="S15" s="43">
        <f>SUM(O15:Q15)</f>
        <v>7489</v>
      </c>
      <c r="T15" s="116"/>
      <c r="U15" s="43">
        <f>SUM(E15:M15,S15)</f>
        <v>12997891</v>
      </c>
    </row>
    <row r="16" spans="1:21" ht="19.5" customHeight="1">
      <c r="A16" s="84" t="s">
        <v>183</v>
      </c>
      <c r="E16" s="79">
        <v>0</v>
      </c>
      <c r="F16" s="79"/>
      <c r="G16" s="79">
        <v>0</v>
      </c>
      <c r="H16" s="79"/>
      <c r="I16" s="79">
        <v>0</v>
      </c>
      <c r="J16" s="79"/>
      <c r="K16" s="79">
        <v>0</v>
      </c>
      <c r="L16" s="79"/>
      <c r="M16" s="79">
        <f>PL!G25</f>
        <v>438272</v>
      </c>
      <c r="N16" s="79"/>
      <c r="O16" s="116">
        <v>0</v>
      </c>
      <c r="P16" s="116"/>
      <c r="Q16" s="79">
        <v>0</v>
      </c>
      <c r="R16" s="79"/>
      <c r="S16" s="43">
        <f t="shared" ref="S16:S17" si="0">SUM(O16:Q16)</f>
        <v>0</v>
      </c>
      <c r="T16" s="79"/>
      <c r="U16" s="116">
        <f>SUM(E16:M16,S16)</f>
        <v>438272</v>
      </c>
    </row>
    <row r="17" spans="1:21" ht="19.5" customHeight="1">
      <c r="A17" s="84" t="s">
        <v>184</v>
      </c>
      <c r="E17" s="50">
        <v>0</v>
      </c>
      <c r="F17" s="43"/>
      <c r="G17" s="50">
        <v>0</v>
      </c>
      <c r="H17" s="43"/>
      <c r="I17" s="50">
        <v>0</v>
      </c>
      <c r="J17" s="43"/>
      <c r="K17" s="50">
        <v>0</v>
      </c>
      <c r="L17" s="43"/>
      <c r="M17" s="50">
        <v>0</v>
      </c>
      <c r="N17" s="43"/>
      <c r="O17" s="50">
        <v>2367</v>
      </c>
      <c r="P17" s="43"/>
      <c r="Q17" s="50">
        <v>0</v>
      </c>
      <c r="R17" s="43"/>
      <c r="S17" s="50">
        <f t="shared" si="0"/>
        <v>2367</v>
      </c>
      <c r="T17" s="25"/>
      <c r="U17" s="124">
        <f>SUM(E17:M17,S17)</f>
        <v>2367</v>
      </c>
    </row>
    <row r="18" spans="1:21" ht="19.5" customHeight="1">
      <c r="A18" s="84" t="s">
        <v>185</v>
      </c>
      <c r="E18" s="25">
        <f>SUM(E16:E17)</f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0</v>
      </c>
      <c r="L18" s="25"/>
      <c r="M18" s="25">
        <f>SUM(M16:M17)</f>
        <v>438272</v>
      </c>
      <c r="N18" s="25"/>
      <c r="O18" s="25">
        <f>SUM(O16:O17)</f>
        <v>2367</v>
      </c>
      <c r="P18" s="25"/>
      <c r="Q18" s="25">
        <f>SUM(Q16:Q17)</f>
        <v>0</v>
      </c>
      <c r="R18" s="25"/>
      <c r="S18" s="25">
        <f>SUM(S16:S17)</f>
        <v>2367</v>
      </c>
      <c r="T18" s="25"/>
      <c r="U18" s="25">
        <f>SUM(U16:U17)</f>
        <v>440639</v>
      </c>
    </row>
    <row r="19" spans="1:21" ht="19.5" customHeight="1">
      <c r="A19" s="84" t="s">
        <v>216</v>
      </c>
      <c r="C19" s="84"/>
      <c r="E19" s="43"/>
      <c r="F19" s="43"/>
      <c r="G19" s="43"/>
      <c r="H19" s="43"/>
      <c r="I19" s="79"/>
      <c r="J19" s="43"/>
      <c r="K19" s="43"/>
      <c r="L19" s="43"/>
      <c r="M19" s="43"/>
      <c r="N19" s="43"/>
      <c r="O19" s="43"/>
      <c r="P19" s="43"/>
      <c r="Q19" s="43"/>
      <c r="R19" s="116"/>
      <c r="S19" s="43"/>
      <c r="T19" s="116"/>
      <c r="U19" s="43"/>
    </row>
    <row r="20" spans="1:21" ht="19.5" customHeight="1">
      <c r="A20" s="84" t="s">
        <v>217</v>
      </c>
      <c r="C20" s="41">
        <v>14</v>
      </c>
      <c r="E20" s="43">
        <v>0</v>
      </c>
      <c r="F20" s="43"/>
      <c r="G20" s="43">
        <v>0</v>
      </c>
      <c r="H20" s="43"/>
      <c r="I20" s="79">
        <v>28305</v>
      </c>
      <c r="J20" s="43"/>
      <c r="K20" s="43">
        <v>0</v>
      </c>
      <c r="L20" s="43"/>
      <c r="M20" s="43">
        <v>0</v>
      </c>
      <c r="N20" s="43"/>
      <c r="O20" s="43">
        <v>0</v>
      </c>
      <c r="P20" s="43"/>
      <c r="Q20" s="43">
        <v>0</v>
      </c>
      <c r="R20" s="116"/>
      <c r="S20" s="43">
        <f t="shared" ref="S20" si="1">SUM(O20:Q20)</f>
        <v>0</v>
      </c>
      <c r="T20" s="116"/>
      <c r="U20" s="43">
        <f t="shared" ref="U20" si="2">SUM(E20:M20,S20)</f>
        <v>28305</v>
      </c>
    </row>
    <row r="21" spans="1:21" ht="19.5" customHeight="1" thickBot="1">
      <c r="A21" s="19" t="s">
        <v>175</v>
      </c>
      <c r="B21" s="19"/>
      <c r="C21" s="19"/>
      <c r="E21" s="26">
        <f>SUM(E18:E20)+E15</f>
        <v>910250</v>
      </c>
      <c r="F21" s="25"/>
      <c r="G21" s="26">
        <f>SUM(G18:G20)+G15</f>
        <v>8785028</v>
      </c>
      <c r="H21" s="25"/>
      <c r="I21" s="26">
        <f>SUM(I18:I20)+I15</f>
        <v>555030</v>
      </c>
      <c r="J21" s="24"/>
      <c r="K21" s="26">
        <f>SUM(K18:K20)+K15</f>
        <v>92585</v>
      </c>
      <c r="L21" s="24"/>
      <c r="M21" s="26">
        <f>SUM(M18:M20)+M15</f>
        <v>3114086</v>
      </c>
      <c r="N21" s="24"/>
      <c r="O21" s="26">
        <f>SUM(O18:O20)+O15</f>
        <v>9856</v>
      </c>
      <c r="P21" s="24"/>
      <c r="Q21" s="26">
        <f>SUM(Q18:Q20)+Q15</f>
        <v>0</v>
      </c>
      <c r="R21" s="24"/>
      <c r="S21" s="26">
        <f>SUM(S18:S20)+S15</f>
        <v>9856</v>
      </c>
      <c r="T21" s="24"/>
      <c r="U21" s="26">
        <f>SUM(U18:U20)+U15</f>
        <v>13466835</v>
      </c>
    </row>
    <row r="22" spans="1:21" ht="19.5" customHeight="1" thickTop="1">
      <c r="A22" s="19"/>
      <c r="B22" s="19"/>
      <c r="C22" s="19"/>
      <c r="E22" s="25"/>
      <c r="F22" s="25"/>
      <c r="G22" s="25"/>
      <c r="H22" s="25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</row>
    <row r="23" spans="1:21" ht="19.5" customHeight="1">
      <c r="A23" s="28" t="s">
        <v>1</v>
      </c>
      <c r="J23" s="28"/>
      <c r="T23" s="28"/>
    </row>
    <row r="24" spans="1:21" ht="19.5" customHeight="1">
      <c r="J24" s="28"/>
      <c r="T24" s="28"/>
    </row>
    <row r="25" spans="1:21" ht="19.5" customHeight="1">
      <c r="J25" s="28"/>
      <c r="T25" s="28"/>
    </row>
    <row r="26" spans="1:21" ht="19.5" customHeight="1">
      <c r="J26" s="28"/>
      <c r="M26" s="84"/>
      <c r="T26" s="28"/>
    </row>
    <row r="27" spans="1:21" ht="20.25" customHeight="1">
      <c r="A27" s="69"/>
      <c r="B27" s="69"/>
      <c r="C27" s="12" t="s">
        <v>90</v>
      </c>
      <c r="D27" s="12"/>
      <c r="H27" s="70"/>
      <c r="K27" s="70"/>
      <c r="L27" s="70"/>
      <c r="M27" s="70"/>
      <c r="N27" s="70"/>
      <c r="O27" s="69"/>
      <c r="P27" s="69"/>
      <c r="Q27" s="69"/>
      <c r="R27" s="69"/>
      <c r="S27" s="69"/>
      <c r="T27" s="69"/>
      <c r="U27" s="12" t="s">
        <v>90</v>
      </c>
    </row>
    <row r="28" spans="1:21" ht="20.25" customHeight="1">
      <c r="A28" s="138" t="s">
        <v>91</v>
      </c>
      <c r="B28" s="138"/>
      <c r="C28" s="131"/>
      <c r="D28" s="131"/>
      <c r="E28" s="70"/>
      <c r="F28" s="12"/>
      <c r="G28" s="12"/>
      <c r="H28" s="12"/>
      <c r="I28" s="12"/>
      <c r="J28" s="12"/>
      <c r="K28" s="12"/>
      <c r="M28" s="70"/>
      <c r="N28" s="70"/>
      <c r="O28" s="138" t="s">
        <v>126</v>
      </c>
      <c r="P28" s="138"/>
      <c r="Q28" s="138"/>
      <c r="R28" s="138"/>
      <c r="S28" s="138"/>
      <c r="T28" s="70"/>
      <c r="U28" s="70"/>
    </row>
    <row r="29" spans="1:21" ht="19.5" customHeight="1"/>
    <row r="30" spans="1:21" s="2" customFormat="1" ht="19.5" customHeight="1">
      <c r="A30" s="3"/>
      <c r="B30" s="3"/>
      <c r="C30" s="3"/>
      <c r="D30" s="3"/>
      <c r="E30" s="1"/>
      <c r="F30" s="1"/>
      <c r="G30" s="1"/>
      <c r="H30" s="1"/>
      <c r="I30" s="1"/>
      <c r="K30" s="1"/>
      <c r="L30" s="1"/>
      <c r="M30" s="1"/>
      <c r="N30" s="1"/>
      <c r="O30" s="1"/>
      <c r="P30" s="1"/>
      <c r="Q30" s="1"/>
      <c r="R30" s="1"/>
      <c r="S30" s="1"/>
      <c r="U30" s="1" t="s">
        <v>41</v>
      </c>
    </row>
    <row r="31" spans="1:21" ht="19.5" customHeight="1">
      <c r="A31" s="29" t="s">
        <v>151</v>
      </c>
      <c r="B31" s="29"/>
      <c r="C31" s="2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ht="19.5" customHeight="1">
      <c r="A32" s="19" t="s">
        <v>66</v>
      </c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ht="19.5" customHeight="1">
      <c r="A33" s="29" t="s">
        <v>176</v>
      </c>
      <c r="B33" s="29"/>
      <c r="C33" s="2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ht="19.5" customHeight="1">
      <c r="D34" s="21"/>
      <c r="E34" s="1"/>
      <c r="F34" s="1"/>
      <c r="G34" s="1"/>
      <c r="H34" s="1"/>
      <c r="I34" s="1"/>
      <c r="J34" s="21"/>
      <c r="K34" s="1"/>
      <c r="L34" s="1"/>
      <c r="M34" s="1"/>
      <c r="N34" s="1"/>
      <c r="O34" s="1"/>
      <c r="P34" s="1"/>
      <c r="Q34" s="1"/>
      <c r="R34" s="1"/>
      <c r="S34" s="1"/>
      <c r="T34" s="21"/>
      <c r="U34" s="1" t="s">
        <v>37</v>
      </c>
    </row>
    <row r="35" spans="1:21" ht="19.5" customHeight="1">
      <c r="D35" s="21"/>
      <c r="E35" s="142" t="s">
        <v>58</v>
      </c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</row>
    <row r="36" spans="1:21" s="4" customFormat="1" ht="19.5" customHeight="1">
      <c r="A36" s="22"/>
      <c r="B36" s="22"/>
      <c r="C36" s="22"/>
      <c r="O36" s="129"/>
      <c r="P36" s="129"/>
      <c r="Q36" s="129" t="s">
        <v>177</v>
      </c>
      <c r="R36" s="129"/>
      <c r="S36" s="55"/>
      <c r="T36" s="23"/>
      <c r="U36" s="23"/>
    </row>
    <row r="37" spans="1:21" s="4" customFormat="1" ht="19.5" customHeight="1">
      <c r="A37" s="22"/>
      <c r="B37" s="22"/>
      <c r="C37" s="22"/>
      <c r="O37" s="129"/>
      <c r="P37" s="129" t="s">
        <v>178</v>
      </c>
      <c r="Q37" s="129"/>
      <c r="S37" s="23"/>
      <c r="T37" s="23"/>
      <c r="U37" s="23"/>
    </row>
    <row r="38" spans="1:21" s="4" customFormat="1" ht="19.5" customHeight="1">
      <c r="A38" s="22"/>
      <c r="B38" s="22"/>
      <c r="C38" s="22"/>
      <c r="I38" s="81"/>
      <c r="K38" s="105"/>
      <c r="L38" s="105"/>
      <c r="M38" s="105"/>
      <c r="O38" s="10" t="s">
        <v>194</v>
      </c>
      <c r="P38" s="105"/>
      <c r="Q38" s="10"/>
      <c r="R38" s="23"/>
      <c r="S38" s="23"/>
      <c r="T38" s="23"/>
      <c r="U38" s="23"/>
    </row>
    <row r="39" spans="1:21" s="4" customFormat="1" ht="19.5" customHeight="1">
      <c r="A39" s="22"/>
      <c r="B39" s="22"/>
      <c r="C39" s="22"/>
      <c r="I39" s="81"/>
      <c r="K39" s="105"/>
      <c r="L39" s="105"/>
      <c r="M39" s="105"/>
      <c r="O39" s="10" t="s">
        <v>195</v>
      </c>
      <c r="P39" s="10"/>
      <c r="Q39" s="10" t="s">
        <v>215</v>
      </c>
      <c r="R39" s="23"/>
      <c r="S39" s="23"/>
      <c r="T39" s="23"/>
      <c r="U39" s="23"/>
    </row>
    <row r="40" spans="1:21" s="4" customFormat="1" ht="19.5" customHeight="1">
      <c r="A40" s="22"/>
      <c r="B40" s="22"/>
      <c r="C40" s="22"/>
      <c r="I40" s="81" t="s">
        <v>127</v>
      </c>
      <c r="K40" s="141" t="s">
        <v>2</v>
      </c>
      <c r="L40" s="141"/>
      <c r="M40" s="141"/>
      <c r="O40" s="10" t="s">
        <v>196</v>
      </c>
      <c r="P40" s="10"/>
      <c r="Q40" s="10" t="s">
        <v>210</v>
      </c>
      <c r="S40" s="10" t="s">
        <v>197</v>
      </c>
      <c r="T40" s="23"/>
      <c r="U40" s="23"/>
    </row>
    <row r="41" spans="1:21" s="4" customFormat="1" ht="19.5" customHeight="1">
      <c r="A41" s="22"/>
      <c r="B41" s="22"/>
      <c r="C41" s="22"/>
      <c r="E41" s="4" t="s">
        <v>12</v>
      </c>
      <c r="I41" s="81" t="s">
        <v>128</v>
      </c>
      <c r="K41" s="23" t="s">
        <v>102</v>
      </c>
      <c r="O41" s="10" t="s">
        <v>198</v>
      </c>
      <c r="P41" s="10"/>
      <c r="Q41" s="10" t="s">
        <v>199</v>
      </c>
      <c r="S41" s="10" t="s">
        <v>200</v>
      </c>
      <c r="U41" s="56"/>
    </row>
    <row r="42" spans="1:21" s="4" customFormat="1" ht="19.5" customHeight="1">
      <c r="A42" s="22"/>
      <c r="B42" s="22"/>
      <c r="C42" s="22"/>
      <c r="E42" s="4" t="s">
        <v>109</v>
      </c>
      <c r="I42" s="82" t="s">
        <v>129</v>
      </c>
      <c r="K42" s="23" t="s">
        <v>104</v>
      </c>
      <c r="N42" s="23"/>
      <c r="O42" s="10" t="s">
        <v>201</v>
      </c>
      <c r="P42" s="10"/>
      <c r="Q42" s="10" t="s">
        <v>202</v>
      </c>
      <c r="S42" s="10" t="s">
        <v>203</v>
      </c>
      <c r="U42" s="56"/>
    </row>
    <row r="43" spans="1:21" s="4" customFormat="1" ht="19.5" customHeight="1">
      <c r="A43" s="22"/>
      <c r="C43" s="37" t="s">
        <v>0</v>
      </c>
      <c r="D43" s="37"/>
      <c r="E43" s="129" t="s">
        <v>11</v>
      </c>
      <c r="F43" s="23"/>
      <c r="G43" s="129" t="s">
        <v>122</v>
      </c>
      <c r="I43" s="83" t="s">
        <v>130</v>
      </c>
      <c r="K43" s="129" t="s">
        <v>103</v>
      </c>
      <c r="M43" s="129" t="s">
        <v>3</v>
      </c>
      <c r="O43" s="130" t="s">
        <v>204</v>
      </c>
      <c r="P43" s="10"/>
      <c r="Q43" s="135" t="s">
        <v>205</v>
      </c>
      <c r="S43" s="130" t="s">
        <v>206</v>
      </c>
      <c r="U43" s="55" t="s">
        <v>63</v>
      </c>
    </row>
    <row r="44" spans="1:21" ht="19.5" customHeight="1">
      <c r="A44" s="76" t="s">
        <v>179</v>
      </c>
      <c r="C44" s="76"/>
      <c r="E44" s="43">
        <v>914849</v>
      </c>
      <c r="F44" s="43"/>
      <c r="G44" s="43">
        <v>8785028</v>
      </c>
      <c r="H44" s="43"/>
      <c r="I44" s="43">
        <v>626325</v>
      </c>
      <c r="J44" s="43"/>
      <c r="K44" s="43">
        <v>92585</v>
      </c>
      <c r="L44" s="43"/>
      <c r="M44" s="43">
        <v>2955082</v>
      </c>
      <c r="N44" s="43"/>
      <c r="O44" s="43">
        <v>7087</v>
      </c>
      <c r="P44" s="43"/>
      <c r="Q44" s="79">
        <v>-3725</v>
      </c>
      <c r="R44" s="116"/>
      <c r="S44" s="43">
        <f>SUM(O44:R44)</f>
        <v>3362</v>
      </c>
      <c r="T44" s="116"/>
      <c r="U44" s="43">
        <f>SUM(E44:M44,S44)</f>
        <v>13377231</v>
      </c>
    </row>
    <row r="45" spans="1:21" ht="19.5" customHeight="1">
      <c r="A45" s="84" t="s">
        <v>183</v>
      </c>
      <c r="E45" s="79">
        <v>0</v>
      </c>
      <c r="F45" s="79"/>
      <c r="G45" s="79">
        <v>0</v>
      </c>
      <c r="H45" s="79"/>
      <c r="I45" s="79">
        <v>0</v>
      </c>
      <c r="J45" s="79"/>
      <c r="K45" s="79">
        <v>0</v>
      </c>
      <c r="L45" s="79"/>
      <c r="M45" s="79">
        <f>PL!E25</f>
        <v>552752</v>
      </c>
      <c r="N45" s="79"/>
      <c r="O45" s="116">
        <f>[1]PL!F56</f>
        <v>0</v>
      </c>
      <c r="P45" s="116"/>
      <c r="Q45" s="43">
        <v>0</v>
      </c>
      <c r="R45" s="79"/>
      <c r="S45" s="43">
        <f>SUM(O45:R45)</f>
        <v>0</v>
      </c>
      <c r="T45" s="79"/>
      <c r="U45" s="43">
        <f>SUM(E45:M45,S45)</f>
        <v>552752</v>
      </c>
    </row>
    <row r="46" spans="1:21" ht="19.5" customHeight="1">
      <c r="A46" s="84" t="s">
        <v>184</v>
      </c>
      <c r="E46" s="50">
        <v>0</v>
      </c>
      <c r="F46" s="43"/>
      <c r="G46" s="50">
        <v>0</v>
      </c>
      <c r="H46" s="43"/>
      <c r="I46" s="50">
        <v>0</v>
      </c>
      <c r="J46" s="43"/>
      <c r="K46" s="50">
        <v>0</v>
      </c>
      <c r="L46" s="43"/>
      <c r="M46" s="50">
        <v>0</v>
      </c>
      <c r="N46" s="43"/>
      <c r="O46" s="50">
        <v>-160</v>
      </c>
      <c r="P46" s="43"/>
      <c r="Q46" s="50">
        <v>3038</v>
      </c>
      <c r="R46" s="43"/>
      <c r="S46" s="50">
        <f>SUM(O46:R46)</f>
        <v>2878</v>
      </c>
      <c r="T46" s="25"/>
      <c r="U46" s="124">
        <f>SUM(E46:M46,S46)</f>
        <v>2878</v>
      </c>
    </row>
    <row r="47" spans="1:21" ht="19.5" customHeight="1">
      <c r="A47" s="84" t="s">
        <v>185</v>
      </c>
      <c r="E47" s="25">
        <f>SUM(E45:E46)</f>
        <v>0</v>
      </c>
      <c r="F47" s="25"/>
      <c r="G47" s="25">
        <f>SUM(G45:G46)</f>
        <v>0</v>
      </c>
      <c r="H47" s="25"/>
      <c r="I47" s="25">
        <f>SUM(I45:I46)</f>
        <v>0</v>
      </c>
      <c r="J47" s="25"/>
      <c r="K47" s="25">
        <f>SUM(K45:K46)</f>
        <v>0</v>
      </c>
      <c r="L47" s="25"/>
      <c r="M47" s="25">
        <f>SUM(M45:M46)</f>
        <v>552752</v>
      </c>
      <c r="N47" s="25"/>
      <c r="O47" s="25">
        <f>SUM(O45:O46)</f>
        <v>-160</v>
      </c>
      <c r="P47" s="25"/>
      <c r="Q47" s="25">
        <f>SUM(Q45:Q46)</f>
        <v>3038</v>
      </c>
      <c r="R47" s="25"/>
      <c r="S47" s="25">
        <f>SUM(S45:S46)</f>
        <v>2878</v>
      </c>
      <c r="T47" s="25"/>
      <c r="U47" s="25">
        <f>SUM(U45:U46)</f>
        <v>555630</v>
      </c>
    </row>
    <row r="48" spans="1:21" ht="19.5" customHeight="1">
      <c r="A48" s="84" t="s">
        <v>216</v>
      </c>
      <c r="C48" s="84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</row>
    <row r="49" spans="1:21" ht="19.5" customHeight="1">
      <c r="A49" s="84" t="s">
        <v>217</v>
      </c>
      <c r="C49" s="41">
        <v>14</v>
      </c>
      <c r="E49" s="43">
        <v>0</v>
      </c>
      <c r="F49" s="43"/>
      <c r="G49" s="43">
        <v>0</v>
      </c>
      <c r="H49" s="43"/>
      <c r="I49" s="79">
        <v>13270</v>
      </c>
      <c r="J49" s="43"/>
      <c r="K49" s="43">
        <v>0</v>
      </c>
      <c r="L49" s="43"/>
      <c r="M49" s="43">
        <v>0</v>
      </c>
      <c r="N49" s="43"/>
      <c r="O49" s="43">
        <v>0</v>
      </c>
      <c r="P49" s="43"/>
      <c r="Q49" s="43">
        <v>0</v>
      </c>
      <c r="R49" s="116"/>
      <c r="S49" s="43">
        <f t="shared" ref="S49" si="3">SUM(O49:R49)</f>
        <v>0</v>
      </c>
      <c r="T49" s="116"/>
      <c r="U49" s="43">
        <f t="shared" ref="U49" si="4">SUM(E49:M49,S49)</f>
        <v>13270</v>
      </c>
    </row>
    <row r="50" spans="1:21" ht="19.5" customHeight="1" thickBot="1">
      <c r="A50" s="19" t="s">
        <v>180</v>
      </c>
      <c r="B50" s="19"/>
      <c r="C50" s="19"/>
      <c r="E50" s="26">
        <f>SUM(E47:E49)+E44</f>
        <v>914849</v>
      </c>
      <c r="F50" s="25"/>
      <c r="G50" s="26">
        <f>SUM(G47:G49)+G44</f>
        <v>8785028</v>
      </c>
      <c r="H50" s="25"/>
      <c r="I50" s="26">
        <f>SUM(I47:I49)+I44</f>
        <v>639595</v>
      </c>
      <c r="J50" s="24"/>
      <c r="K50" s="26">
        <f>SUM(K47:K49)+K44</f>
        <v>92585</v>
      </c>
      <c r="L50" s="24"/>
      <c r="M50" s="26">
        <f>SUM(M47:M49)+M44</f>
        <v>3507834</v>
      </c>
      <c r="N50" s="24"/>
      <c r="O50" s="26">
        <f>SUM(O47:O49)+O44</f>
        <v>6927</v>
      </c>
      <c r="P50" s="24"/>
      <c r="Q50" s="26">
        <f>SUM(Q47:Q49)+Q44</f>
        <v>-687</v>
      </c>
      <c r="R50" s="24"/>
      <c r="S50" s="26">
        <f>SUM(S47:S49)+S44</f>
        <v>6240</v>
      </c>
      <c r="T50" s="24"/>
      <c r="U50" s="26">
        <f>SUM(U47:U49)+U44</f>
        <v>13946131</v>
      </c>
    </row>
    <row r="51" spans="1:21" ht="19.5" customHeight="1" thickTop="1">
      <c r="A51" s="19"/>
      <c r="B51" s="19"/>
      <c r="C51" s="19"/>
      <c r="E51" s="25"/>
      <c r="F51" s="25"/>
      <c r="G51" s="25"/>
      <c r="H51" s="25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</row>
    <row r="52" spans="1:21" ht="19.5" customHeight="1">
      <c r="A52" s="28" t="s">
        <v>1</v>
      </c>
      <c r="J52" s="28"/>
      <c r="T52" s="28"/>
    </row>
    <row r="53" spans="1:21" ht="19.5" customHeight="1">
      <c r="J53" s="28"/>
      <c r="T53" s="28"/>
    </row>
    <row r="54" spans="1:21" ht="19.5" customHeight="1">
      <c r="J54" s="28"/>
      <c r="T54" s="28"/>
    </row>
    <row r="55" spans="1:21" ht="19.5" customHeight="1">
      <c r="J55" s="28"/>
      <c r="T55" s="28"/>
    </row>
    <row r="56" spans="1:21" ht="19.5" customHeight="1">
      <c r="J56" s="28"/>
      <c r="T56" s="28"/>
    </row>
    <row r="57" spans="1:21" ht="20.25" customHeight="1">
      <c r="A57" s="69"/>
      <c r="B57" s="69"/>
      <c r="C57" s="12" t="s">
        <v>90</v>
      </c>
      <c r="D57" s="12"/>
      <c r="H57" s="70"/>
      <c r="K57" s="70"/>
      <c r="L57" s="70"/>
      <c r="M57" s="70"/>
      <c r="N57" s="70"/>
      <c r="O57" s="69"/>
      <c r="P57" s="69"/>
      <c r="Q57" s="69"/>
      <c r="R57" s="69"/>
      <c r="S57" s="69"/>
      <c r="T57" s="69"/>
      <c r="U57" s="12" t="s">
        <v>90</v>
      </c>
    </row>
    <row r="58" spans="1:21" ht="20.25" customHeight="1">
      <c r="A58" s="138" t="s">
        <v>91</v>
      </c>
      <c r="B58" s="138"/>
      <c r="C58" s="132"/>
      <c r="D58" s="132"/>
      <c r="E58" s="70"/>
      <c r="F58" s="12"/>
      <c r="G58" s="12"/>
      <c r="H58" s="12"/>
      <c r="I58" s="12"/>
      <c r="J58" s="12"/>
      <c r="K58" s="12"/>
      <c r="M58" s="70"/>
      <c r="N58" s="70"/>
      <c r="O58" s="138" t="s">
        <v>126</v>
      </c>
      <c r="P58" s="138"/>
      <c r="Q58" s="138"/>
      <c r="R58" s="138"/>
      <c r="S58" s="138"/>
      <c r="T58" s="70"/>
      <c r="U58" s="70"/>
    </row>
    <row r="59" spans="1:21" s="2" customFormat="1" ht="18.75" customHeight="1">
      <c r="A59" s="3"/>
      <c r="B59" s="3"/>
      <c r="C59" s="3"/>
      <c r="D59" s="3"/>
      <c r="E59" s="1"/>
      <c r="F59" s="1"/>
      <c r="G59" s="1"/>
      <c r="H59" s="1"/>
      <c r="I59" s="1"/>
      <c r="K59" s="1"/>
      <c r="L59" s="1"/>
      <c r="M59" s="1"/>
      <c r="N59" s="1"/>
      <c r="O59" s="1"/>
      <c r="P59" s="1"/>
      <c r="Q59" s="1"/>
      <c r="R59" s="1"/>
      <c r="S59" s="1"/>
      <c r="U59" s="1" t="s">
        <v>41</v>
      </c>
    </row>
    <row r="60" spans="1:21" ht="18.75" customHeight="1">
      <c r="A60" s="29" t="s">
        <v>151</v>
      </c>
      <c r="B60" s="29"/>
      <c r="C60" s="29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 ht="18.75" customHeight="1">
      <c r="A61" s="19" t="s">
        <v>66</v>
      </c>
      <c r="B61" s="19"/>
      <c r="C61" s="19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 ht="18.75" customHeight="1">
      <c r="A62" s="29" t="s">
        <v>176</v>
      </c>
      <c r="B62" s="29"/>
      <c r="C62" s="29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ht="18.75" customHeight="1">
      <c r="D63" s="21"/>
      <c r="E63" s="1"/>
      <c r="F63" s="1"/>
      <c r="G63" s="1"/>
      <c r="H63" s="1"/>
      <c r="I63" s="1"/>
      <c r="J63" s="21"/>
      <c r="K63" s="1"/>
      <c r="L63" s="1"/>
      <c r="M63" s="1"/>
      <c r="N63" s="1"/>
      <c r="O63" s="1"/>
      <c r="P63" s="1"/>
      <c r="Q63" s="1"/>
      <c r="R63" s="1"/>
      <c r="S63" s="1"/>
      <c r="T63" s="21"/>
      <c r="U63" s="1" t="s">
        <v>37</v>
      </c>
    </row>
    <row r="64" spans="1:21" ht="18.75" customHeight="1">
      <c r="D64" s="21"/>
      <c r="I64" s="142" t="s">
        <v>59</v>
      </c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1:21" s="127" customFormat="1" ht="18.75" customHeight="1">
      <c r="A65" s="125"/>
      <c r="B65" s="125"/>
      <c r="C65" s="125"/>
      <c r="D65" s="1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 t="s">
        <v>189</v>
      </c>
      <c r="T65" s="23"/>
      <c r="U65" s="23"/>
    </row>
    <row r="66" spans="1:21" s="127" customFormat="1" ht="18.75" customHeight="1">
      <c r="A66" s="125"/>
      <c r="B66" s="125"/>
      <c r="C66" s="125"/>
      <c r="D66" s="126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 t="s">
        <v>211</v>
      </c>
      <c r="T66" s="23"/>
      <c r="U66" s="23"/>
    </row>
    <row r="67" spans="1:21" s="127" customFormat="1" ht="18.75" customHeight="1">
      <c r="A67" s="125"/>
      <c r="B67" s="125"/>
      <c r="C67" s="125"/>
      <c r="D67" s="126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136" t="s">
        <v>206</v>
      </c>
      <c r="T67" s="23"/>
      <c r="U67" s="23"/>
    </row>
    <row r="68" spans="1:21" s="127" customFormat="1" ht="18.75" customHeight="1">
      <c r="A68" s="125"/>
      <c r="B68" s="125"/>
      <c r="C68" s="125"/>
      <c r="D68" s="126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 t="s">
        <v>187</v>
      </c>
      <c r="T68" s="23"/>
      <c r="U68" s="23"/>
    </row>
    <row r="69" spans="1:21" s="127" customFormat="1" ht="18.75" customHeight="1">
      <c r="A69" s="125"/>
      <c r="B69" s="125"/>
      <c r="C69" s="125"/>
      <c r="D69" s="126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 t="s">
        <v>188</v>
      </c>
      <c r="T69" s="23"/>
      <c r="U69" s="23"/>
    </row>
    <row r="70" spans="1:21" s="127" customFormat="1" ht="18.75" customHeight="1">
      <c r="A70" s="125"/>
      <c r="B70" s="125"/>
      <c r="C70" s="125"/>
      <c r="D70" s="126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136" t="s">
        <v>186</v>
      </c>
      <c r="T70" s="23"/>
      <c r="U70" s="23"/>
    </row>
    <row r="71" spans="1:21" ht="18.75" customHeight="1">
      <c r="D71" s="21"/>
      <c r="I71" s="4"/>
      <c r="J71" s="4"/>
      <c r="R71" s="17"/>
      <c r="S71" s="10" t="s">
        <v>215</v>
      </c>
      <c r="T71" s="23"/>
      <c r="U71" s="23"/>
    </row>
    <row r="72" spans="1:21" ht="18.75" customHeight="1">
      <c r="D72" s="21"/>
      <c r="I72" s="4"/>
      <c r="J72" s="4"/>
      <c r="M72" s="81" t="s">
        <v>127</v>
      </c>
      <c r="N72" s="23"/>
      <c r="O72" s="141" t="s">
        <v>2</v>
      </c>
      <c r="P72" s="141"/>
      <c r="Q72" s="141"/>
      <c r="R72" s="17"/>
      <c r="S72" s="10" t="s">
        <v>210</v>
      </c>
      <c r="T72" s="23"/>
      <c r="U72" s="23"/>
    </row>
    <row r="73" spans="1:21" s="4" customFormat="1" ht="18.75" customHeight="1">
      <c r="A73" s="22"/>
      <c r="B73" s="22"/>
      <c r="C73" s="22"/>
      <c r="I73" s="4" t="s">
        <v>12</v>
      </c>
      <c r="M73" s="81" t="s">
        <v>128</v>
      </c>
      <c r="O73" s="23" t="s">
        <v>102</v>
      </c>
      <c r="S73" s="10" t="s">
        <v>199</v>
      </c>
      <c r="U73" s="56"/>
    </row>
    <row r="74" spans="1:21" s="4" customFormat="1" ht="18.75" customHeight="1">
      <c r="A74" s="22"/>
      <c r="B74" s="22"/>
      <c r="C74" s="22"/>
      <c r="I74" s="4" t="s">
        <v>109</v>
      </c>
      <c r="M74" s="82" t="s">
        <v>129</v>
      </c>
      <c r="O74" s="23" t="s">
        <v>104</v>
      </c>
      <c r="S74" s="10" t="s">
        <v>202</v>
      </c>
      <c r="U74" s="56"/>
    </row>
    <row r="75" spans="1:21" s="4" customFormat="1" ht="18.75" customHeight="1">
      <c r="A75" s="22"/>
      <c r="B75" s="22"/>
      <c r="C75" s="22"/>
      <c r="G75" s="37" t="s">
        <v>0</v>
      </c>
      <c r="I75" s="128" t="s">
        <v>11</v>
      </c>
      <c r="K75" s="128" t="s">
        <v>122</v>
      </c>
      <c r="M75" s="83" t="s">
        <v>130</v>
      </c>
      <c r="O75" s="128" t="s">
        <v>103</v>
      </c>
      <c r="Q75" s="128" t="s">
        <v>3</v>
      </c>
      <c r="S75" s="135" t="s">
        <v>205</v>
      </c>
      <c r="U75" s="55" t="s">
        <v>68</v>
      </c>
    </row>
    <row r="76" spans="1:21" ht="18.75" customHeight="1">
      <c r="A76" s="76" t="s">
        <v>164</v>
      </c>
      <c r="B76" s="76"/>
      <c r="C76" s="76"/>
      <c r="G76" s="45"/>
      <c r="H76" s="45"/>
      <c r="I76" s="43">
        <v>910250</v>
      </c>
      <c r="J76" s="45"/>
      <c r="K76" s="43">
        <v>8785028</v>
      </c>
      <c r="L76" s="45"/>
      <c r="M76" s="43">
        <v>526725</v>
      </c>
      <c r="N76" s="43"/>
      <c r="O76" s="43">
        <v>92585</v>
      </c>
      <c r="P76" s="43"/>
      <c r="Q76" s="43">
        <v>2235933</v>
      </c>
      <c r="R76" s="12"/>
      <c r="S76" s="43">
        <v>0</v>
      </c>
      <c r="T76" s="116"/>
      <c r="U76" s="43">
        <f>SUM(I76:S76)</f>
        <v>12550521</v>
      </c>
    </row>
    <row r="77" spans="1:21" ht="18.75" customHeight="1">
      <c r="A77" s="84" t="s">
        <v>183</v>
      </c>
      <c r="G77" s="25"/>
      <c r="H77" s="25"/>
      <c r="I77" s="79">
        <v>0</v>
      </c>
      <c r="J77" s="79"/>
      <c r="K77" s="79">
        <v>0</v>
      </c>
      <c r="L77" s="79"/>
      <c r="M77" s="79">
        <v>0</v>
      </c>
      <c r="N77" s="79"/>
      <c r="O77" s="79">
        <v>0</v>
      </c>
      <c r="P77" s="79"/>
      <c r="Q77" s="116">
        <f>PL!K25</f>
        <v>399793</v>
      </c>
      <c r="R77" s="12"/>
      <c r="S77" s="43">
        <v>0</v>
      </c>
      <c r="T77" s="79"/>
      <c r="U77" s="43">
        <f>SUM(I77:S77)</f>
        <v>399793</v>
      </c>
    </row>
    <row r="78" spans="1:21" ht="18.75" customHeight="1">
      <c r="A78" s="84" t="s">
        <v>184</v>
      </c>
      <c r="G78" s="25"/>
      <c r="H78" s="25"/>
      <c r="I78" s="50">
        <v>0</v>
      </c>
      <c r="J78" s="43"/>
      <c r="K78" s="50">
        <v>0</v>
      </c>
      <c r="L78" s="43"/>
      <c r="M78" s="50">
        <v>0</v>
      </c>
      <c r="N78" s="43"/>
      <c r="O78" s="50">
        <v>0</v>
      </c>
      <c r="P78" s="43"/>
      <c r="Q78" s="50">
        <f>[2]PL!F173</f>
        <v>0</v>
      </c>
      <c r="R78" s="43"/>
      <c r="S78" s="50">
        <f>SUM(Q78:R78)</f>
        <v>0</v>
      </c>
      <c r="T78" s="25"/>
      <c r="U78" s="50">
        <f>SUM(I78:S78)</f>
        <v>0</v>
      </c>
    </row>
    <row r="79" spans="1:21" ht="18.75" customHeight="1">
      <c r="A79" s="84" t="s">
        <v>185</v>
      </c>
      <c r="G79" s="25"/>
      <c r="H79" s="25"/>
      <c r="I79" s="25">
        <f>SUM(I77:I78)</f>
        <v>0</v>
      </c>
      <c r="J79" s="25"/>
      <c r="K79" s="25">
        <f>SUM(K77:K78)</f>
        <v>0</v>
      </c>
      <c r="L79" s="25"/>
      <c r="M79" s="25">
        <f>SUM(M77:M78)</f>
        <v>0</v>
      </c>
      <c r="N79" s="25"/>
      <c r="O79" s="25">
        <f>SUM(O77:O78)</f>
        <v>0</v>
      </c>
      <c r="P79" s="25"/>
      <c r="Q79" s="25">
        <f>SUM(Q77:Q78)</f>
        <v>399793</v>
      </c>
      <c r="R79" s="25"/>
      <c r="S79" s="25">
        <f>SUM(S77:S78)</f>
        <v>0</v>
      </c>
      <c r="T79" s="25"/>
      <c r="U79" s="25">
        <f>SUM(U77:U78)</f>
        <v>399793</v>
      </c>
    </row>
    <row r="80" spans="1:21" ht="18.75" customHeight="1">
      <c r="A80" s="84" t="s">
        <v>216</v>
      </c>
      <c r="B80" s="76"/>
      <c r="C80" s="76"/>
      <c r="G80" s="84"/>
      <c r="H80" s="45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</row>
    <row r="81" spans="1:21" ht="18.75" customHeight="1">
      <c r="A81" s="84" t="s">
        <v>217</v>
      </c>
      <c r="B81" s="84"/>
      <c r="C81" s="84"/>
      <c r="G81" s="41">
        <v>14</v>
      </c>
      <c r="H81" s="45"/>
      <c r="I81" s="43">
        <v>0</v>
      </c>
      <c r="J81" s="45"/>
      <c r="K81" s="43">
        <v>0</v>
      </c>
      <c r="L81" s="45"/>
      <c r="M81" s="43">
        <v>28305</v>
      </c>
      <c r="N81" s="43"/>
      <c r="O81" s="43">
        <v>0</v>
      </c>
      <c r="P81" s="43"/>
      <c r="Q81" s="43">
        <v>0</v>
      </c>
      <c r="R81" s="12"/>
      <c r="S81" s="43">
        <v>0</v>
      </c>
      <c r="T81" s="116"/>
      <c r="U81" s="43">
        <f>SUM(I81:S81)</f>
        <v>28305</v>
      </c>
    </row>
    <row r="82" spans="1:21" ht="18.75" customHeight="1" thickBot="1">
      <c r="A82" s="19" t="s">
        <v>175</v>
      </c>
      <c r="B82" s="19"/>
      <c r="C82" s="19"/>
      <c r="G82" s="25"/>
      <c r="H82" s="25"/>
      <c r="I82" s="26">
        <f>SUM(I79:I81)+I76</f>
        <v>910250</v>
      </c>
      <c r="J82" s="25"/>
      <c r="K82" s="26">
        <f>SUM(K79:K81)+K76</f>
        <v>8785028</v>
      </c>
      <c r="L82" s="24"/>
      <c r="M82" s="26">
        <f>SUM(M79:M81)+M76</f>
        <v>555030</v>
      </c>
      <c r="N82" s="24"/>
      <c r="O82" s="26">
        <f>SUM(O79:O81)+O76</f>
        <v>92585</v>
      </c>
      <c r="P82" s="24"/>
      <c r="Q82" s="26">
        <f>SUM(Q79:Q81)+Q76</f>
        <v>2635726</v>
      </c>
      <c r="R82" s="24"/>
      <c r="S82" s="26">
        <f>SUM(S79:S81)+S76</f>
        <v>0</v>
      </c>
      <c r="T82" s="24"/>
      <c r="U82" s="26">
        <f>SUM(U79:U81)+U76</f>
        <v>12978619</v>
      </c>
    </row>
    <row r="83" spans="1:21" ht="18.75" customHeight="1" thickTop="1">
      <c r="A83" s="19"/>
      <c r="B83" s="19"/>
      <c r="C83" s="19"/>
      <c r="E83" s="25"/>
      <c r="F83" s="25"/>
      <c r="G83" s="25"/>
      <c r="H83" s="25"/>
      <c r="I83" s="25"/>
      <c r="J83" s="24"/>
      <c r="K83" s="25"/>
      <c r="L83" s="24"/>
      <c r="M83" s="25"/>
      <c r="N83" s="24"/>
      <c r="O83" s="25"/>
      <c r="P83" s="24"/>
      <c r="Q83" s="25"/>
      <c r="R83" s="24"/>
      <c r="S83" s="25"/>
      <c r="T83" s="24"/>
      <c r="U83" s="25"/>
    </row>
    <row r="84" spans="1:21" ht="18.75" customHeight="1">
      <c r="A84" s="28" t="s">
        <v>1</v>
      </c>
      <c r="J84" s="28"/>
      <c r="T84" s="28"/>
    </row>
    <row r="85" spans="1:21" ht="18.75" customHeight="1">
      <c r="J85" s="28"/>
      <c r="T85" s="28"/>
    </row>
    <row r="86" spans="1:21" ht="18.75" customHeight="1">
      <c r="A86" s="69"/>
      <c r="B86" s="69"/>
      <c r="C86" s="12" t="s">
        <v>90</v>
      </c>
      <c r="D86" s="12"/>
      <c r="H86" s="70"/>
      <c r="K86" s="70"/>
      <c r="L86" s="70"/>
      <c r="M86" s="70"/>
      <c r="N86" s="70"/>
      <c r="O86" s="69"/>
      <c r="P86" s="69"/>
      <c r="Q86" s="69"/>
      <c r="R86" s="69"/>
      <c r="S86" s="69"/>
      <c r="T86" s="69"/>
      <c r="U86" s="12" t="s">
        <v>90</v>
      </c>
    </row>
    <row r="87" spans="1:21" ht="18.75" customHeight="1">
      <c r="A87" s="138" t="s">
        <v>91</v>
      </c>
      <c r="B87" s="138"/>
      <c r="C87" s="132"/>
      <c r="D87" s="132"/>
      <c r="E87" s="70"/>
      <c r="F87" s="12"/>
      <c r="G87" s="12"/>
      <c r="H87" s="12"/>
      <c r="I87" s="12"/>
      <c r="J87" s="12"/>
      <c r="K87" s="12"/>
      <c r="M87" s="70"/>
      <c r="N87" s="70"/>
      <c r="O87" s="138" t="s">
        <v>126</v>
      </c>
      <c r="P87" s="138"/>
      <c r="Q87" s="138"/>
      <c r="R87" s="138"/>
      <c r="S87" s="138"/>
      <c r="T87" s="70"/>
      <c r="U87" s="70"/>
    </row>
    <row r="88" spans="1:21" s="2" customFormat="1" ht="18.75" customHeight="1">
      <c r="A88" s="3"/>
      <c r="B88" s="3"/>
      <c r="C88" s="3"/>
      <c r="D88" s="3"/>
      <c r="E88" s="1"/>
      <c r="F88" s="1"/>
      <c r="G88" s="1"/>
      <c r="H88" s="1"/>
      <c r="I88" s="1"/>
      <c r="K88" s="1"/>
      <c r="L88" s="1"/>
      <c r="M88" s="1"/>
      <c r="N88" s="1"/>
      <c r="O88" s="1"/>
      <c r="P88" s="1"/>
      <c r="Q88" s="1"/>
      <c r="R88" s="1"/>
      <c r="S88" s="1"/>
      <c r="U88" s="1" t="s">
        <v>41</v>
      </c>
    </row>
    <row r="89" spans="1:21" ht="18.75" customHeight="1">
      <c r="A89" s="29" t="s">
        <v>151</v>
      </c>
      <c r="B89" s="29"/>
      <c r="C89" s="29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</row>
    <row r="90" spans="1:21" ht="18.75" customHeight="1">
      <c r="A90" s="19" t="s">
        <v>66</v>
      </c>
      <c r="B90" s="19"/>
      <c r="C90" s="19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spans="1:21" ht="18.75" customHeight="1">
      <c r="A91" s="29" t="s">
        <v>176</v>
      </c>
      <c r="B91" s="29"/>
      <c r="C91" s="29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spans="1:21" ht="18.75" customHeight="1">
      <c r="D92" s="21"/>
      <c r="E92" s="1"/>
      <c r="F92" s="1"/>
      <c r="G92" s="1"/>
      <c r="H92" s="1"/>
      <c r="I92" s="1"/>
      <c r="J92" s="21"/>
      <c r="K92" s="1"/>
      <c r="L92" s="1"/>
      <c r="M92" s="1"/>
      <c r="N92" s="1"/>
      <c r="O92" s="1"/>
      <c r="P92" s="1"/>
      <c r="Q92" s="1"/>
      <c r="R92" s="1"/>
      <c r="S92" s="1"/>
      <c r="T92" s="21"/>
      <c r="U92" s="1" t="s">
        <v>37</v>
      </c>
    </row>
    <row r="93" spans="1:21" ht="18.75" customHeight="1">
      <c r="D93" s="21"/>
      <c r="I93" s="142" t="s">
        <v>59</v>
      </c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</row>
    <row r="94" spans="1:21" s="127" customFormat="1" ht="18.75" customHeight="1">
      <c r="A94" s="125"/>
      <c r="B94" s="125"/>
      <c r="C94" s="125"/>
      <c r="D94" s="126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 t="s">
        <v>189</v>
      </c>
      <c r="T94" s="23"/>
      <c r="U94" s="23"/>
    </row>
    <row r="95" spans="1:21" s="127" customFormat="1" ht="18.75" customHeight="1">
      <c r="A95" s="125"/>
      <c r="B95" s="125"/>
      <c r="C95" s="125"/>
      <c r="D95" s="126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 t="s">
        <v>211</v>
      </c>
      <c r="T95" s="23"/>
      <c r="U95" s="23"/>
    </row>
    <row r="96" spans="1:21" s="127" customFormat="1" ht="18.75" customHeight="1">
      <c r="A96" s="125"/>
      <c r="B96" s="125"/>
      <c r="C96" s="125"/>
      <c r="D96" s="126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129" t="s">
        <v>206</v>
      </c>
      <c r="T96" s="23"/>
      <c r="U96" s="23"/>
    </row>
    <row r="97" spans="1:21" s="127" customFormat="1" ht="18.75" customHeight="1">
      <c r="A97" s="125"/>
      <c r="B97" s="125"/>
      <c r="C97" s="125"/>
      <c r="D97" s="126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 t="s">
        <v>187</v>
      </c>
      <c r="T97" s="23"/>
      <c r="U97" s="23"/>
    </row>
    <row r="98" spans="1:21" s="127" customFormat="1" ht="18.75" customHeight="1">
      <c r="A98" s="125"/>
      <c r="B98" s="125"/>
      <c r="C98" s="125"/>
      <c r="D98" s="126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 t="s">
        <v>188</v>
      </c>
      <c r="T98" s="23"/>
      <c r="U98" s="23"/>
    </row>
    <row r="99" spans="1:21" ht="18.75" customHeight="1">
      <c r="D99" s="21"/>
      <c r="I99" s="4"/>
      <c r="J99" s="4"/>
      <c r="R99" s="17"/>
      <c r="S99" s="129" t="s">
        <v>186</v>
      </c>
      <c r="T99" s="23"/>
      <c r="U99" s="23"/>
    </row>
    <row r="100" spans="1:21" ht="18.75" customHeight="1">
      <c r="D100" s="21"/>
      <c r="I100" s="4"/>
      <c r="J100" s="4"/>
      <c r="R100" s="17"/>
      <c r="S100" s="10" t="s">
        <v>215</v>
      </c>
      <c r="T100" s="23"/>
      <c r="U100" s="23"/>
    </row>
    <row r="101" spans="1:21" ht="18.75" customHeight="1">
      <c r="D101" s="21"/>
      <c r="I101" s="4"/>
      <c r="J101" s="4"/>
      <c r="M101" s="81" t="s">
        <v>127</v>
      </c>
      <c r="N101" s="23"/>
      <c r="O101" s="141" t="s">
        <v>2</v>
      </c>
      <c r="P101" s="141"/>
      <c r="Q101" s="141"/>
      <c r="R101" s="17"/>
      <c r="S101" s="10" t="s">
        <v>210</v>
      </c>
      <c r="T101" s="23"/>
      <c r="U101" s="23"/>
    </row>
    <row r="102" spans="1:21" s="4" customFormat="1" ht="18.75" customHeight="1">
      <c r="A102" s="22"/>
      <c r="B102" s="22"/>
      <c r="C102" s="22"/>
      <c r="I102" s="4" t="s">
        <v>12</v>
      </c>
      <c r="M102" s="81" t="s">
        <v>128</v>
      </c>
      <c r="O102" s="23" t="s">
        <v>102</v>
      </c>
      <c r="S102" s="10" t="s">
        <v>199</v>
      </c>
      <c r="U102" s="56"/>
    </row>
    <row r="103" spans="1:21" s="4" customFormat="1" ht="18.75" customHeight="1">
      <c r="A103" s="22"/>
      <c r="B103" s="22"/>
      <c r="C103" s="22"/>
      <c r="I103" s="4" t="s">
        <v>109</v>
      </c>
      <c r="M103" s="82" t="s">
        <v>129</v>
      </c>
      <c r="O103" s="23" t="s">
        <v>104</v>
      </c>
      <c r="S103" s="10" t="s">
        <v>202</v>
      </c>
      <c r="U103" s="56"/>
    </row>
    <row r="104" spans="1:21" s="4" customFormat="1" ht="18.75" customHeight="1">
      <c r="A104" s="22"/>
      <c r="B104" s="22"/>
      <c r="C104" s="22"/>
      <c r="G104" s="37" t="s">
        <v>0</v>
      </c>
      <c r="I104" s="129" t="s">
        <v>11</v>
      </c>
      <c r="K104" s="129" t="s">
        <v>122</v>
      </c>
      <c r="M104" s="83" t="s">
        <v>130</v>
      </c>
      <c r="O104" s="129" t="s">
        <v>103</v>
      </c>
      <c r="Q104" s="129" t="s">
        <v>3</v>
      </c>
      <c r="S104" s="135" t="s">
        <v>205</v>
      </c>
      <c r="U104" s="55" t="s">
        <v>68</v>
      </c>
    </row>
    <row r="105" spans="1:21" ht="18.75" customHeight="1">
      <c r="A105" s="76" t="s">
        <v>179</v>
      </c>
      <c r="B105" s="76"/>
      <c r="C105" s="76"/>
      <c r="F105" s="45"/>
      <c r="G105" s="45"/>
      <c r="I105" s="43">
        <v>914849</v>
      </c>
      <c r="J105" s="45"/>
      <c r="K105" s="43">
        <v>8785028</v>
      </c>
      <c r="L105" s="43"/>
      <c r="M105" s="43">
        <v>626325</v>
      </c>
      <c r="N105" s="43"/>
      <c r="O105" s="43">
        <v>92585</v>
      </c>
      <c r="P105" s="12"/>
      <c r="Q105" s="43">
        <v>2487288</v>
      </c>
      <c r="R105" s="43">
        <v>0</v>
      </c>
      <c r="S105" s="43">
        <v>-3725</v>
      </c>
      <c r="T105" s="116"/>
      <c r="U105" s="43">
        <f>SUM(H105:S105)</f>
        <v>12902350</v>
      </c>
    </row>
    <row r="106" spans="1:21" ht="18.75" customHeight="1">
      <c r="A106" s="84" t="s">
        <v>183</v>
      </c>
      <c r="B106" s="84"/>
      <c r="C106" s="84"/>
      <c r="F106" s="45"/>
      <c r="G106" s="41"/>
      <c r="I106" s="79">
        <v>0</v>
      </c>
      <c r="J106" s="79"/>
      <c r="K106" s="79">
        <v>0</v>
      </c>
      <c r="L106" s="79"/>
      <c r="M106" s="79">
        <v>0</v>
      </c>
      <c r="N106" s="79"/>
      <c r="O106" s="79">
        <v>0</v>
      </c>
      <c r="P106" s="79"/>
      <c r="Q106" s="116">
        <f>PL!I25</f>
        <v>500166</v>
      </c>
      <c r="R106" s="43">
        <v>0</v>
      </c>
      <c r="S106" s="43">
        <v>0</v>
      </c>
      <c r="T106" s="79"/>
      <c r="U106" s="43">
        <f>SUM(I106:S106)</f>
        <v>500166</v>
      </c>
    </row>
    <row r="107" spans="1:21" ht="18.75" customHeight="1">
      <c r="A107" s="84" t="s">
        <v>184</v>
      </c>
      <c r="F107" s="25"/>
      <c r="G107" s="25"/>
      <c r="I107" s="124">
        <v>0</v>
      </c>
      <c r="J107" s="79"/>
      <c r="K107" s="124">
        <v>0</v>
      </c>
      <c r="L107" s="79"/>
      <c r="M107" s="124">
        <v>0</v>
      </c>
      <c r="N107" s="79"/>
      <c r="O107" s="124">
        <v>0</v>
      </c>
      <c r="P107" s="79"/>
      <c r="Q107" s="124">
        <v>0</v>
      </c>
      <c r="R107" s="12"/>
      <c r="S107" s="124">
        <v>3038</v>
      </c>
      <c r="T107" s="79"/>
      <c r="U107" s="50">
        <f>SUM(I107:S107)</f>
        <v>3038</v>
      </c>
    </row>
    <row r="108" spans="1:21" ht="18.75" customHeight="1">
      <c r="A108" s="84" t="s">
        <v>185</v>
      </c>
      <c r="F108" s="25"/>
      <c r="G108" s="25"/>
      <c r="I108" s="25">
        <f>SUM(I106:I107)</f>
        <v>0</v>
      </c>
      <c r="J108" s="25"/>
      <c r="K108" s="25">
        <f>SUM(K106:K107)</f>
        <v>0</v>
      </c>
      <c r="L108" s="25"/>
      <c r="M108" s="25">
        <f>SUM(M106:M107)</f>
        <v>0</v>
      </c>
      <c r="N108" s="25"/>
      <c r="O108" s="25">
        <f>SUM(O106:O107)</f>
        <v>0</v>
      </c>
      <c r="P108" s="25"/>
      <c r="Q108" s="25">
        <f>SUM(Q106:Q107)</f>
        <v>500166</v>
      </c>
      <c r="R108" s="25"/>
      <c r="S108" s="25">
        <f>SUM(S106:S107)</f>
        <v>3038</v>
      </c>
      <c r="T108" s="25"/>
      <c r="U108" s="25">
        <f>SUM(U106:U107)</f>
        <v>503204</v>
      </c>
    </row>
    <row r="109" spans="1:21" ht="18.75" customHeight="1">
      <c r="A109" s="84" t="s">
        <v>216</v>
      </c>
      <c r="B109" s="76"/>
      <c r="C109" s="76"/>
      <c r="F109" s="45"/>
      <c r="G109" s="84"/>
    </row>
    <row r="110" spans="1:21" ht="18.75" customHeight="1">
      <c r="A110" s="84" t="s">
        <v>217</v>
      </c>
      <c r="B110" s="84"/>
      <c r="C110" s="84"/>
      <c r="F110" s="45"/>
      <c r="G110" s="41">
        <v>14</v>
      </c>
      <c r="I110" s="43">
        <v>0</v>
      </c>
      <c r="J110" s="45"/>
      <c r="K110" s="43">
        <v>0</v>
      </c>
      <c r="L110" s="43"/>
      <c r="M110" s="43">
        <v>13270</v>
      </c>
      <c r="N110" s="43"/>
      <c r="O110" s="43">
        <v>0</v>
      </c>
      <c r="P110" s="43"/>
      <c r="Q110" s="43">
        <v>0</v>
      </c>
      <c r="R110" s="12"/>
      <c r="S110" s="43">
        <v>0</v>
      </c>
      <c r="T110" s="116"/>
      <c r="U110" s="43">
        <f>SUM(I110:S110)</f>
        <v>13270</v>
      </c>
    </row>
    <row r="111" spans="1:21" ht="18.75" customHeight="1" thickBot="1">
      <c r="A111" s="19" t="s">
        <v>180</v>
      </c>
      <c r="B111" s="19"/>
      <c r="C111" s="19"/>
      <c r="F111" s="25"/>
      <c r="G111" s="25"/>
      <c r="I111" s="26">
        <f>SUM(I108:I110)+I105</f>
        <v>914849</v>
      </c>
      <c r="J111" s="25"/>
      <c r="K111" s="26">
        <f>SUM(K108:K110)+K105</f>
        <v>8785028</v>
      </c>
      <c r="L111" s="24"/>
      <c r="M111" s="26">
        <f>SUM(M108:M110)+M105</f>
        <v>639595</v>
      </c>
      <c r="N111" s="24"/>
      <c r="O111" s="26">
        <f>SUM(O108:O110)+O105</f>
        <v>92585</v>
      </c>
      <c r="P111" s="24"/>
      <c r="Q111" s="26">
        <f>SUM(Q108:Q110)+Q105</f>
        <v>2987454</v>
      </c>
      <c r="R111" s="24"/>
      <c r="S111" s="26">
        <f>SUM(S108:S110)+S105</f>
        <v>-687</v>
      </c>
      <c r="T111" s="24"/>
      <c r="U111" s="26">
        <f>SUM(U108:U110)+U105</f>
        <v>13418824</v>
      </c>
    </row>
    <row r="112" spans="1:21" ht="18.75" customHeight="1" thickTop="1">
      <c r="A112" s="19"/>
      <c r="B112" s="19"/>
      <c r="C112" s="19"/>
      <c r="E112" s="25"/>
      <c r="F112" s="25"/>
      <c r="G112" s="25"/>
      <c r="H112" s="25"/>
      <c r="I112" s="25"/>
      <c r="J112" s="24"/>
      <c r="K112" s="25"/>
      <c r="L112" s="24"/>
      <c r="M112" s="25"/>
      <c r="N112" s="24"/>
      <c r="O112" s="25"/>
      <c r="P112" s="24"/>
      <c r="Q112" s="25"/>
      <c r="R112" s="24"/>
      <c r="S112" s="25"/>
      <c r="T112" s="24"/>
      <c r="U112" s="25"/>
    </row>
    <row r="113" spans="1:21" ht="18.75" customHeight="1">
      <c r="A113" s="28" t="s">
        <v>1</v>
      </c>
      <c r="J113" s="28"/>
      <c r="T113" s="28"/>
    </row>
    <row r="114" spans="1:21" ht="18.75" customHeight="1">
      <c r="J114" s="28"/>
      <c r="M114" s="84"/>
      <c r="T114" s="28"/>
    </row>
    <row r="115" spans="1:21" ht="18.75" customHeight="1">
      <c r="A115" s="69"/>
      <c r="B115" s="69"/>
      <c r="C115" s="12" t="s">
        <v>90</v>
      </c>
      <c r="D115" s="12"/>
      <c r="H115" s="70"/>
      <c r="K115" s="70"/>
      <c r="L115" s="70"/>
      <c r="M115" s="70"/>
      <c r="N115" s="70"/>
      <c r="O115" s="69"/>
      <c r="P115" s="69"/>
      <c r="Q115" s="69"/>
      <c r="R115" s="69"/>
      <c r="S115" s="69"/>
      <c r="T115" s="69"/>
      <c r="U115" s="12" t="s">
        <v>90</v>
      </c>
    </row>
    <row r="116" spans="1:21" ht="18.75" customHeight="1">
      <c r="A116" s="138" t="s">
        <v>91</v>
      </c>
      <c r="B116" s="138"/>
      <c r="C116" s="132"/>
      <c r="D116" s="132"/>
      <c r="E116" s="70"/>
      <c r="F116" s="12"/>
      <c r="G116" s="12"/>
      <c r="H116" s="12"/>
      <c r="I116" s="12"/>
      <c r="J116" s="12"/>
      <c r="K116" s="12"/>
      <c r="M116" s="70"/>
      <c r="N116" s="70"/>
      <c r="O116" s="138" t="s">
        <v>126</v>
      </c>
      <c r="P116" s="138"/>
      <c r="Q116" s="138"/>
      <c r="R116" s="138"/>
      <c r="S116" s="138"/>
      <c r="T116" s="70"/>
      <c r="U116" s="70"/>
    </row>
    <row r="117" spans="1:21" ht="19.5" customHeight="1"/>
    <row r="118" spans="1:21" ht="21" customHeight="1"/>
    <row r="119" spans="1:21" ht="21" customHeight="1"/>
    <row r="120" spans="1:21" ht="21" customHeight="1"/>
    <row r="121" spans="1:21" ht="21" customHeight="1"/>
    <row r="122" spans="1:21" ht="21" customHeight="1"/>
    <row r="123" spans="1:21" ht="21" customHeight="1"/>
    <row r="124" spans="1:21" ht="21" customHeight="1"/>
    <row r="125" spans="1:21" ht="21" customHeight="1"/>
    <row r="126" spans="1:21" ht="21" customHeight="1"/>
    <row r="127" spans="1:21" ht="21" customHeight="1"/>
    <row r="128" spans="1:21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</sheetData>
  <mergeCells count="16">
    <mergeCell ref="E6:U6"/>
    <mergeCell ref="K11:M11"/>
    <mergeCell ref="I64:U64"/>
    <mergeCell ref="I93:U93"/>
    <mergeCell ref="O72:Q72"/>
    <mergeCell ref="A28:B28"/>
    <mergeCell ref="A58:B58"/>
    <mergeCell ref="E35:U35"/>
    <mergeCell ref="K40:M40"/>
    <mergeCell ref="O28:S28"/>
    <mergeCell ref="O58:S58"/>
    <mergeCell ref="A87:B87"/>
    <mergeCell ref="A116:B116"/>
    <mergeCell ref="O101:Q101"/>
    <mergeCell ref="O87:S87"/>
    <mergeCell ref="O116:S116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90" fitToHeight="2" orientation="landscape" r:id="rId1"/>
  <headerFooter alignWithMargins="0"/>
  <rowBreaks count="4" manualBreakCount="4">
    <brk id="29" max="16383" man="1"/>
    <brk id="58" max="16383" man="1"/>
    <brk id="87" max="16383" man="1"/>
    <brk id="11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50530</vt:lpwstr>
  </property>
  <property fmtid="{D5CDD505-2E9C-101B-9397-08002B2CF9AE}" pid="4" name="OptimizationTime">
    <vt:lpwstr>20170511_1541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Methasiraroj</cp:lastModifiedBy>
  <cp:lastPrinted>2017-05-11T07:40:41Z</cp:lastPrinted>
  <dcterms:created xsi:type="dcterms:W3CDTF">1999-07-15T06:54:43Z</dcterms:created>
  <dcterms:modified xsi:type="dcterms:W3CDTF">2017-05-11T07:40:51Z</dcterms:modified>
</cp:coreProperties>
</file>