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_NC_Q1'60\FS_Q1'60_EN\EN\"/>
    </mc:Choice>
  </mc:AlternateContent>
  <bookViews>
    <workbookView xWindow="0" yWindow="0" windowWidth="20490" windowHeight="7755" activeTab="4"/>
  </bookViews>
  <sheets>
    <sheet name="BS" sheetId="12" r:id="rId1"/>
    <sheet name="PL" sheetId="9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BS!$A$1:$K$89</definedName>
    <definedName name="_xlnm.Print_Area" localSheetId="4">CF!$A$1:$K$73</definedName>
    <definedName name="_xlnm.Print_Area" localSheetId="1">PL!$A$1:$L$66</definedName>
    <definedName name="_xlnm.Print_Area" localSheetId="2">'SE-1'!$A$1:$U$20</definedName>
    <definedName name="_xlnm.Print_Area" localSheetId="3">'SE-2'!$A$1:$Q$20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62913"/>
</workbook>
</file>

<file path=xl/calcChain.xml><?xml version="1.0" encoding="utf-8"?>
<calcChain xmlns="http://schemas.openxmlformats.org/spreadsheetml/2006/main">
  <c r="I30" i="15" l="1"/>
  <c r="E30" i="15"/>
  <c r="K61" i="15" l="1"/>
  <c r="I61" i="15"/>
  <c r="G61" i="15"/>
  <c r="G63" i="15"/>
  <c r="G67" i="15"/>
  <c r="E61" i="15"/>
  <c r="K54" i="15"/>
  <c r="K63" i="15"/>
  <c r="K67" i="15"/>
  <c r="I54" i="15"/>
  <c r="G54" i="15"/>
  <c r="E54" i="15"/>
  <c r="G30" i="15"/>
  <c r="S13" i="10"/>
  <c r="S15" i="10" s="1"/>
  <c r="U14" i="10"/>
  <c r="I86" i="12"/>
  <c r="K20" i="10"/>
  <c r="M20" i="10"/>
  <c r="O20" i="10"/>
  <c r="Q20" i="10"/>
  <c r="U18" i="10"/>
  <c r="O14" i="11"/>
  <c r="M14" i="11"/>
  <c r="K14" i="11"/>
  <c r="Q11" i="11"/>
  <c r="O19" i="11"/>
  <c r="K19" i="11"/>
  <c r="S12" i="10"/>
  <c r="U12" i="10"/>
  <c r="M19" i="11"/>
  <c r="I19" i="11"/>
  <c r="G19" i="11"/>
  <c r="I14" i="11"/>
  <c r="G14" i="11"/>
  <c r="Q18" i="11"/>
  <c r="Q17" i="11"/>
  <c r="Q16" i="11"/>
  <c r="Q19" i="11"/>
  <c r="O15" i="10"/>
  <c r="M15" i="10"/>
  <c r="K15" i="10"/>
  <c r="I15" i="10"/>
  <c r="G15" i="10"/>
  <c r="S19" i="10"/>
  <c r="U19" i="10"/>
  <c r="I20" i="10"/>
  <c r="G20" i="10"/>
  <c r="S17" i="10"/>
  <c r="U17" i="10"/>
  <c r="Q12" i="11"/>
  <c r="Q13" i="11"/>
  <c r="Q15" i="10"/>
  <c r="K86" i="12"/>
  <c r="G86" i="12"/>
  <c r="E86" i="12"/>
  <c r="E89" i="12" s="1"/>
  <c r="F124" i="15"/>
  <c r="K47" i="15"/>
  <c r="I47" i="15"/>
  <c r="K8" i="15"/>
  <c r="I8" i="15"/>
  <c r="F15" i="9"/>
  <c r="F26" i="9"/>
  <c r="F29" i="9"/>
  <c r="F62" i="9" s="1"/>
  <c r="H15" i="9"/>
  <c r="J15" i="9"/>
  <c r="L15" i="9"/>
  <c r="F22" i="9"/>
  <c r="H22" i="9"/>
  <c r="J22" i="9"/>
  <c r="L22" i="9"/>
  <c r="A37" i="9"/>
  <c r="F57" i="9"/>
  <c r="H57" i="9"/>
  <c r="J57" i="9"/>
  <c r="L57" i="9"/>
  <c r="A19" i="11"/>
  <c r="A14" i="11"/>
  <c r="A3" i="11"/>
  <c r="A3" i="15"/>
  <c r="A42" i="15"/>
  <c r="K58" i="12"/>
  <c r="K52" i="12"/>
  <c r="G58" i="12"/>
  <c r="G60" i="12"/>
  <c r="G89" i="12"/>
  <c r="G52" i="12"/>
  <c r="K29" i="12"/>
  <c r="K18" i="12"/>
  <c r="G29" i="12"/>
  <c r="G31" i="12"/>
  <c r="G18" i="12"/>
  <c r="A64" i="12"/>
  <c r="A62" i="12"/>
  <c r="I58" i="12"/>
  <c r="I60" i="12"/>
  <c r="I89" i="12"/>
  <c r="E58" i="12"/>
  <c r="I52" i="12"/>
  <c r="E52" i="12"/>
  <c r="A36" i="12"/>
  <c r="A34" i="12"/>
  <c r="I29" i="12"/>
  <c r="I31" i="12" s="1"/>
  <c r="E29" i="12"/>
  <c r="E31" i="12" s="1"/>
  <c r="I18" i="12"/>
  <c r="E18" i="12"/>
  <c r="F125" i="11"/>
  <c r="D123" i="10"/>
  <c r="L26" i="9"/>
  <c r="L29" i="9"/>
  <c r="L60" i="9"/>
  <c r="H26" i="9"/>
  <c r="H29" i="9"/>
  <c r="J26" i="9"/>
  <c r="J29" i="9" s="1"/>
  <c r="K11" i="15"/>
  <c r="K24" i="15"/>
  <c r="K30" i="15"/>
  <c r="K60" i="12"/>
  <c r="K89" i="12"/>
  <c r="E60" i="12"/>
  <c r="K31" i="12"/>
  <c r="G11" i="15"/>
  <c r="G24" i="15"/>
  <c r="H60" i="9"/>
  <c r="H62" i="9"/>
  <c r="U20" i="10"/>
  <c r="S20" i="10"/>
  <c r="L62" i="9"/>
  <c r="Q14" i="11" l="1"/>
  <c r="U13" i="10"/>
  <c r="U15" i="10" s="1"/>
  <c r="F60" i="9"/>
  <c r="E24" i="15"/>
  <c r="I24" i="15"/>
  <c r="J60" i="9"/>
  <c r="J62" i="9"/>
  <c r="I63" i="15" l="1"/>
  <c r="I67" i="15" s="1"/>
  <c r="E63" i="15"/>
  <c r="E67" i="15" s="1"/>
</calcChain>
</file>

<file path=xl/sharedStrings.xml><?xml version="1.0" encoding="utf-8"?>
<sst xmlns="http://schemas.openxmlformats.org/spreadsheetml/2006/main" count="277" uniqueCount="175">
  <si>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</si>
  <si>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</si>
  <si>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</si>
  <si>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</si>
  <si>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</si>
  <si>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</si>
  <si>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</si>
  <si>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</si>
  <si>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</si>
  <si>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</si>
  <si>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</si>
  <si>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</si>
  <si>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</si>
  <si>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</si>
  <si>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</si>
  <si>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</si>
  <si>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</si>
  <si>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</si>
  <si>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</si>
  <si>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</si>
  <si>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</si>
  <si>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</si>
  <si>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</si>
  <si>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</si>
  <si>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</si>
  <si>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</si>
  <si>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</si>
  <si>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</si>
  <si>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</si>
  <si>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</si>
  <si>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</si>
  <si>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</si>
  <si>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reserve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</si>
  <si>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</si>
  <si>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</si>
  <si>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</si>
  <si>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</si>
  <si>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</si>
  <si>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</si>
  <si>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Employee benefit obligations</t>
  </si>
  <si>
    <t>LIABILITIES AND SHAREHOLDERS' EQUITY (Continued)</t>
  </si>
  <si>
    <t>Retained earnings</t>
  </si>
  <si>
    <t xml:space="preserve">Other components of 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</si>
  <si>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</si>
  <si>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</si>
  <si>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</si>
  <si>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</si>
  <si>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</si>
  <si>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</si>
  <si>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</si>
  <si>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</si>
  <si>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</si>
  <si>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 xml:space="preserve">Legal </t>
  </si>
  <si>
    <t>shareholders'</t>
  </si>
  <si>
    <t>sale investments</t>
  </si>
  <si>
    <t>equity</t>
  </si>
  <si>
    <t xml:space="preserve">Reversal of impairment loss on </t>
  </si>
  <si>
    <t>Total current assets</t>
  </si>
  <si>
    <t xml:space="preserve">Weighted average number of </t>
  </si>
  <si>
    <t>Other comprehensive income</t>
  </si>
  <si>
    <t>Total expenses</t>
  </si>
  <si>
    <t xml:space="preserve">Inventories </t>
  </si>
  <si>
    <t>Total current liabilities</t>
  </si>
  <si>
    <t>Total liabilities</t>
  </si>
  <si>
    <t>Share capital - common share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</si>
  <si>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</si>
  <si>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</si>
  <si>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</si>
  <si>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</si>
  <si>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</si>
  <si>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</si>
  <si>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</si>
  <si>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 xml:space="preserve">Cash and cash equivalents at </t>
  </si>
  <si>
    <t>Legal reserve</t>
  </si>
  <si>
    <t>share capital</t>
  </si>
  <si>
    <t xml:space="preserve">   loans from financial institutions</t>
  </si>
  <si>
    <t xml:space="preserve">   14,951,000 shares, </t>
  </si>
  <si>
    <t xml:space="preserve">   Baht 10 par value</t>
  </si>
  <si>
    <t xml:space="preserve">   - Legal reserve</t>
  </si>
  <si>
    <t xml:space="preserve">   - Unappropriated</t>
  </si>
  <si>
    <t xml:space="preserve">   shareholders' equity</t>
  </si>
  <si>
    <t xml:space="preserve">   SHAREHOLDERS' EQUITY </t>
  </si>
  <si>
    <t>Total comprehensive</t>
  </si>
  <si>
    <t>Net cash provided by operating activities</t>
  </si>
  <si>
    <t xml:space="preserve">   investments in associates</t>
  </si>
  <si>
    <t>Financial statements in which</t>
  </si>
  <si>
    <t>Deferred tax assets</t>
  </si>
  <si>
    <t>Deferred tax liabilities</t>
  </si>
  <si>
    <t xml:space="preserve">    available for sale investments</t>
  </si>
  <si>
    <t xml:space="preserve">Decrease in bank overdrafts and </t>
  </si>
  <si>
    <t>Tax expense</t>
  </si>
  <si>
    <t xml:space="preserve">   subsequently to profit or loss</t>
  </si>
  <si>
    <t>-  Share of other comprehensive</t>
  </si>
  <si>
    <t>Items that will be reclassified</t>
  </si>
  <si>
    <t xml:space="preserve">   income (loss) of associate</t>
  </si>
  <si>
    <t>-  Actuarial loss on defined</t>
  </si>
  <si>
    <t xml:space="preserve"> In Baht</t>
  </si>
  <si>
    <t>Basic earnings per share</t>
  </si>
  <si>
    <t xml:space="preserve">   common shares (shares)</t>
  </si>
  <si>
    <t>Financial statements in which the equity method is applied (In Baht)</t>
  </si>
  <si>
    <t>Separate financial statements (In Baht)</t>
  </si>
  <si>
    <t>Other comprehensive gains (loss)</t>
  </si>
  <si>
    <t>-  Gains (loss) on measurement of</t>
  </si>
  <si>
    <t xml:space="preserve">Items that will not be reclassified </t>
  </si>
  <si>
    <t>available - for -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</si>
  <si>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</si>
  <si>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</si>
  <si>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</si>
  <si>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</si>
  <si>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</si>
  <si>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</si>
  <si>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</si>
  <si>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</si>
  <si>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</si>
  <si>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</si>
  <si>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</si>
  <si>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</si>
  <si>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</si>
  <si>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Net cash provided by (used in)</t>
  </si>
  <si>
    <t xml:space="preserve">   investing activities</t>
  </si>
  <si>
    <t>"Unaudited"</t>
  </si>
  <si>
    <t>"Reviewed"</t>
  </si>
  <si>
    <t>"Audited"</t>
  </si>
  <si>
    <t>AS AT MARCH 31, 2017</t>
  </si>
  <si>
    <t>FOR THE THREE - MONTH PERIODS ENDED MARCH 31, 2017</t>
  </si>
  <si>
    <t>Balance as at January 1, 2016</t>
  </si>
  <si>
    <t>Balance as at March 31, 2016</t>
  </si>
  <si>
    <t>Balance as at March 31, 2017</t>
  </si>
  <si>
    <t>Balance as at January 1, 2017</t>
  </si>
  <si>
    <t>Profit for the period</t>
  </si>
  <si>
    <t>"UNAUDITED"</t>
  </si>
  <si>
    <t>"REVIEWED"</t>
  </si>
  <si>
    <t xml:space="preserve">   for the period</t>
  </si>
  <si>
    <t xml:space="preserve">   income for the period</t>
  </si>
  <si>
    <t>Other comprehensive income (loss) for the period</t>
  </si>
  <si>
    <t xml:space="preserve">   beginning of the period</t>
  </si>
  <si>
    <t xml:space="preserve">   end of the period</t>
  </si>
  <si>
    <t>Trade and other accounts receivable - net</t>
  </si>
  <si>
    <t>3,4</t>
  </si>
  <si>
    <t>Available for sale investments - net</t>
  </si>
  <si>
    <t>Investment in associate - net</t>
  </si>
  <si>
    <t>Other long term investments  - net</t>
  </si>
  <si>
    <t>Property, plant and equipment - net</t>
  </si>
  <si>
    <t>Unused land - net</t>
  </si>
  <si>
    <t>Leasehold rights - net</t>
  </si>
  <si>
    <t>March 31, 2017</t>
  </si>
  <si>
    <t xml:space="preserve"> December 31, 2016 </t>
  </si>
  <si>
    <t xml:space="preserve"> December 31, 2016</t>
  </si>
  <si>
    <t xml:space="preserve">March 31, 2017 </t>
  </si>
  <si>
    <t>Profit (Loss) before income tax</t>
  </si>
  <si>
    <t>Profit (Loss)  for the period</t>
  </si>
  <si>
    <t>Total comprehensive income (loss) for the period</t>
  </si>
  <si>
    <t>Net cash (used in) financing activities</t>
  </si>
  <si>
    <t>Net increase (decrease) in cash and cash equivalents</t>
  </si>
  <si>
    <t>Trade and other current payables</t>
  </si>
  <si>
    <t>Loss (Gain) on disposals of equipment</t>
  </si>
  <si>
    <t>Distribution cots</t>
  </si>
  <si>
    <t>-  Gains (loss) on remeasurements</t>
  </si>
  <si>
    <t>of defined benefit plans</t>
  </si>
  <si>
    <t>Gains (loss)</t>
  </si>
  <si>
    <t>on remeasurements</t>
  </si>
  <si>
    <t>of defined</t>
  </si>
  <si>
    <t>benefit plans</t>
  </si>
  <si>
    <t xml:space="preserve"> Employee benefits expense</t>
  </si>
  <si>
    <t>Adjustment of gain (loss) on cash received (paid)</t>
  </si>
  <si>
    <t>Trade and other accounts receivable (increase) decrease</t>
  </si>
  <si>
    <t>Inventories (increase) decrease</t>
  </si>
  <si>
    <t>Other non-current assets (increase) decrease</t>
  </si>
  <si>
    <t>Trade and other current payables (increase) decrease</t>
  </si>
  <si>
    <t>Other non-current liabilities (increase) decrease</t>
  </si>
  <si>
    <t>Share of profit (loss) of associates</t>
  </si>
  <si>
    <t>Share of profit other comprehensive income of associates</t>
  </si>
  <si>
    <t>Total Adjustment to reconcile net earnings (profit)</t>
  </si>
  <si>
    <t>Income tax (paid)</t>
  </si>
  <si>
    <t xml:space="preserve">Cash paid for purchase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</si>
</sst>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</numFmts>
  <fonts count="168">
    <font>
      <sz val="10"/>
      <name val="Arial"/>
    </font>
    <font>
      <sz val="10"/>
      <name val="Arial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1"/>
      <color indexed="9"/>
      <name val="Angsana New"/>
      <family val="1"/>
    </font>
    <font>
      <b/>
      <sz val="11"/>
      <color indexed="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140" fillId="0" borderId="0" applyFont="0" applyFill="0" applyBorder="0" applyAlignment="0" applyProtection="0"/>
    <xf numFmtId="0" fontId="4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4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6" fillId="2" borderId="0" applyNumberFormat="0" applyBorder="0" applyAlignment="0" applyProtection="0"/>
    <xf numFmtId="0" fontId="49" fillId="2" borderId="0" applyNumberFormat="0" applyBorder="0" applyAlignment="0" applyProtection="0"/>
    <xf numFmtId="0" fontId="66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31" fillId="2" borderId="0" applyNumberFormat="0" applyBorder="0" applyAlignment="0" applyProtection="0"/>
    <xf numFmtId="0" fontId="4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4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6" fillId="4" borderId="0" applyNumberFormat="0" applyBorder="0" applyAlignment="0" applyProtection="0"/>
    <xf numFmtId="0" fontId="49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31" fillId="4" borderId="0" applyNumberFormat="0" applyBorder="0" applyAlignment="0" applyProtection="0"/>
    <xf numFmtId="0" fontId="4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4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6" fillId="6" borderId="0" applyNumberFormat="0" applyBorder="0" applyAlignment="0" applyProtection="0"/>
    <xf numFmtId="0" fontId="49" fillId="6" borderId="0" applyNumberFormat="0" applyBorder="0" applyAlignment="0" applyProtection="0"/>
    <xf numFmtId="0" fontId="66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31" fillId="6" borderId="0" applyNumberFormat="0" applyBorder="0" applyAlignment="0" applyProtection="0"/>
    <xf numFmtId="0" fontId="4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45" fillId="3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6" fillId="8" borderId="0" applyNumberFormat="0" applyBorder="0" applyAlignment="0" applyProtection="0"/>
    <xf numFmtId="0" fontId="49" fillId="8" borderId="0" applyNumberFormat="0" applyBorder="0" applyAlignment="0" applyProtection="0"/>
    <xf numFmtId="0" fontId="66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31" fillId="8" borderId="0" applyNumberFormat="0" applyBorder="0" applyAlignment="0" applyProtection="0"/>
    <xf numFmtId="0" fontId="4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45" fillId="5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6" fillId="9" borderId="0" applyNumberFormat="0" applyBorder="0" applyAlignment="0" applyProtection="0"/>
    <xf numFmtId="0" fontId="49" fillId="9" borderId="0" applyNumberFormat="0" applyBorder="0" applyAlignment="0" applyProtection="0"/>
    <xf numFmtId="0" fontId="6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1" fillId="9" borderId="0" applyNumberFormat="0" applyBorder="0" applyAlignment="0" applyProtection="0"/>
    <xf numFmtId="0" fontId="4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45" fillId="5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6" fillId="5" borderId="0" applyNumberFormat="0" applyBorder="0" applyAlignment="0" applyProtection="0"/>
    <xf numFmtId="0" fontId="49" fillId="5" borderId="0" applyNumberFormat="0" applyBorder="0" applyAlignment="0" applyProtection="0"/>
    <xf numFmtId="0" fontId="66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31" fillId="5" borderId="0" applyNumberFormat="0" applyBorder="0" applyAlignment="0" applyProtection="0"/>
    <xf numFmtId="206" fontId="5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5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31" fillId="10" borderId="0" applyNumberFormat="0" applyBorder="0" applyAlignment="0" applyProtection="0"/>
    <xf numFmtId="0" fontId="4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45" fillId="5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66" fillId="12" borderId="0" applyNumberFormat="0" applyBorder="0" applyAlignment="0" applyProtection="0"/>
    <xf numFmtId="0" fontId="49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1" fillId="12" borderId="0" applyNumberFormat="0" applyBorder="0" applyAlignment="0" applyProtection="0"/>
    <xf numFmtId="0" fontId="4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5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66" fillId="13" borderId="0" applyNumberFormat="0" applyBorder="0" applyAlignment="0" applyProtection="0"/>
    <xf numFmtId="0" fontId="49" fillId="13" borderId="0" applyNumberFormat="0" applyBorder="0" applyAlignment="0" applyProtection="0"/>
    <xf numFmtId="0" fontId="6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1" fillId="13" borderId="0" applyNumberFormat="0" applyBorder="0" applyAlignment="0" applyProtection="0"/>
    <xf numFmtId="0" fontId="4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5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6" fillId="8" borderId="0" applyNumberFormat="0" applyBorder="0" applyAlignment="0" applyProtection="0"/>
    <xf numFmtId="0" fontId="49" fillId="8" borderId="0" applyNumberFormat="0" applyBorder="0" applyAlignment="0" applyProtection="0"/>
    <xf numFmtId="0" fontId="66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31" fillId="8" borderId="0" applyNumberFormat="0" applyBorder="0" applyAlignment="0" applyProtection="0"/>
    <xf numFmtId="0" fontId="4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5" fillId="5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31" fillId="10" borderId="0" applyNumberFormat="0" applyBorder="0" applyAlignment="0" applyProtection="0"/>
    <xf numFmtId="0" fontId="4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45" fillId="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66" fillId="15" borderId="0" applyNumberFormat="0" applyBorder="0" applyAlignment="0" applyProtection="0"/>
    <xf numFmtId="0" fontId="49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31" fillId="15" borderId="0" applyNumberFormat="0" applyBorder="0" applyAlignment="0" applyProtection="0"/>
    <xf numFmtId="0" fontId="5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6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141" fillId="16" borderId="0" applyNumberFormat="0" applyBorder="0" applyAlignment="0" applyProtection="0"/>
    <xf numFmtId="0" fontId="52" fillId="16" borderId="0" applyNumberFormat="0" applyBorder="0" applyAlignment="0" applyProtection="0"/>
    <xf numFmtId="0" fontId="14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5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6" fillId="5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141" fillId="12" borderId="0" applyNumberFormat="0" applyBorder="0" applyAlignment="0" applyProtection="0"/>
    <xf numFmtId="0" fontId="52" fillId="12" borderId="0" applyNumberFormat="0" applyBorder="0" applyAlignment="0" applyProtection="0"/>
    <xf numFmtId="0" fontId="141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5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6" fillId="14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41" fillId="13" borderId="0" applyNumberFormat="0" applyBorder="0" applyAlignment="0" applyProtection="0"/>
    <xf numFmtId="0" fontId="52" fillId="13" borderId="0" applyNumberFormat="0" applyBorder="0" applyAlignment="0" applyProtection="0"/>
    <xf numFmtId="0" fontId="141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5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6" fillId="11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141" fillId="18" borderId="0" applyNumberFormat="0" applyBorder="0" applyAlignment="0" applyProtection="0"/>
    <xf numFmtId="0" fontId="52" fillId="18" borderId="0" applyNumberFormat="0" applyBorder="0" applyAlignment="0" applyProtection="0"/>
    <xf numFmtId="0" fontId="14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5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46" fillId="58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41" fillId="17" borderId="0" applyNumberFormat="0" applyBorder="0" applyAlignment="0" applyProtection="0"/>
    <xf numFmtId="0" fontId="52" fillId="17" borderId="0" applyNumberFormat="0" applyBorder="0" applyAlignment="0" applyProtection="0"/>
    <xf numFmtId="0" fontId="141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5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46" fillId="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141" fillId="19" borderId="0" applyNumberFormat="0" applyBorder="0" applyAlignment="0" applyProtection="0"/>
    <xf numFmtId="0" fontId="52" fillId="19" borderId="0" applyNumberFormat="0" applyBorder="0" applyAlignment="0" applyProtection="0"/>
    <xf numFmtId="0" fontId="141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9" fontId="5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51" fillId="0" borderId="0"/>
    <xf numFmtId="9" fontId="51" fillId="0" borderId="0"/>
    <xf numFmtId="9" fontId="6" fillId="0" borderId="0"/>
    <xf numFmtId="9" fontId="51" fillId="0" borderId="0"/>
    <xf numFmtId="9" fontId="51" fillId="0" borderId="0"/>
    <xf numFmtId="9" fontId="6" fillId="0" borderId="0"/>
    <xf numFmtId="9" fontId="51" fillId="0" borderId="0"/>
    <xf numFmtId="9" fontId="6" fillId="0" borderId="0"/>
    <xf numFmtId="206" fontId="5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5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3" fillId="22" borderId="0" applyNumberFormat="0" applyBorder="0" applyAlignment="0" applyProtection="0"/>
    <xf numFmtId="0" fontId="4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0" fillId="23" borderId="0" applyNumberFormat="0" applyBorder="0" applyAlignment="0" applyProtection="0"/>
    <xf numFmtId="0" fontId="5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6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41" fillId="20" borderId="0" applyNumberFormat="0" applyBorder="0" applyAlignment="0" applyProtection="0"/>
    <xf numFmtId="0" fontId="52" fillId="20" borderId="0" applyNumberFormat="0" applyBorder="0" applyAlignment="0" applyProtection="0"/>
    <xf numFmtId="0" fontId="14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6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41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5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3" fillId="26" borderId="0" applyNumberFormat="0" applyBorder="0" applyAlignment="0" applyProtection="0"/>
    <xf numFmtId="0" fontId="4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0" fillId="26" borderId="0" applyNumberFormat="0" applyBorder="0" applyAlignment="0" applyProtection="0"/>
    <xf numFmtId="0" fontId="5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46" fillId="59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141" fillId="24" borderId="0" applyNumberFormat="0" applyBorder="0" applyAlignment="0" applyProtection="0"/>
    <xf numFmtId="0" fontId="52" fillId="24" borderId="0" applyNumberFormat="0" applyBorder="0" applyAlignment="0" applyProtection="0"/>
    <xf numFmtId="0" fontId="14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46" fillId="59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141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5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53" fillId="28" borderId="0" applyNumberFormat="0" applyBorder="0" applyAlignment="0" applyProtection="0"/>
    <xf numFmtId="0" fontId="4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5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53" fillId="29" borderId="0" applyNumberFormat="0" applyBorder="0" applyAlignment="0" applyProtection="0"/>
    <xf numFmtId="0" fontId="4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6" fillId="60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141" fillId="27" borderId="0" applyNumberFormat="0" applyBorder="0" applyAlignment="0" applyProtection="0"/>
    <xf numFmtId="0" fontId="52" fillId="27" borderId="0" applyNumberFormat="0" applyBorder="0" applyAlignment="0" applyProtection="0"/>
    <xf numFmtId="0" fontId="14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6" fillId="60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14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27" borderId="0" applyNumberFormat="0" applyBorder="0" applyAlignment="0" applyProtection="0"/>
    <xf numFmtId="0" fontId="5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3" fillId="30" borderId="0" applyNumberFormat="0" applyBorder="0" applyAlignment="0" applyProtection="0"/>
    <xf numFmtId="0" fontId="4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3" fillId="30" borderId="0" applyNumberFormat="0" applyBorder="0" applyAlignment="0" applyProtection="0"/>
    <xf numFmtId="0" fontId="4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0" fillId="31" borderId="0" applyNumberFormat="0" applyBorder="0" applyAlignment="0" applyProtection="0"/>
    <xf numFmtId="0" fontId="5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46" fillId="32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141" fillId="18" borderId="0" applyNumberFormat="0" applyBorder="0" applyAlignment="0" applyProtection="0"/>
    <xf numFmtId="0" fontId="52" fillId="18" borderId="0" applyNumberFormat="0" applyBorder="0" applyAlignment="0" applyProtection="0"/>
    <xf numFmtId="0" fontId="14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46" fillId="32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14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5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53" fillId="33" borderId="0" applyNumberFormat="0" applyBorder="0" applyAlignment="0" applyProtection="0"/>
    <xf numFmtId="0" fontId="4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5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3" fillId="22" borderId="0" applyNumberFormat="0" applyBorder="0" applyAlignment="0" applyProtection="0"/>
    <xf numFmtId="0" fontId="4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0" fillId="34" borderId="0" applyNumberFormat="0" applyBorder="0" applyAlignment="0" applyProtection="0"/>
    <xf numFmtId="0" fontId="5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6" fillId="61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41" fillId="17" borderId="0" applyNumberFormat="0" applyBorder="0" applyAlignment="0" applyProtection="0"/>
    <xf numFmtId="0" fontId="52" fillId="17" borderId="0" applyNumberFormat="0" applyBorder="0" applyAlignment="0" applyProtection="0"/>
    <xf numFmtId="0" fontId="14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6" fillId="61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41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5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53" fillId="36" borderId="0" applyNumberFormat="0" applyBorder="0" applyAlignment="0" applyProtection="0"/>
    <xf numFmtId="0" fontId="4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5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53" fillId="37" borderId="0" applyNumberFormat="0" applyBorder="0" applyAlignment="0" applyProtection="0"/>
    <xf numFmtId="0" fontId="4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0" fillId="38" borderId="0" applyNumberFormat="0" applyBorder="0" applyAlignment="0" applyProtection="0"/>
    <xf numFmtId="0" fontId="5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46" fillId="6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41" fillId="35" borderId="0" applyNumberFormat="0" applyBorder="0" applyAlignment="0" applyProtection="0"/>
    <xf numFmtId="0" fontId="52" fillId="35" borderId="0" applyNumberFormat="0" applyBorder="0" applyAlignment="0" applyProtection="0"/>
    <xf numFmtId="0" fontId="14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46" fillId="62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41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47" fillId="6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52" fillId="4" borderId="0" applyNumberFormat="0" applyBorder="0" applyAlignment="0" applyProtection="0"/>
    <xf numFmtId="0" fontId="34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3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11" borderId="1" applyNumberFormat="0" applyAlignment="0" applyProtection="0"/>
    <xf numFmtId="0" fontId="7" fillId="3" borderId="28" applyNumberFormat="0" applyAlignment="0" applyProtection="0"/>
    <xf numFmtId="0" fontId="7" fillId="3" borderId="28" applyNumberFormat="0" applyAlignment="0" applyProtection="0"/>
    <xf numFmtId="0" fontId="148" fillId="3" borderId="28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4" fillId="11" borderId="1" applyNumberFormat="0" applyAlignment="0" applyProtection="0"/>
    <xf numFmtId="0" fontId="56" fillId="11" borderId="1" applyNumberFormat="0" applyAlignment="0" applyProtection="0"/>
    <xf numFmtId="0" fontId="54" fillId="11" borderId="1" applyNumberFormat="0" applyAlignment="0" applyProtection="0"/>
    <xf numFmtId="0" fontId="57" fillId="11" borderId="1" applyNumberFormat="0" applyAlignment="0" applyProtection="0"/>
    <xf numFmtId="0" fontId="57" fillId="11" borderId="1" applyNumberFormat="0" applyAlignment="0" applyProtection="0"/>
    <xf numFmtId="0" fontId="34" fillId="11" borderId="1" applyNumberFormat="0" applyAlignment="0" applyProtection="0"/>
    <xf numFmtId="0" fontId="58" fillId="39" borderId="2" applyNumberFormat="0" applyAlignment="0" applyProtection="0"/>
    <xf numFmtId="0" fontId="7" fillId="64" borderId="29" applyNumberFormat="0" applyAlignment="0" applyProtection="0"/>
    <xf numFmtId="0" fontId="7" fillId="64" borderId="29" applyNumberFormat="0" applyAlignment="0" applyProtection="0"/>
    <xf numFmtId="0" fontId="149" fillId="64" borderId="29" applyNumberFormat="0" applyAlignment="0" applyProtection="0"/>
    <xf numFmtId="0" fontId="58" fillId="39" borderId="2" applyNumberFormat="0" applyAlignment="0" applyProtection="0"/>
    <xf numFmtId="0" fontId="58" fillId="39" borderId="2" applyNumberFormat="0" applyAlignment="0" applyProtection="0"/>
    <xf numFmtId="0" fontId="55" fillId="39" borderId="2" applyNumberFormat="0" applyAlignment="0" applyProtection="0"/>
    <xf numFmtId="0" fontId="58" fillId="39" borderId="2" applyNumberFormat="0" applyAlignment="0" applyProtection="0"/>
    <xf numFmtId="0" fontId="55" fillId="39" borderId="2" applyNumberFormat="0" applyAlignment="0" applyProtection="0"/>
    <xf numFmtId="0" fontId="59" fillId="39" borderId="2" applyNumberFormat="0" applyAlignment="0" applyProtection="0"/>
    <xf numFmtId="0" fontId="59" fillId="39" borderId="2" applyNumberFormat="0" applyAlignment="0" applyProtection="0"/>
    <xf numFmtId="0" fontId="35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60" fillId="0" borderId="0" applyFill="0" applyBorder="0" applyAlignment="0" applyProtection="0"/>
    <xf numFmtId="207" fontId="60" fillId="0" borderId="0" applyFill="0" applyBorder="0" applyAlignment="0" applyProtection="0"/>
    <xf numFmtId="207" fontId="56" fillId="0" borderId="0" applyFill="0" applyBorder="0" applyAlignment="0" applyProtection="0"/>
    <xf numFmtId="40" fontId="60" fillId="0" borderId="0" applyFill="0" applyBorder="0" applyAlignment="0" applyProtection="0"/>
    <xf numFmtId="40" fontId="60" fillId="0" borderId="0" applyFill="0" applyBorder="0" applyAlignment="0" applyProtection="0"/>
    <xf numFmtId="40" fontId="56" fillId="0" borderId="0" applyFill="0" applyBorder="0" applyAlignment="0" applyProtection="0"/>
    <xf numFmtId="208" fontId="61" fillId="3" borderId="0" applyFill="0" applyBorder="0" applyAlignment="0">
      <alignment vertical="top"/>
    </xf>
    <xf numFmtId="208" fontId="61" fillId="3" borderId="0" applyFill="0" applyBorder="0" applyAlignment="0">
      <alignment vertical="top"/>
    </xf>
    <xf numFmtId="208" fontId="57" fillId="3" borderId="0" applyFill="0" applyBorder="0" applyAlignment="0">
      <alignment vertical="top"/>
    </xf>
    <xf numFmtId="209" fontId="61" fillId="0" borderId="0" applyFill="0" applyBorder="0" applyAlignment="0" applyProtection="0"/>
    <xf numFmtId="209" fontId="61" fillId="0" borderId="0" applyFill="0" applyBorder="0" applyAlignment="0" applyProtection="0"/>
    <xf numFmtId="209" fontId="57" fillId="0" borderId="0" applyFill="0" applyBorder="0" applyAlignment="0" applyProtection="0"/>
    <xf numFmtId="43" fontId="6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212" fontId="65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212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6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5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5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5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40" fillId="0" borderId="0"/>
    <xf numFmtId="213" fontId="51" fillId="0" borderId="0"/>
    <xf numFmtId="213" fontId="6" fillId="0" borderId="0"/>
    <xf numFmtId="191" fontId="2" fillId="0" borderId="0" applyFont="0" applyFill="0" applyBorder="0" applyAlignment="0" applyProtection="0"/>
    <xf numFmtId="0" fontId="70" fillId="0" borderId="0">
      <alignment horizontal="left"/>
    </xf>
    <xf numFmtId="0" fontId="70" fillId="0" borderId="0">
      <alignment horizontal="left"/>
    </xf>
    <xf numFmtId="0" fontId="64" fillId="0" borderId="0">
      <alignment horizontal="left"/>
    </xf>
    <xf numFmtId="0" fontId="71" fillId="0" borderId="0"/>
    <xf numFmtId="0" fontId="71" fillId="0" borderId="0"/>
    <xf numFmtId="0" fontId="65" fillId="0" borderId="0"/>
    <xf numFmtId="0" fontId="72" fillId="0" borderId="0">
      <alignment horizontal="left"/>
    </xf>
    <xf numFmtId="0" fontId="72" fillId="0" borderId="0">
      <alignment horizontal="left"/>
    </xf>
    <xf numFmtId="0" fontId="67" fillId="0" borderId="0">
      <alignment horizontal="left"/>
    </xf>
    <xf numFmtId="214" fontId="61" fillId="3" borderId="3" applyFill="0" applyBorder="0" applyAlignment="0">
      <alignment horizontal="right"/>
    </xf>
    <xf numFmtId="214" fontId="61" fillId="3" borderId="3" applyFill="0" applyBorder="0" applyAlignment="0">
      <alignment horizontal="right"/>
    </xf>
    <xf numFmtId="214" fontId="57" fillId="3" borderId="3" applyFill="0" applyBorder="0" applyAlignment="0">
      <alignment horizontal="right"/>
    </xf>
    <xf numFmtId="190" fontId="6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5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40" fillId="0" borderId="0"/>
    <xf numFmtId="215" fontId="51" fillId="0" borderId="0"/>
    <xf numFmtId="215" fontId="6" fillId="0" borderId="0"/>
    <xf numFmtId="0" fontId="73" fillId="0" borderId="0" applyProtection="0"/>
    <xf numFmtId="0" fontId="73" fillId="0" borderId="0" applyProtection="0"/>
    <xf numFmtId="0" fontId="68" fillId="0" borderId="0" applyProtection="0"/>
    <xf numFmtId="216" fontId="5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40" fillId="0" borderId="0"/>
    <xf numFmtId="216" fontId="51" fillId="0" borderId="0"/>
    <xf numFmtId="216" fontId="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1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1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1" fillId="42" borderId="0" applyNumberFormat="0" applyBorder="0" applyAlignment="0" applyProtection="0"/>
    <xf numFmtId="217" fontId="5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31" fillId="0" borderId="0"/>
    <xf numFmtId="218" fontId="75" fillId="0" borderId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73" fillId="0" borderId="0" applyProtection="0"/>
    <xf numFmtId="2" fontId="73" fillId="0" borderId="0" applyProtection="0"/>
    <xf numFmtId="2" fontId="68" fillId="0" borderId="0" applyProtection="0"/>
    <xf numFmtId="0" fontId="37" fillId="0" borderId="0">
      <alignment horizontal="left"/>
    </xf>
    <xf numFmtId="0" fontId="37" fillId="0" borderId="0">
      <alignment horizontal="left"/>
    </xf>
    <xf numFmtId="0" fontId="74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5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6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6" fillId="0" borderId="0">
      <alignment horizontal="left"/>
    </xf>
    <xf numFmtId="0" fontId="79" fillId="0" borderId="0">
      <alignment horizontal="left"/>
    </xf>
    <xf numFmtId="202" fontId="10" fillId="0" borderId="0">
      <alignment horizontal="right"/>
    </xf>
    <xf numFmtId="0" fontId="8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1" fillId="65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77" fillId="6" borderId="0" applyNumberFormat="0" applyBorder="0" applyAlignment="0" applyProtection="0"/>
    <xf numFmtId="0" fontId="80" fillId="6" borderId="0" applyNumberFormat="0" applyBorder="0" applyAlignment="0" applyProtection="0"/>
    <xf numFmtId="0" fontId="77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37" fillId="6" borderId="0" applyNumberFormat="0" applyBorder="0" applyAlignment="0" applyProtection="0"/>
    <xf numFmtId="201" fontId="6" fillId="43" borderId="0" applyNumberFormat="0" applyBorder="0" applyAlignment="0" applyProtection="0"/>
    <xf numFmtId="38" fontId="66" fillId="43" borderId="0" applyNumberFormat="0" applyBorder="0" applyAlignment="0" applyProtection="0"/>
    <xf numFmtId="38" fontId="6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66" fillId="43" borderId="0" applyNumberFormat="0" applyBorder="0" applyAlignment="0" applyProtection="0"/>
    <xf numFmtId="38" fontId="66" fillId="43" borderId="0" applyNumberFormat="0" applyBorder="0" applyAlignment="0" applyProtection="0"/>
    <xf numFmtId="0" fontId="82" fillId="0" borderId="0">
      <alignment horizontal="left"/>
    </xf>
    <xf numFmtId="0" fontId="38" fillId="44" borderId="4"/>
    <xf numFmtId="0" fontId="38" fillId="44" borderId="4"/>
    <xf numFmtId="0" fontId="79" fillId="44" borderId="4"/>
    <xf numFmtId="0" fontId="82" fillId="0" borderId="0">
      <alignment horizontal="left"/>
    </xf>
    <xf numFmtId="0" fontId="78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78" fillId="0" borderId="0">
      <alignment horizontal="left"/>
    </xf>
    <xf numFmtId="0" fontId="82" fillId="0" borderId="0">
      <alignment horizontal="left"/>
    </xf>
    <xf numFmtId="0" fontId="83" fillId="0" borderId="5" applyNumberFormat="0" applyAlignment="0" applyProtection="0">
      <alignment horizontal="left" vertical="center"/>
    </xf>
    <xf numFmtId="0" fontId="83" fillId="0" borderId="5" applyNumberFormat="0" applyAlignment="0" applyProtection="0">
      <alignment horizontal="left" vertical="center"/>
    </xf>
    <xf numFmtId="0" fontId="80" fillId="0" borderId="5" applyNumberFormat="0" applyAlignment="0" applyProtection="0">
      <alignment horizontal="left" vertical="center"/>
    </xf>
    <xf numFmtId="0" fontId="83" fillId="0" borderId="6">
      <alignment horizontal="left" vertical="center"/>
    </xf>
    <xf numFmtId="0" fontId="83" fillId="0" borderId="6">
      <alignment horizontal="left" vertical="center"/>
    </xf>
    <xf numFmtId="0" fontId="80" fillId="0" borderId="6">
      <alignment horizontal="left" vertical="center"/>
    </xf>
    <xf numFmtId="0" fontId="84" fillId="45" borderId="7">
      <alignment vertical="center" wrapText="1"/>
    </xf>
    <xf numFmtId="0" fontId="85" fillId="0" borderId="8" applyNumberFormat="0" applyFill="0" applyAlignment="0" applyProtection="0"/>
    <xf numFmtId="0" fontId="86" fillId="0" borderId="9" applyNumberFormat="0" applyFill="0" applyAlignment="0" applyProtection="0"/>
    <xf numFmtId="0" fontId="86" fillId="0" borderId="9" applyNumberFormat="0" applyFill="0" applyAlignment="0" applyProtection="0"/>
    <xf numFmtId="0" fontId="82" fillId="0" borderId="9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1" fillId="0" borderId="8" applyNumberFormat="0" applyFill="0" applyAlignment="0" applyProtection="0"/>
    <xf numFmtId="0" fontId="85" fillId="0" borderId="8" applyNumberFormat="0" applyFill="0" applyAlignment="0" applyProtection="0"/>
    <xf numFmtId="0" fontId="81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8" fillId="0" borderId="8" applyNumberFormat="0" applyFill="0" applyAlignment="0" applyProtection="0"/>
    <xf numFmtId="0" fontId="87" fillId="0" borderId="0">
      <alignment horizontal="left"/>
    </xf>
    <xf numFmtId="0" fontId="87" fillId="0" borderId="0">
      <alignment horizontal="left"/>
    </xf>
    <xf numFmtId="0" fontId="83" fillId="0" borderId="0">
      <alignment horizontal="left"/>
    </xf>
    <xf numFmtId="0" fontId="88" fillId="0" borderId="10">
      <alignment horizontal="left" vertical="top"/>
    </xf>
    <xf numFmtId="0" fontId="88" fillId="0" borderId="10">
      <alignment horizontal="left" vertical="top"/>
    </xf>
    <xf numFmtId="0" fontId="85" fillId="0" borderId="10">
      <alignment horizontal="left" vertical="top"/>
    </xf>
    <xf numFmtId="0" fontId="89" fillId="0" borderId="11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52" fillId="0" borderId="30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6" fillId="0" borderId="11" applyNumberFormat="0" applyFill="0" applyAlignment="0" applyProtection="0"/>
    <xf numFmtId="0" fontId="89" fillId="0" borderId="11" applyNumberFormat="0" applyFill="0" applyAlignment="0" applyProtection="0"/>
    <xf numFmtId="0" fontId="86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39" fillId="0" borderId="11" applyNumberFormat="0" applyFill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87" fillId="0" borderId="0">
      <alignment horizontal="left"/>
    </xf>
    <xf numFmtId="0" fontId="91" fillId="0" borderId="10">
      <alignment horizontal="left" vertical="top"/>
    </xf>
    <xf numFmtId="0" fontId="91" fillId="0" borderId="10">
      <alignment horizontal="left" vertical="top"/>
    </xf>
    <xf numFmtId="0" fontId="88" fillId="0" borderId="10">
      <alignment horizontal="left" vertical="top"/>
    </xf>
    <xf numFmtId="0" fontId="92" fillId="0" borderId="1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0" fillId="0" borderId="13" applyNumberFormat="0" applyFill="0" applyAlignment="0" applyProtection="0"/>
    <xf numFmtId="0" fontId="92" fillId="0" borderId="12" applyNumberFormat="0" applyFill="0" applyAlignment="0" applyProtection="0"/>
    <xf numFmtId="0" fontId="92" fillId="0" borderId="12" applyNumberFormat="0" applyFill="0" applyAlignment="0" applyProtection="0"/>
    <xf numFmtId="0" fontId="89" fillId="0" borderId="12" applyNumberFormat="0" applyFill="0" applyAlignment="0" applyProtection="0"/>
    <xf numFmtId="0" fontId="92" fillId="0" borderId="12" applyNumberFormat="0" applyFill="0" applyAlignment="0" applyProtection="0"/>
    <xf numFmtId="0" fontId="89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91" fillId="0" borderId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45" borderId="7">
      <alignment vertical="center" wrapText="1"/>
    </xf>
    <xf numFmtId="0" fontId="143" fillId="45" borderId="7">
      <alignment vertical="center" wrapText="1"/>
    </xf>
    <xf numFmtId="0" fontId="95" fillId="0" borderId="0" applyProtection="0"/>
    <xf numFmtId="0" fontId="95" fillId="0" borderId="0" applyProtection="0"/>
    <xf numFmtId="0" fontId="92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0" fillId="0" borderId="0" applyProtection="0"/>
    <xf numFmtId="0" fontId="83" fillId="0" borderId="0" applyProtection="0"/>
    <xf numFmtId="0" fontId="80" fillId="0" borderId="0" applyProtection="0"/>
    <xf numFmtId="219" fontId="60" fillId="0" borderId="0" applyFill="0" applyBorder="0" applyAlignment="0" applyProtection="0"/>
    <xf numFmtId="219" fontId="60" fillId="0" borderId="0" applyFill="0" applyBorder="0" applyAlignment="0" applyProtection="0"/>
    <xf numFmtId="219" fontId="56" fillId="0" borderId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66" fillId="47" borderId="14" applyNumberFormat="0" applyBorder="0" applyAlignment="0" applyProtection="0"/>
    <xf numFmtId="10" fontId="6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66" fillId="47" borderId="14" applyNumberFormat="0" applyBorder="0" applyAlignment="0" applyProtection="0"/>
    <xf numFmtId="10" fontId="66" fillId="47" borderId="14" applyNumberFormat="0" applyBorder="0" applyAlignment="0" applyProtection="0"/>
    <xf numFmtId="0" fontId="96" fillId="5" borderId="1" applyNumberFormat="0" applyAlignment="0" applyProtection="0"/>
    <xf numFmtId="0" fontId="7" fillId="66" borderId="28" applyNumberFormat="0" applyAlignment="0" applyProtection="0"/>
    <xf numFmtId="0" fontId="7" fillId="66" borderId="28" applyNumberFormat="0" applyAlignment="0" applyProtection="0"/>
    <xf numFmtId="0" fontId="153" fillId="66" borderId="28" applyNumberFormat="0" applyAlignment="0" applyProtection="0"/>
    <xf numFmtId="0" fontId="96" fillId="5" borderId="1" applyNumberFormat="0" applyAlignment="0" applyProtection="0"/>
    <xf numFmtId="0" fontId="96" fillId="5" borderId="1" applyNumberFormat="0" applyAlignment="0" applyProtection="0"/>
    <xf numFmtId="0" fontId="94" fillId="5" borderId="1" applyNumberFormat="0" applyAlignment="0" applyProtection="0"/>
    <xf numFmtId="0" fontId="96" fillId="5" borderId="1" applyNumberFormat="0" applyAlignment="0" applyProtection="0"/>
    <xf numFmtId="0" fontId="94" fillId="5" borderId="1" applyNumberFormat="0" applyAlignment="0" applyProtection="0"/>
    <xf numFmtId="0" fontId="7" fillId="66" borderId="28" applyNumberFormat="0" applyAlignment="0" applyProtection="0"/>
    <xf numFmtId="0" fontId="7" fillId="66" borderId="28" applyNumberFormat="0" applyAlignment="0" applyProtection="0"/>
    <xf numFmtId="0" fontId="153" fillId="66" borderId="28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1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1" fillId="5" borderId="1" applyNumberFormat="0" applyAlignment="0" applyProtection="0"/>
    <xf numFmtId="0" fontId="96" fillId="5" borderId="1" applyNumberFormat="0" applyAlignment="0" applyProtection="0"/>
    <xf numFmtId="0" fontId="96" fillId="5" borderId="1" applyNumberFormat="0" applyAlignment="0" applyProtection="0"/>
    <xf numFmtId="0" fontId="94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1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97" fillId="0" borderId="15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154" fillId="0" borderId="31" applyNumberFormat="0" applyFill="0" applyAlignment="0" applyProtection="0"/>
    <xf numFmtId="0" fontId="97" fillId="0" borderId="15" applyNumberFormat="0" applyFill="0" applyAlignment="0" applyProtection="0"/>
    <xf numFmtId="0" fontId="97" fillId="0" borderId="15" applyNumberFormat="0" applyFill="0" applyAlignment="0" applyProtection="0"/>
    <xf numFmtId="0" fontId="95" fillId="0" borderId="15" applyNumberFormat="0" applyFill="0" applyAlignment="0" applyProtection="0"/>
    <xf numFmtId="0" fontId="97" fillId="0" borderId="15" applyNumberFormat="0" applyFill="0" applyAlignment="0" applyProtection="0"/>
    <xf numFmtId="0" fontId="95" fillId="0" borderId="15" applyNumberFormat="0" applyFill="0" applyAlignment="0" applyProtection="0"/>
    <xf numFmtId="0" fontId="98" fillId="0" borderId="15" applyNumberFormat="0" applyFill="0" applyAlignment="0" applyProtection="0"/>
    <xf numFmtId="0" fontId="98" fillId="0" borderId="15" applyNumberFormat="0" applyFill="0" applyAlignment="0" applyProtection="0"/>
    <xf numFmtId="0" fontId="42" fillId="0" borderId="15" applyNumberFormat="0" applyFill="0" applyAlignment="0" applyProtection="0"/>
    <xf numFmtId="0" fontId="9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55" fillId="67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6" fillId="14" borderId="0" applyNumberFormat="0" applyBorder="0" applyAlignment="0" applyProtection="0"/>
    <xf numFmtId="0" fontId="99" fillId="14" borderId="0" applyNumberFormat="0" applyBorder="0" applyAlignment="0" applyProtection="0"/>
    <xf numFmtId="0" fontId="96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43" fillId="14" borderId="0" applyNumberFormat="0" applyBorder="0" applyAlignment="0" applyProtection="0"/>
    <xf numFmtId="37" fontId="101" fillId="0" borderId="0"/>
    <xf numFmtId="37" fontId="97" fillId="0" borderId="0"/>
    <xf numFmtId="37" fontId="101" fillId="0" borderId="0"/>
    <xf numFmtId="200" fontId="17" fillId="0" borderId="0"/>
    <xf numFmtId="0" fontId="102" fillId="0" borderId="0"/>
    <xf numFmtId="0" fontId="102" fillId="0" borderId="0"/>
    <xf numFmtId="0" fontId="98" fillId="0" borderId="0"/>
    <xf numFmtId="200" fontId="98" fillId="0" borderId="0"/>
    <xf numFmtId="200" fontId="102" fillId="0" borderId="0"/>
    <xf numFmtId="200" fontId="102" fillId="0" borderId="0"/>
    <xf numFmtId="0" fontId="65" fillId="0" borderId="0"/>
    <xf numFmtId="0" fontId="65" fillId="0" borderId="0"/>
    <xf numFmtId="0" fontId="60" fillId="0" borderId="0"/>
    <xf numFmtId="0" fontId="61" fillId="0" borderId="0"/>
    <xf numFmtId="0" fontId="7" fillId="0" borderId="0"/>
    <xf numFmtId="0" fontId="61" fillId="0" borderId="0"/>
    <xf numFmtId="0" fontId="61" fillId="0" borderId="0"/>
    <xf numFmtId="0" fontId="61" fillId="0" borderId="0"/>
    <xf numFmtId="0" fontId="7" fillId="0" borderId="0"/>
    <xf numFmtId="0" fontId="65" fillId="0" borderId="0"/>
    <xf numFmtId="0" fontId="65" fillId="0" borderId="0"/>
    <xf numFmtId="0" fontId="60" fillId="0" borderId="0"/>
    <xf numFmtId="0" fontId="63" fillId="0" borderId="0"/>
    <xf numFmtId="0" fontId="63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0" fillId="0" borderId="0"/>
    <xf numFmtId="0" fontId="65" fillId="0" borderId="0"/>
    <xf numFmtId="0" fontId="60" fillId="0" borderId="0"/>
    <xf numFmtId="0" fontId="53" fillId="0" borderId="0"/>
    <xf numFmtId="0" fontId="65" fillId="0" borderId="0"/>
    <xf numFmtId="0" fontId="65" fillId="0" borderId="0"/>
    <xf numFmtId="0" fontId="6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65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65" fillId="0" borderId="0"/>
    <xf numFmtId="0" fontId="63" fillId="0" borderId="0"/>
    <xf numFmtId="0" fontId="63" fillId="0" borderId="0"/>
    <xf numFmtId="0" fontId="4" fillId="0" borderId="0"/>
    <xf numFmtId="0" fontId="60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65" fillId="0" borderId="0"/>
    <xf numFmtId="0" fontId="6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51" fillId="0" borderId="0"/>
    <xf numFmtId="0" fontId="2" fillId="0" borderId="0"/>
    <xf numFmtId="0" fontId="2" fillId="0" borderId="0"/>
    <xf numFmtId="0" fontId="7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63" fillId="0" borderId="0"/>
    <xf numFmtId="0" fontId="63" fillId="0" borderId="0"/>
    <xf numFmtId="0" fontId="4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51" fillId="0" borderId="0"/>
    <xf numFmtId="0" fontId="51" fillId="0" borderId="0"/>
    <xf numFmtId="0" fontId="6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7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1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6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5" fillId="0" borderId="0"/>
    <xf numFmtId="0" fontId="65" fillId="0" borderId="0"/>
    <xf numFmtId="0" fontId="6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7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103" fillId="0" borderId="0"/>
    <xf numFmtId="0" fontId="103" fillId="0" borderId="0"/>
    <xf numFmtId="0" fontId="27" fillId="0" borderId="0"/>
    <xf numFmtId="0" fontId="44" fillId="0" borderId="0">
      <alignment vertical="top"/>
    </xf>
    <xf numFmtId="0" fontId="2" fillId="0" borderId="0"/>
    <xf numFmtId="0" fontId="2" fillId="0" borderId="0"/>
    <xf numFmtId="0" fontId="7" fillId="0" borderId="0"/>
    <xf numFmtId="0" fontId="68" fillId="0" borderId="0"/>
    <xf numFmtId="0" fontId="68" fillId="0" borderId="0"/>
    <xf numFmtId="0" fontId="62" fillId="0" borderId="0"/>
    <xf numFmtId="0" fontId="44" fillId="0" borderId="0">
      <alignment vertical="top"/>
    </xf>
    <xf numFmtId="0" fontId="99" fillId="0" borderId="0">
      <alignment vertical="top"/>
    </xf>
    <xf numFmtId="0" fontId="63" fillId="0" borderId="0"/>
    <xf numFmtId="0" fontId="4" fillId="0" borderId="0"/>
    <xf numFmtId="0" fontId="61" fillId="0" borderId="0"/>
    <xf numFmtId="0" fontId="6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7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7" fillId="0" borderId="0"/>
    <xf numFmtId="0" fontId="7" fillId="0" borderId="0"/>
    <xf numFmtId="0" fontId="145" fillId="0" borderId="0"/>
    <xf numFmtId="0" fontId="4" fillId="0" borderId="0"/>
    <xf numFmtId="0" fontId="63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7" fillId="0" borderId="0"/>
    <xf numFmtId="0" fontId="7" fillId="0" borderId="0"/>
    <xf numFmtId="0" fontId="156" fillId="0" borderId="0"/>
    <xf numFmtId="0" fontId="7" fillId="0" borderId="0"/>
    <xf numFmtId="0" fontId="7" fillId="0" borderId="0"/>
    <xf numFmtId="0" fontId="15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1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7" fillId="0" borderId="0"/>
    <xf numFmtId="0" fontId="157" fillId="0" borderId="0"/>
    <xf numFmtId="0" fontId="4" fillId="0" borderId="0"/>
    <xf numFmtId="0" fontId="5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1" fillId="0" borderId="0"/>
    <xf numFmtId="0" fontId="63" fillId="0" borderId="0"/>
    <xf numFmtId="0" fontId="63" fillId="0" borderId="0"/>
    <xf numFmtId="0" fontId="4" fillId="0" borderId="0"/>
    <xf numFmtId="0" fontId="51" fillId="0" borderId="0"/>
    <xf numFmtId="0" fontId="5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51" fillId="0" borderId="0"/>
    <xf numFmtId="0" fontId="6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5" fillId="0" borderId="0"/>
    <xf numFmtId="0" fontId="63" fillId="0" borderId="0"/>
    <xf numFmtId="0" fontId="63" fillId="0" borderId="0"/>
    <xf numFmtId="0" fontId="4" fillId="0" borderId="0"/>
    <xf numFmtId="0" fontId="65" fillId="0" borderId="0"/>
    <xf numFmtId="0" fontId="6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7" fillId="0" borderId="0"/>
    <xf numFmtId="0" fontId="7" fillId="0" borderId="0"/>
    <xf numFmtId="0" fontId="157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104" fillId="0" borderId="0"/>
    <xf numFmtId="39" fontId="104" fillId="0" borderId="0"/>
    <xf numFmtId="39" fontId="14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45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05" fillId="0" borderId="0"/>
    <xf numFmtId="0" fontId="106" fillId="0" borderId="0"/>
    <xf numFmtId="0" fontId="106" fillId="0" borderId="0"/>
    <xf numFmtId="0" fontId="10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63" fillId="7" borderId="16" applyNumberFormat="0" applyFont="0" applyAlignment="0" applyProtection="0"/>
    <xf numFmtId="0" fontId="6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62" fillId="68" borderId="32" applyNumberFormat="0" applyFont="0" applyAlignment="0" applyProtection="0"/>
    <xf numFmtId="0" fontId="62" fillId="68" borderId="32" applyNumberFormat="0" applyFont="0" applyAlignment="0" applyProtection="0"/>
    <xf numFmtId="0" fontId="58" fillId="68" borderId="32" applyNumberFormat="0" applyFont="0" applyAlignment="0" applyProtection="0"/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7" fillId="11" borderId="17" applyNumberFormat="0" applyAlignment="0" applyProtection="0"/>
    <xf numFmtId="0" fontId="7" fillId="3" borderId="33" applyNumberFormat="0" applyAlignment="0" applyProtection="0"/>
    <xf numFmtId="0" fontId="7" fillId="3" borderId="33" applyNumberFormat="0" applyAlignment="0" applyProtection="0"/>
    <xf numFmtId="0" fontId="158" fillId="3" borderId="33" applyNumberFormat="0" applyAlignment="0" applyProtection="0"/>
    <xf numFmtId="0" fontId="107" fillId="11" borderId="17" applyNumberFormat="0" applyAlignment="0" applyProtection="0"/>
    <xf numFmtId="0" fontId="107" fillId="11" borderId="17" applyNumberFormat="0" applyAlignment="0" applyProtection="0"/>
    <xf numFmtId="0" fontId="102" fillId="11" borderId="17" applyNumberFormat="0" applyAlignment="0" applyProtection="0"/>
    <xf numFmtId="0" fontId="107" fillId="11" borderId="17" applyNumberFormat="0" applyAlignment="0" applyProtection="0"/>
    <xf numFmtId="0" fontId="102" fillId="11" borderId="17" applyNumberFormat="0" applyAlignment="0" applyProtection="0"/>
    <xf numFmtId="0" fontId="108" fillId="11" borderId="17" applyNumberFormat="0" applyAlignment="0" applyProtection="0"/>
    <xf numFmtId="0" fontId="108" fillId="11" borderId="17" applyNumberFormat="0" applyAlignment="0" applyProtection="0"/>
    <xf numFmtId="0" fontId="44" fillId="11" borderId="17" applyNumberFormat="0" applyAlignment="0" applyProtection="0"/>
    <xf numFmtId="0" fontId="109" fillId="0" borderId="0">
      <alignment horizontal="left"/>
    </xf>
    <xf numFmtId="0" fontId="109" fillId="0" borderId="0">
      <alignment horizontal="left"/>
    </xf>
    <xf numFmtId="0" fontId="105" fillId="0" borderId="0">
      <alignment horizontal="left"/>
    </xf>
    <xf numFmtId="220" fontId="61" fillId="3" borderId="0" applyFill="0" applyBorder="0" applyAlignment="0" applyProtection="0">
      <protection locked="0"/>
    </xf>
    <xf numFmtId="220" fontId="61" fillId="3" borderId="0" applyFill="0" applyBorder="0" applyAlignment="0" applyProtection="0">
      <protection locked="0"/>
    </xf>
    <xf numFmtId="220" fontId="57" fillId="3" borderId="0" applyFill="0" applyBorder="0" applyAlignment="0" applyProtection="0">
      <protection locked="0"/>
    </xf>
    <xf numFmtId="187" fontId="61" fillId="3" borderId="0" applyFill="0" applyBorder="0" applyAlignment="0" applyProtection="0">
      <alignment vertical="top"/>
    </xf>
    <xf numFmtId="187" fontId="61" fillId="3" borderId="0" applyFill="0" applyBorder="0" applyAlignment="0" applyProtection="0">
      <alignment vertical="top"/>
    </xf>
    <xf numFmtId="187" fontId="57" fillId="3" borderId="0" applyFill="0" applyBorder="0" applyAlignment="0" applyProtection="0">
      <alignment vertical="top"/>
    </xf>
    <xf numFmtId="221" fontId="61" fillId="0" borderId="0" applyFill="0" applyBorder="0" applyAlignment="0" applyProtection="0"/>
    <xf numFmtId="221" fontId="61" fillId="0" borderId="0" applyFill="0" applyBorder="0" applyAlignment="0" applyProtection="0"/>
    <xf numFmtId="221" fontId="57" fillId="0" borderId="0" applyFill="0" applyBorder="0" applyAlignment="0" applyProtection="0"/>
    <xf numFmtId="10" fontId="18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10" fillId="0" borderId="0" applyNumberFormat="0" applyFont="0" applyFill="0" applyBorder="0" applyAlignment="0" applyProtection="0">
      <alignment horizontal="left"/>
    </xf>
    <xf numFmtId="0" fontId="110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" fontId="63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63" fillId="0" borderId="18" applyNumberFormat="0" applyFill="0" applyAlignment="0" applyProtection="0">
      <alignment horizontal="center" vertical="center"/>
    </xf>
    <xf numFmtId="207" fontId="63" fillId="0" borderId="0"/>
    <xf numFmtId="207" fontId="63" fillId="0" borderId="0"/>
    <xf numFmtId="207" fontId="4" fillId="0" borderId="0"/>
    <xf numFmtId="0" fontId="78" fillId="0" borderId="19">
      <alignment vertical="center"/>
    </xf>
    <xf numFmtId="0" fontId="78" fillId="0" borderId="19">
      <alignment vertical="center"/>
    </xf>
    <xf numFmtId="0" fontId="75" fillId="0" borderId="19">
      <alignment vertical="center"/>
    </xf>
    <xf numFmtId="4" fontId="44" fillId="45" borderId="17" applyNumberFormat="0" applyProtection="0">
      <alignment vertical="center"/>
    </xf>
    <xf numFmtId="4" fontId="44" fillId="45" borderId="17" applyNumberFormat="0" applyProtection="0">
      <alignment vertical="center"/>
    </xf>
    <xf numFmtId="4" fontId="99" fillId="45" borderId="17" applyNumberFormat="0" applyProtection="0">
      <alignment vertical="center"/>
    </xf>
    <xf numFmtId="4" fontId="44" fillId="45" borderId="17" applyNumberFormat="0" applyProtection="0">
      <alignment horizontal="left" vertical="center" indent="1"/>
    </xf>
    <xf numFmtId="4" fontId="44" fillId="45" borderId="17" applyNumberFormat="0" applyProtection="0">
      <alignment horizontal="left" vertical="center" indent="1"/>
    </xf>
    <xf numFmtId="4" fontId="99" fillId="45" borderId="17" applyNumberFormat="0" applyProtection="0">
      <alignment horizontal="left" vertical="center" indent="1"/>
    </xf>
    <xf numFmtId="4" fontId="44" fillId="45" borderId="17" applyNumberFormat="0" applyProtection="0">
      <alignment horizontal="left" vertical="center" indent="1"/>
    </xf>
    <xf numFmtId="4" fontId="44" fillId="45" borderId="17" applyNumberFormat="0" applyProtection="0">
      <alignment horizontal="left" vertical="center" indent="1"/>
    </xf>
    <xf numFmtId="4" fontId="99" fillId="45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11" fillId="49" borderId="17" applyNumberFormat="0" applyProtection="0">
      <alignment horizontal="left" vertical="center" indent="1"/>
    </xf>
    <xf numFmtId="4" fontId="111" fillId="49" borderId="17" applyNumberFormat="0" applyProtection="0">
      <alignment horizontal="left" vertical="center" indent="1"/>
    </xf>
    <xf numFmtId="4" fontId="107" fillId="49" borderId="17" applyNumberFormat="0" applyProtection="0">
      <alignment horizontal="left" vertical="center" indent="1"/>
    </xf>
    <xf numFmtId="4" fontId="44" fillId="50" borderId="20" applyNumberFormat="0" applyProtection="0">
      <alignment horizontal="left" vertical="center" indent="1"/>
    </xf>
    <xf numFmtId="4" fontId="44" fillId="50" borderId="20" applyNumberFormat="0" applyProtection="0">
      <alignment horizontal="left" vertical="center" indent="1"/>
    </xf>
    <xf numFmtId="4" fontId="99" fillId="50" borderId="20" applyNumberFormat="0" applyProtection="0">
      <alignment horizontal="left" vertical="center" indent="1"/>
    </xf>
    <xf numFmtId="4" fontId="112" fillId="50" borderId="17" applyNumberFormat="0" applyProtection="0">
      <alignment horizontal="left" vertical="center" indent="1"/>
    </xf>
    <xf numFmtId="4" fontId="112" fillId="50" borderId="17" applyNumberFormat="0" applyProtection="0">
      <alignment horizontal="left" vertical="center" indent="1"/>
    </xf>
    <xf numFmtId="4" fontId="108" fillId="50" borderId="17" applyNumberFormat="0" applyProtection="0">
      <alignment horizontal="left" vertical="center" indent="1"/>
    </xf>
    <xf numFmtId="4" fontId="44" fillId="51" borderId="17" applyNumberFormat="0" applyProtection="0">
      <alignment horizontal="left" vertical="center" indent="1"/>
    </xf>
    <xf numFmtId="4" fontId="44" fillId="51" borderId="17" applyNumberFormat="0" applyProtection="0">
      <alignment horizontal="left" vertical="center" indent="1"/>
    </xf>
    <xf numFmtId="4" fontId="99" fillId="51" borderId="17" applyNumberFormat="0" applyProtection="0">
      <alignment horizontal="left" vertical="center" indent="1"/>
    </xf>
    <xf numFmtId="0" fontId="63" fillId="51" borderId="17" applyNumberFormat="0" applyProtection="0">
      <alignment horizontal="left" vertical="center" indent="1"/>
    </xf>
    <xf numFmtId="0" fontId="6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63" fillId="52" borderId="17" applyNumberFormat="0" applyProtection="0">
      <alignment horizontal="left" vertical="center" indent="1"/>
    </xf>
    <xf numFmtId="0" fontId="6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63" fillId="43" borderId="17" applyNumberFormat="0" applyProtection="0">
      <alignment horizontal="left" vertical="center" indent="1"/>
    </xf>
    <xf numFmtId="0" fontId="6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44" fillId="47" borderId="17" applyNumberFormat="0" applyProtection="0">
      <alignment horizontal="left" vertical="center" indent="1"/>
    </xf>
    <xf numFmtId="4" fontId="44" fillId="47" borderId="17" applyNumberFormat="0" applyProtection="0">
      <alignment horizontal="left" vertical="center" indent="1"/>
    </xf>
    <xf numFmtId="4" fontId="99" fillId="47" borderId="17" applyNumberFormat="0" applyProtection="0">
      <alignment horizontal="left" vertical="center" indent="1"/>
    </xf>
    <xf numFmtId="4" fontId="44" fillId="50" borderId="17" applyNumberFormat="0" applyProtection="0">
      <alignment horizontal="right" vertical="center"/>
    </xf>
    <xf numFmtId="4" fontId="44" fillId="50" borderId="17" applyNumberFormat="0" applyProtection="0">
      <alignment horizontal="right" vertical="center"/>
    </xf>
    <xf numFmtId="4" fontId="99" fillId="50" borderId="17" applyNumberFormat="0" applyProtection="0">
      <alignment horizontal="right" vertical="center"/>
    </xf>
    <xf numFmtId="0" fontId="63" fillId="48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6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13" fillId="0" borderId="0" applyNumberFormat="0" applyProtection="0"/>
    <xf numFmtId="0" fontId="113" fillId="0" borderId="0" applyNumberFormat="0" applyProtection="0"/>
    <xf numFmtId="0" fontId="109" fillId="0" borderId="0" applyNumberFormat="0" applyProtection="0"/>
    <xf numFmtId="4" fontId="114" fillId="50" borderId="17" applyNumberFormat="0" applyProtection="0">
      <alignment horizontal="right" vertical="center"/>
    </xf>
    <xf numFmtId="4" fontId="114" fillId="50" borderId="17" applyNumberFormat="0" applyProtection="0">
      <alignment horizontal="right" vertical="center"/>
    </xf>
    <xf numFmtId="4" fontId="110" fillId="50" borderId="17" applyNumberFormat="0" applyProtection="0">
      <alignment horizontal="right" vertical="center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" fontId="63" fillId="0" borderId="14" applyNumberFormat="0" applyFont="0" applyFill="0" applyAlignment="0" applyProtection="0">
      <alignment vertical="center"/>
    </xf>
    <xf numFmtId="3" fontId="6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16" fillId="0" borderId="0">
      <alignment horizontal="left"/>
    </xf>
    <xf numFmtId="0" fontId="116" fillId="0" borderId="0">
      <alignment horizontal="left"/>
    </xf>
    <xf numFmtId="0" fontId="112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6" fillId="0" borderId="0">
      <alignment horizontal="left"/>
    </xf>
    <xf numFmtId="0" fontId="40" fillId="0" borderId="0"/>
    <xf numFmtId="0" fontId="40" fillId="0" borderId="0"/>
    <xf numFmtId="0" fontId="87" fillId="0" borderId="0"/>
    <xf numFmtId="0" fontId="87" fillId="0" borderId="0"/>
    <xf numFmtId="0" fontId="87" fillId="0" borderId="0"/>
    <xf numFmtId="0" fontId="83" fillId="0" borderId="0"/>
    <xf numFmtId="0" fontId="79" fillId="0" borderId="0"/>
    <xf numFmtId="0" fontId="79" fillId="0" borderId="0"/>
    <xf numFmtId="0" fontId="76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4" fillId="0" borderId="0"/>
    <xf numFmtId="0" fontId="118" fillId="0" borderId="0"/>
    <xf numFmtId="0" fontId="118" fillId="0" borderId="0"/>
    <xf numFmtId="0" fontId="114" fillId="0" borderId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/>
    <xf numFmtId="0" fontId="115" fillId="0" borderId="0"/>
    <xf numFmtId="0" fontId="45" fillId="0" borderId="0"/>
    <xf numFmtId="0" fontId="45" fillId="0" borderId="0"/>
    <xf numFmtId="0" fontId="115" fillId="0" borderId="0"/>
    <xf numFmtId="0" fontId="118" fillId="0" borderId="0"/>
    <xf numFmtId="0" fontId="118" fillId="0" borderId="0"/>
    <xf numFmtId="0" fontId="114" fillId="0" borderId="0"/>
    <xf numFmtId="0" fontId="118" fillId="0" borderId="0"/>
    <xf numFmtId="0" fontId="118" fillId="0" borderId="0"/>
    <xf numFmtId="0" fontId="114" fillId="0" borderId="0"/>
    <xf numFmtId="40" fontId="119" fillId="0" borderId="0"/>
    <xf numFmtId="40" fontId="119" fillId="0" borderId="0"/>
    <xf numFmtId="40" fontId="116" fillId="0" borderId="0"/>
    <xf numFmtId="0" fontId="4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45" fillId="0" borderId="0"/>
    <xf numFmtId="0" fontId="115" fillId="0" borderId="0"/>
    <xf numFmtId="0" fontId="118" fillId="0" borderId="0"/>
    <xf numFmtId="0" fontId="118" fillId="0" borderId="0"/>
    <xf numFmtId="0" fontId="114" fillId="0" borderId="0"/>
    <xf numFmtId="0" fontId="47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59" fillId="0" borderId="22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19" fillId="0" borderId="21" applyNumberFormat="0" applyFill="0" applyAlignment="0" applyProtection="0"/>
    <xf numFmtId="0" fontId="47" fillId="0" borderId="21" applyNumberFormat="0" applyFill="0" applyAlignment="0" applyProtection="0"/>
    <xf numFmtId="0" fontId="119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46" fillId="0" borderId="21" applyNumberFormat="0" applyFill="0" applyAlignment="0" applyProtection="0"/>
    <xf numFmtId="41" fontId="63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63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" fillId="0" borderId="23"/>
    <xf numFmtId="0" fontId="11" fillId="0" borderId="23"/>
    <xf numFmtId="0" fontId="122" fillId="0" borderId="23"/>
    <xf numFmtId="0" fontId="131" fillId="0" borderId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6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6" fillId="0" borderId="0" applyNumberFormat="0" applyFont="0" applyFill="0" applyBorder="0" applyProtection="0">
      <alignment vertical="center"/>
    </xf>
    <xf numFmtId="0" fontId="126" fillId="0" borderId="0" applyNumberFormat="0" applyFont="0" applyFill="0" applyBorder="0" applyProtection="0">
      <alignment vertical="center"/>
    </xf>
    <xf numFmtId="0" fontId="12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6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88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9" fillId="0" borderId="0"/>
    <xf numFmtId="0" fontId="64" fillId="0" borderId="0"/>
    <xf numFmtId="0" fontId="59" fillId="0" borderId="0"/>
    <xf numFmtId="0" fontId="44" fillId="0" borderId="0">
      <alignment vertical="top"/>
    </xf>
    <xf numFmtId="0" fontId="64" fillId="0" borderId="0"/>
    <xf numFmtId="0" fontId="64" fillId="0" borderId="0"/>
    <xf numFmtId="0" fontId="59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64" fillId="0" borderId="0"/>
    <xf numFmtId="0" fontId="64" fillId="0" borderId="0"/>
    <xf numFmtId="0" fontId="59" fillId="0" borderId="0"/>
    <xf numFmtId="0" fontId="44" fillId="0" borderId="0">
      <alignment vertical="top"/>
    </xf>
    <xf numFmtId="0" fontId="99" fillId="0" borderId="0">
      <alignment vertical="top"/>
    </xf>
    <xf numFmtId="0" fontId="44" fillId="0" borderId="0">
      <alignment vertical="top"/>
    </xf>
    <xf numFmtId="0" fontId="2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4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4" fillId="0" borderId="0"/>
    <xf numFmtId="0" fontId="72" fillId="0" borderId="0"/>
    <xf numFmtId="0" fontId="7" fillId="0" borderId="0"/>
    <xf numFmtId="0" fontId="2" fillId="0" borderId="0"/>
    <xf numFmtId="0" fontId="50" fillId="0" borderId="0"/>
    <xf numFmtId="0" fontId="4" fillId="0" borderId="0"/>
    <xf numFmtId="0" fontId="4" fillId="0" borderId="0"/>
    <xf numFmtId="0" fontId="2" fillId="0" borderId="0"/>
    <xf numFmtId="0" fontId="50" fillId="0" borderId="0"/>
    <xf numFmtId="0" fontId="31" fillId="0" borderId="0"/>
    <xf numFmtId="0" fontId="2" fillId="0" borderId="0"/>
    <xf numFmtId="0" fontId="62" fillId="0" borderId="0"/>
    <xf numFmtId="0" fontId="62" fillId="0" borderId="0"/>
    <xf numFmtId="0" fontId="58" fillId="0" borderId="0"/>
    <xf numFmtId="0" fontId="7" fillId="0" borderId="0"/>
    <xf numFmtId="0" fontId="2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62" fillId="0" borderId="0"/>
    <xf numFmtId="0" fontId="2" fillId="0" borderId="0"/>
    <xf numFmtId="0" fontId="2" fillId="0" borderId="0"/>
    <xf numFmtId="0" fontId="7" fillId="0" borderId="0"/>
    <xf numFmtId="0" fontId="62" fillId="0" borderId="0"/>
    <xf numFmtId="0" fontId="58" fillId="0" borderId="0"/>
    <xf numFmtId="0" fontId="2" fillId="0" borderId="0"/>
    <xf numFmtId="0" fontId="2" fillId="0" borderId="0"/>
    <xf numFmtId="0" fontId="7" fillId="0" borderId="0"/>
    <xf numFmtId="0" fontId="63" fillId="0" borderId="0"/>
    <xf numFmtId="0" fontId="63" fillId="0" borderId="0"/>
    <xf numFmtId="0" fontId="4" fillId="0" borderId="0"/>
    <xf numFmtId="0" fontId="62" fillId="0" borderId="0"/>
    <xf numFmtId="0" fontId="63" fillId="0" borderId="0"/>
    <xf numFmtId="0" fontId="4" fillId="0" borderId="0"/>
    <xf numFmtId="0" fontId="50" fillId="0" borderId="0"/>
    <xf numFmtId="0" fontId="50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4" fillId="0" borderId="0"/>
    <xf numFmtId="0" fontId="64" fillId="0" borderId="0"/>
    <xf numFmtId="0" fontId="59" fillId="0" borderId="0"/>
    <xf numFmtId="0" fontId="63" fillId="0" borderId="0"/>
    <xf numFmtId="0" fontId="44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26" fillId="0" borderId="0"/>
    <xf numFmtId="0" fontId="126" fillId="0" borderId="0"/>
    <xf numFmtId="0" fontId="123" fillId="0" borderId="0"/>
    <xf numFmtId="0" fontId="2" fillId="0" borderId="0"/>
    <xf numFmtId="0" fontId="7" fillId="0" borderId="0"/>
    <xf numFmtId="0" fontId="2" fillId="0" borderId="0"/>
    <xf numFmtId="0" fontId="64" fillId="0" borderId="0"/>
    <xf numFmtId="0" fontId="44" fillId="0" borderId="0">
      <alignment vertical="top"/>
    </xf>
    <xf numFmtId="0" fontId="44" fillId="0" borderId="0">
      <alignment vertical="top"/>
    </xf>
    <xf numFmtId="0" fontId="99" fillId="0" borderId="0">
      <alignment vertical="top"/>
    </xf>
    <xf numFmtId="0" fontId="2" fillId="0" borderId="0"/>
    <xf numFmtId="0" fontId="2" fillId="0" borderId="0"/>
    <xf numFmtId="0" fontId="7" fillId="0" borderId="0"/>
    <xf numFmtId="0" fontId="64" fillId="0" borderId="0"/>
    <xf numFmtId="0" fontId="59" fillId="0" borderId="0"/>
    <xf numFmtId="0" fontId="44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65" fillId="0" borderId="0"/>
    <xf numFmtId="0" fontId="65" fillId="0" borderId="0"/>
    <xf numFmtId="0" fontId="60" fillId="0" borderId="0"/>
    <xf numFmtId="0" fontId="2" fillId="0" borderId="0"/>
    <xf numFmtId="0" fontId="7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6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0" fillId="0" borderId="0" applyNumberFormat="0" applyFill="0" applyBorder="0" applyProtection="0">
      <alignment vertical="center"/>
    </xf>
    <xf numFmtId="0" fontId="12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37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225" fontId="137" fillId="0" borderId="0" applyFont="0" applyFill="0" applyBorder="0" applyAlignment="0" applyProtection="0"/>
    <xf numFmtId="0" fontId="136" fillId="0" borderId="0"/>
    <xf numFmtId="0" fontId="138" fillId="0" borderId="0"/>
    <xf numFmtId="0" fontId="63" fillId="0" borderId="0"/>
    <xf numFmtId="43" fontId="139" fillId="0" borderId="0" applyFont="0" applyFill="0" applyBorder="0" applyAlignment="0" applyProtection="0"/>
    <xf numFmtId="0" fontId="161" fillId="0" borderId="0"/>
    <xf numFmtId="190" fontId="139" fillId="0" borderId="0" applyFont="0" applyFill="0" applyBorder="0" applyAlignment="0" applyProtection="0"/>
  </cellStyleXfs>
  <cellXfs count="183">
    <xf numFmtId="0" fontId="0" fillId="0" borderId="0" xfId="0"/>
    <xf numFmtId="0" fontId="22" fillId="0" borderId="0" xfId="2836" applyNumberFormat="1" applyFont="1" applyFill="1" applyAlignment="1">
      <alignment horizontal="center"/>
    </xf>
    <xf numFmtId="0" fontId="22" fillId="0" borderId="0" xfId="2836" applyFont="1" applyFill="1" applyAlignment="1">
      <alignment horizontal="centerContinuous"/>
    </xf>
    <xf numFmtId="0" fontId="22" fillId="0" borderId="0" xfId="2836" applyFont="1" applyFill="1" applyAlignment="1"/>
    <xf numFmtId="0" fontId="22" fillId="0" borderId="0" xfId="2836" applyFont="1" applyFill="1" applyBorder="1" applyAlignment="1">
      <alignment horizontal="centerContinuous"/>
    </xf>
    <xf numFmtId="0" fontId="22" fillId="0" borderId="0" xfId="2836" applyFont="1" applyFill="1" applyBorder="1" applyAlignment="1"/>
    <xf numFmtId="0" fontId="21" fillId="0" borderId="0" xfId="2834" applyFont="1" applyFill="1" applyAlignment="1"/>
    <xf numFmtId="0" fontId="23" fillId="0" borderId="0" xfId="2836" applyFont="1" applyFill="1" applyAlignment="1"/>
    <xf numFmtId="0" fontId="23" fillId="0" borderId="0" xfId="2836" applyNumberFormat="1" applyFont="1" applyFill="1" applyAlignment="1">
      <alignment horizontal="center"/>
    </xf>
    <xf numFmtId="0" fontId="23" fillId="0" borderId="0" xfId="2836" applyFont="1" applyFill="1" applyBorder="1" applyAlignment="1"/>
    <xf numFmtId="37" fontId="23" fillId="0" borderId="0" xfId="2836" applyNumberFormat="1" applyFont="1" applyFill="1" applyAlignment="1">
      <alignment horizontal="center"/>
    </xf>
    <xf numFmtId="0" fontId="23" fillId="0" borderId="0" xfId="0" applyFont="1" applyFill="1" applyAlignment="1"/>
    <xf numFmtId="195" fontId="23" fillId="0" borderId="0" xfId="1350" applyNumberFormat="1" applyFont="1" applyFill="1" applyAlignment="1"/>
    <xf numFmtId="195" fontId="23" fillId="0" borderId="0" xfId="0" applyNumberFormat="1" applyFont="1" applyFill="1" applyAlignment="1">
      <alignment horizontal="center"/>
    </xf>
    <xf numFmtId="195" fontId="23" fillId="0" borderId="0" xfId="1603" applyNumberFormat="1" applyFont="1" applyFill="1" applyBorder="1" applyAlignment="1">
      <alignment horizontal="center"/>
    </xf>
    <xf numFmtId="195" fontId="23" fillId="0" borderId="0" xfId="2836" applyNumberFormat="1" applyFont="1" applyFill="1" applyAlignment="1"/>
    <xf numFmtId="195" fontId="22" fillId="0" borderId="0" xfId="2836" applyNumberFormat="1" applyFont="1" applyFill="1" applyAlignment="1"/>
    <xf numFmtId="0" fontId="23" fillId="0" borderId="0" xfId="2836" applyFont="1" applyFill="1" applyBorder="1" applyAlignment="1">
      <alignment horizontal="centerContinuous"/>
    </xf>
    <xf numFmtId="195" fontId="22" fillId="0" borderId="0" xfId="1603" applyNumberFormat="1" applyFont="1" applyFill="1" applyBorder="1" applyAlignment="1">
      <alignment horizontal="center"/>
    </xf>
    <xf numFmtId="195" fontId="22" fillId="0" borderId="0" xfId="1350" applyNumberFormat="1" applyFont="1" applyFill="1" applyAlignment="1"/>
    <xf numFmtId="0" fontId="23" fillId="0" borderId="0" xfId="2836" quotePrefix="1" applyFont="1" applyFill="1" applyAlignment="1">
      <alignment horizontal="right"/>
    </xf>
    <xf numFmtId="37" fontId="48" fillId="0" borderId="0" xfId="2836" applyNumberFormat="1" applyFont="1" applyFill="1" applyAlignment="1"/>
    <xf numFmtId="0" fontId="48" fillId="0" borderId="0" xfId="2836" applyFont="1" applyFill="1" applyAlignment="1"/>
    <xf numFmtId="195" fontId="48" fillId="0" borderId="0" xfId="1603" applyNumberFormat="1" applyFont="1" applyFill="1" applyBorder="1" applyAlignment="1">
      <alignment horizontal="center"/>
    </xf>
    <xf numFmtId="0" fontId="23" fillId="0" borderId="0" xfId="2836" applyNumberFormat="1" applyFont="1" applyFill="1" applyBorder="1" applyAlignment="1">
      <alignment horizontal="center"/>
    </xf>
    <xf numFmtId="0" fontId="24" fillId="0" borderId="0" xfId="2836" applyFont="1" applyFill="1" applyBorder="1" applyAlignment="1">
      <alignment horizontal="centerContinuous"/>
    </xf>
    <xf numFmtId="0" fontId="23" fillId="0" borderId="0" xfId="2837" applyFont="1" applyFill="1" applyAlignment="1"/>
    <xf numFmtId="0" fontId="25" fillId="0" borderId="0" xfId="2836" applyFont="1" applyFill="1" applyBorder="1" applyAlignment="1">
      <alignment horizontal="centerContinuous"/>
    </xf>
    <xf numFmtId="0" fontId="26" fillId="0" borderId="0" xfId="0" applyFont="1" applyFill="1" applyAlignment="1">
      <alignment horizontal="left"/>
    </xf>
    <xf numFmtId="0" fontId="26" fillId="0" borderId="0" xfId="2836" applyFont="1" applyFill="1" applyAlignment="1">
      <alignment horizontal="centerContinuous"/>
    </xf>
    <xf numFmtId="0" fontId="27" fillId="0" borderId="0" xfId="2836" applyNumberFormat="1" applyFont="1" applyFill="1" applyAlignment="1">
      <alignment horizontal="center"/>
    </xf>
    <xf numFmtId="0" fontId="26" fillId="0" borderId="0" xfId="0" applyFont="1" applyFill="1" applyAlignment="1"/>
    <xf numFmtId="0" fontId="26" fillId="0" borderId="0" xfId="2832" applyFont="1" applyFill="1" applyAlignment="1">
      <alignment horizontal="left"/>
    </xf>
    <xf numFmtId="0" fontId="26" fillId="0" borderId="0" xfId="2832" applyNumberFormat="1" applyFont="1" applyFill="1" applyAlignment="1">
      <alignment horizontal="center"/>
    </xf>
    <xf numFmtId="0" fontId="27" fillId="0" borderId="0" xfId="2836" applyFont="1" applyFill="1" applyAlignment="1">
      <alignment horizontal="centerContinuous"/>
    </xf>
    <xf numFmtId="0" fontId="27" fillId="0" borderId="0" xfId="2836" applyFont="1" applyFill="1" applyBorder="1" applyAlignment="1">
      <alignment horizontal="centerContinuous"/>
    </xf>
    <xf numFmtId="0" fontId="27" fillId="0" borderId="0" xfId="2836" applyFont="1" applyFill="1" applyAlignment="1"/>
    <xf numFmtId="194" fontId="27" fillId="0" borderId="0" xfId="0" applyNumberFormat="1" applyFont="1" applyFill="1" applyBorder="1" applyAlignment="1">
      <alignment horizontal="center"/>
    </xf>
    <xf numFmtId="0" fontId="27" fillId="0" borderId="0" xfId="2836" applyFont="1" applyFill="1" applyBorder="1" applyAlignment="1">
      <alignment horizontal="center"/>
    </xf>
    <xf numFmtId="0" fontId="27" fillId="0" borderId="24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0" xfId="2836" applyFont="1" applyFill="1" applyAlignment="1">
      <alignment horizontal="center"/>
    </xf>
    <xf numFmtId="0" fontId="27" fillId="0" borderId="0" xfId="2836" applyFont="1" applyFill="1" applyBorder="1" applyAlignment="1"/>
    <xf numFmtId="0" fontId="27" fillId="0" borderId="24" xfId="0" applyNumberFormat="1" applyFont="1" applyFill="1" applyBorder="1" applyAlignment="1">
      <alignment horizontal="center"/>
    </xf>
    <xf numFmtId="0" fontId="27" fillId="0" borderId="24" xfId="2836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8" fillId="0" borderId="0" xfId="2836" applyNumberFormat="1" applyFont="1" applyFill="1" applyAlignment="1">
      <alignment horizontal="center"/>
    </xf>
    <xf numFmtId="0" fontId="28" fillId="0" borderId="0" xfId="2836" applyFont="1" applyFill="1" applyAlignment="1">
      <alignment horizontal="center"/>
    </xf>
    <xf numFmtId="37" fontId="27" fillId="0" borderId="0" xfId="2836" applyNumberFormat="1" applyFont="1" applyFill="1" applyAlignment="1">
      <alignment horizontal="center"/>
    </xf>
    <xf numFmtId="0" fontId="27" fillId="0" borderId="0" xfId="0" applyFont="1" applyFill="1" applyAlignment="1"/>
    <xf numFmtId="49" fontId="27" fillId="0" borderId="0" xfId="2836" applyNumberFormat="1" applyFont="1" applyFill="1" applyAlignment="1">
      <alignment horizontal="center"/>
    </xf>
    <xf numFmtId="195" fontId="27" fillId="0" borderId="0" xfId="1350" applyNumberFormat="1" applyFont="1" applyFill="1" applyAlignment="1"/>
    <xf numFmtId="195" fontId="27" fillId="0" borderId="0" xfId="0" applyNumberFormat="1" applyFont="1" applyFill="1" applyAlignment="1">
      <alignment horizontal="center"/>
    </xf>
    <xf numFmtId="0" fontId="27" fillId="0" borderId="0" xfId="2834" applyFont="1" applyFill="1" applyAlignment="1"/>
    <xf numFmtId="195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37" fontId="27" fillId="0" borderId="0" xfId="2836" quotePrefix="1" applyNumberFormat="1" applyFont="1" applyFill="1" applyAlignment="1">
      <alignment horizontal="center"/>
    </xf>
    <xf numFmtId="0" fontId="27" fillId="0" borderId="0" xfId="2836" quotePrefix="1" applyNumberFormat="1" applyFont="1" applyFill="1" applyAlignment="1">
      <alignment horizontal="center"/>
    </xf>
    <xf numFmtId="195" fontId="27" fillId="0" borderId="0" xfId="1350" applyNumberFormat="1" applyFont="1" applyFill="1" applyBorder="1" applyAlignment="1"/>
    <xf numFmtId="195" fontId="27" fillId="0" borderId="6" xfId="1350" applyNumberFormat="1" applyFont="1" applyFill="1" applyBorder="1" applyAlignment="1"/>
    <xf numFmtId="195" fontId="27" fillId="0" borderId="0" xfId="1603" applyNumberFormat="1" applyFont="1" applyFill="1" applyBorder="1" applyAlignment="1">
      <alignment horizontal="center"/>
    </xf>
    <xf numFmtId="0" fontId="26" fillId="0" borderId="0" xfId="2836" applyFont="1" applyFill="1" applyAlignment="1"/>
    <xf numFmtId="195" fontId="27" fillId="0" borderId="0" xfId="2836" applyNumberFormat="1" applyFont="1" applyFill="1" applyBorder="1" applyAlignment="1">
      <alignment horizontal="center"/>
    </xf>
    <xf numFmtId="195" fontId="27" fillId="0" borderId="25" xfId="1350" applyNumberFormat="1" applyFont="1" applyFill="1" applyBorder="1" applyAlignment="1"/>
    <xf numFmtId="37" fontId="29" fillId="0" borderId="0" xfId="2836" applyNumberFormat="1" applyFont="1" applyFill="1" applyAlignment="1">
      <alignment horizontal="center"/>
    </xf>
    <xf numFmtId="0" fontId="27" fillId="0" borderId="0" xfId="2834" applyFont="1" applyFill="1" applyBorder="1" applyAlignment="1">
      <alignment horizontal="center"/>
    </xf>
    <xf numFmtId="37" fontId="27" fillId="0" borderId="0" xfId="2836" applyNumberFormat="1" applyFont="1" applyFill="1" applyAlignment="1"/>
    <xf numFmtId="37" fontId="27" fillId="0" borderId="0" xfId="2836" applyNumberFormat="1" applyFont="1" applyFill="1" applyBorder="1" applyAlignment="1"/>
    <xf numFmtId="195" fontId="27" fillId="0" borderId="6" xfId="1603" applyNumberFormat="1" applyFont="1" applyFill="1" applyBorder="1" applyAlignment="1">
      <alignment horizontal="center"/>
    </xf>
    <xf numFmtId="195" fontId="27" fillId="0" borderId="24" xfId="1350" applyNumberFormat="1" applyFont="1" applyFill="1" applyBorder="1" applyAlignment="1"/>
    <xf numFmtId="195" fontId="27" fillId="0" borderId="24" xfId="1603" applyNumberFormat="1" applyFont="1" applyFill="1" applyBorder="1" applyAlignment="1">
      <alignment horizontal="center"/>
    </xf>
    <xf numFmtId="195" fontId="27" fillId="0" borderId="25" xfId="1603" applyNumberFormat="1" applyFont="1" applyFill="1" applyBorder="1" applyAlignment="1">
      <alignment horizontal="center"/>
    </xf>
    <xf numFmtId="0" fontId="27" fillId="0" borderId="0" xfId="2836" quotePrefix="1" applyFont="1" applyFill="1" applyAlignment="1">
      <alignment horizontal="right"/>
    </xf>
    <xf numFmtId="195" fontId="27" fillId="0" borderId="0" xfId="1350" applyNumberFormat="1" applyFont="1" applyFill="1" applyAlignment="1">
      <alignment horizontal="center"/>
    </xf>
    <xf numFmtId="0" fontId="27" fillId="0" borderId="0" xfId="0" applyNumberFormat="1" applyFont="1" applyFill="1" applyAlignment="1">
      <alignment horizontal="center"/>
    </xf>
    <xf numFmtId="0" fontId="28" fillId="0" borderId="0" xfId="2836" applyFont="1" applyFill="1" applyBorder="1" applyAlignment="1">
      <alignment horizontal="center"/>
    </xf>
    <xf numFmtId="189" fontId="27" fillId="0" borderId="0" xfId="0" applyNumberFormat="1" applyFont="1" applyFill="1" applyAlignment="1">
      <alignment horizontal="right"/>
    </xf>
    <xf numFmtId="0" fontId="27" fillId="0" borderId="24" xfId="2834" applyFont="1" applyFill="1" applyBorder="1" applyAlignment="1">
      <alignment horizontal="center"/>
    </xf>
    <xf numFmtId="0" fontId="29" fillId="0" borderId="0" xfId="2836" applyFont="1" applyFill="1" applyBorder="1" applyAlignment="1">
      <alignment horizontal="center"/>
    </xf>
    <xf numFmtId="0" fontId="30" fillId="0" borderId="0" xfId="2836" applyFont="1" applyFill="1" applyBorder="1" applyAlignment="1">
      <alignment horizontal="center"/>
    </xf>
    <xf numFmtId="0" fontId="29" fillId="0" borderId="0" xfId="2836" applyFont="1" applyFill="1" applyBorder="1" applyAlignment="1">
      <alignment horizontal="centerContinuous"/>
    </xf>
    <xf numFmtId="0" fontId="29" fillId="0" borderId="0" xfId="2836" applyFont="1" applyFill="1" applyBorder="1" applyAlignment="1"/>
    <xf numFmtId="0" fontId="27" fillId="0" borderId="0" xfId="2835" applyFont="1" applyFill="1" applyAlignment="1"/>
    <xf numFmtId="196" fontId="27" fillId="0" borderId="0" xfId="788" applyNumberFormat="1" applyFont="1" applyFill="1" applyAlignment="1">
      <alignment vertical="center"/>
    </xf>
    <xf numFmtId="0" fontId="27" fillId="0" borderId="0" xfId="2837" applyFont="1" applyFill="1" applyAlignment="1"/>
    <xf numFmtId="0" fontId="26" fillId="0" borderId="0" xfId="2835" applyFont="1" applyFill="1" applyAlignment="1"/>
    <xf numFmtId="0" fontId="26" fillId="0" borderId="0" xfId="2837" applyFont="1" applyFill="1" applyAlignment="1"/>
    <xf numFmtId="195" fontId="27" fillId="0" borderId="24" xfId="1350" applyNumberFormat="1" applyFont="1" applyFill="1" applyBorder="1" applyAlignment="1">
      <alignment horizontal="center"/>
    </xf>
    <xf numFmtId="195" fontId="27" fillId="0" borderId="26" xfId="1603" applyNumberFormat="1" applyFont="1" applyFill="1" applyBorder="1" applyAlignment="1">
      <alignment horizontal="center"/>
    </xf>
    <xf numFmtId="0" fontId="27" fillId="0" borderId="0" xfId="2837" applyFont="1" applyFill="1" applyBorder="1" applyAlignment="1"/>
    <xf numFmtId="0" fontId="27" fillId="0" borderId="0" xfId="2837" quotePrefix="1" applyFont="1" applyFill="1" applyAlignment="1"/>
    <xf numFmtId="191" fontId="27" fillId="0" borderId="25" xfId="1350" applyFont="1" applyFill="1" applyBorder="1" applyAlignment="1">
      <alignment horizontal="right"/>
    </xf>
    <xf numFmtId="191" fontId="27" fillId="0" borderId="0" xfId="1603" applyNumberFormat="1" applyFont="1" applyFill="1" applyBorder="1" applyAlignment="1">
      <alignment horizontal="center"/>
    </xf>
    <xf numFmtId="0" fontId="30" fillId="0" borderId="0" xfId="2836" applyFont="1" applyFill="1" applyBorder="1" applyAlignment="1">
      <alignment horizontal="centerContinuous"/>
    </xf>
    <xf numFmtId="0" fontId="26" fillId="0" borderId="0" xfId="2831" applyFont="1" applyFill="1" applyAlignment="1">
      <alignment horizontal="centerContinuous"/>
    </xf>
    <xf numFmtId="0" fontId="27" fillId="0" borderId="0" xfId="2831" applyFont="1" applyFill="1" applyAlignment="1">
      <alignment horizontal="centerContinuous"/>
    </xf>
    <xf numFmtId="0" fontId="27" fillId="0" borderId="0" xfId="2831" applyFont="1" applyFill="1" applyAlignment="1"/>
    <xf numFmtId="191" fontId="27" fillId="0" borderId="0" xfId="788" applyFont="1" applyFill="1" applyAlignment="1"/>
    <xf numFmtId="0" fontId="26" fillId="0" borderId="0" xfId="2831" applyFont="1" applyFill="1" applyBorder="1" applyAlignment="1">
      <alignment horizontal="centerContinuous"/>
    </xf>
    <xf numFmtId="0" fontId="27" fillId="0" borderId="0" xfId="2831" applyFont="1" applyFill="1" applyBorder="1" applyAlignment="1">
      <alignment horizontal="centerContinuous"/>
    </xf>
    <xf numFmtId="0" fontId="27" fillId="0" borderId="0" xfId="2831" applyFont="1" applyFill="1" applyBorder="1" applyAlignment="1">
      <alignment horizontal="center"/>
    </xf>
    <xf numFmtId="0" fontId="27" fillId="0" borderId="0" xfId="2833" applyFont="1" applyFill="1" applyAlignment="1">
      <alignment horizontal="centerContinuous"/>
    </xf>
    <xf numFmtId="0" fontId="27" fillId="0" borderId="0" xfId="0" applyFont="1" applyFill="1" applyBorder="1" applyAlignment="1"/>
    <xf numFmtId="0" fontId="27" fillId="0" borderId="0" xfId="2831" applyFont="1" applyFill="1" applyBorder="1" applyAlignment="1"/>
    <xf numFmtId="0" fontId="27" fillId="0" borderId="0" xfId="283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24" xfId="2831" applyFont="1" applyFill="1" applyBorder="1" applyAlignment="1">
      <alignment horizontal="center"/>
    </xf>
    <xf numFmtId="17" fontId="27" fillId="0" borderId="0" xfId="0" applyNumberFormat="1" applyFont="1" applyFill="1" applyBorder="1" applyAlignment="1">
      <alignment horizontal="center"/>
    </xf>
    <xf numFmtId="17" fontId="27" fillId="0" borderId="0" xfId="2831" quotePrefix="1" applyNumberFormat="1" applyFont="1" applyFill="1" applyBorder="1" applyAlignment="1">
      <alignment horizontal="center"/>
    </xf>
    <xf numFmtId="17" fontId="27" fillId="0" borderId="0" xfId="2831" applyNumberFormat="1" applyFont="1" applyFill="1" applyBorder="1" applyAlignment="1">
      <alignment horizontal="center"/>
    </xf>
    <xf numFmtId="17" fontId="27" fillId="0" borderId="24" xfId="2831" applyNumberFormat="1" applyFont="1" applyFill="1" applyBorder="1" applyAlignment="1">
      <alignment horizontal="center"/>
    </xf>
    <xf numFmtId="17" fontId="27" fillId="0" borderId="24" xfId="2831" quotePrefix="1" applyNumberFormat="1" applyFont="1" applyFill="1" applyBorder="1" applyAlignment="1">
      <alignment horizontal="center"/>
    </xf>
    <xf numFmtId="0" fontId="26" fillId="0" borderId="0" xfId="0" applyFont="1" applyFill="1"/>
    <xf numFmtId="0" fontId="27" fillId="0" borderId="0" xfId="2831" applyFont="1" applyFill="1" applyAlignment="1">
      <alignment vertical="center"/>
    </xf>
    <xf numFmtId="195" fontId="27" fillId="0" borderId="0" xfId="2831" applyNumberFormat="1" applyFont="1" applyFill="1" applyAlignment="1">
      <alignment vertical="center"/>
    </xf>
    <xf numFmtId="191" fontId="27" fillId="0" borderId="0" xfId="788" applyFont="1" applyFill="1" applyAlignment="1">
      <alignment vertical="center"/>
    </xf>
    <xf numFmtId="0" fontId="27" fillId="0" borderId="0" xfId="0" applyFont="1" applyFill="1"/>
    <xf numFmtId="195" fontId="27" fillId="0" borderId="0" xfId="2831" applyNumberFormat="1" applyFont="1" applyFill="1" applyAlignment="1">
      <alignment horizontal="center" vertical="center"/>
    </xf>
    <xf numFmtId="0" fontId="27" fillId="0" borderId="0" xfId="2831" applyFont="1" applyFill="1" applyAlignment="1">
      <alignment horizontal="centerContinuous" vertical="center"/>
    </xf>
    <xf numFmtId="0" fontId="27" fillId="0" borderId="0" xfId="0" applyFont="1" applyFill="1" applyBorder="1" applyAlignment="1">
      <alignment horizontal="center" vertical="center"/>
    </xf>
    <xf numFmtId="0" fontId="26" fillId="0" borderId="0" xfId="2831" applyFont="1" applyFill="1" applyAlignment="1">
      <alignment vertical="center"/>
    </xf>
    <xf numFmtId="195" fontId="26" fillId="0" borderId="0" xfId="2831" applyNumberFormat="1" applyFont="1" applyFill="1" applyAlignment="1">
      <alignment vertical="center"/>
    </xf>
    <xf numFmtId="195" fontId="27" fillId="0" borderId="0" xfId="1350" applyNumberFormat="1" applyFont="1" applyFill="1" applyBorder="1"/>
    <xf numFmtId="195" fontId="27" fillId="0" borderId="0" xfId="1350" applyNumberFormat="1" applyFont="1" applyFill="1"/>
    <xf numFmtId="0" fontId="27" fillId="0" borderId="0" xfId="2831" applyFont="1" applyFill="1" applyBorder="1" applyAlignment="1">
      <alignment vertical="center"/>
    </xf>
    <xf numFmtId="195" fontId="27" fillId="0" borderId="0" xfId="2831" applyNumberFormat="1" applyFont="1" applyFill="1" applyBorder="1" applyAlignment="1">
      <alignment vertical="center"/>
    </xf>
    <xf numFmtId="195" fontId="27" fillId="0" borderId="0" xfId="788" applyNumberFormat="1" applyFont="1" applyFill="1" applyBorder="1" applyAlignment="1">
      <alignment vertical="center"/>
    </xf>
    <xf numFmtId="195" fontId="27" fillId="0" borderId="0" xfId="2831" applyNumberFormat="1" applyFont="1" applyFill="1" applyAlignment="1"/>
    <xf numFmtId="191" fontId="27" fillId="0" borderId="0" xfId="788" applyFont="1" applyFill="1" applyBorder="1" applyAlignment="1">
      <alignment vertical="center"/>
    </xf>
    <xf numFmtId="195" fontId="27" fillId="0" borderId="0" xfId="2831" applyNumberFormat="1" applyFont="1" applyFill="1" applyAlignment="1">
      <alignment horizontal="center"/>
    </xf>
    <xf numFmtId="0" fontId="27" fillId="0" borderId="0" xfId="2831" applyFont="1" applyFill="1" applyBorder="1" applyAlignment="1">
      <alignment horizontal="center" vertical="center"/>
    </xf>
    <xf numFmtId="0" fontId="27" fillId="0" borderId="0" xfId="2831" quotePrefix="1" applyFont="1" applyFill="1" applyAlignment="1">
      <alignment vertical="center"/>
    </xf>
    <xf numFmtId="0" fontId="26" fillId="0" borderId="0" xfId="2831" applyFont="1" applyFill="1" applyAlignment="1">
      <alignment horizontal="center"/>
    </xf>
    <xf numFmtId="191" fontId="27" fillId="0" borderId="0" xfId="788" applyFont="1" applyFill="1" applyAlignment="1">
      <alignment horizontal="center"/>
    </xf>
    <xf numFmtId="0" fontId="26" fillId="0" borderId="0" xfId="2831" applyFont="1" applyFill="1" applyBorder="1" applyAlignment="1">
      <alignment horizontal="center"/>
    </xf>
    <xf numFmtId="0" fontId="26" fillId="0" borderId="0" xfId="0" applyFont="1"/>
    <xf numFmtId="191" fontId="27" fillId="0" borderId="0" xfId="788" applyFont="1" applyFill="1" applyBorder="1"/>
    <xf numFmtId="191" fontId="27" fillId="0" borderId="0" xfId="788" applyFont="1"/>
    <xf numFmtId="195" fontId="27" fillId="0" borderId="0" xfId="788" applyNumberFormat="1" applyFont="1"/>
    <xf numFmtId="195" fontId="27" fillId="0" borderId="3" xfId="788" applyNumberFormat="1" applyFont="1" applyBorder="1"/>
    <xf numFmtId="195" fontId="27" fillId="0" borderId="0" xfId="788" applyNumberFormat="1" applyFont="1" applyFill="1" applyBorder="1"/>
    <xf numFmtId="195" fontId="27" fillId="0" borderId="0" xfId="788" applyNumberFormat="1" applyFont="1" applyFill="1" applyAlignment="1"/>
    <xf numFmtId="195" fontId="27" fillId="0" borderId="0" xfId="788" applyNumberFormat="1" applyFont="1" applyFill="1" applyAlignment="1">
      <alignment vertical="center"/>
    </xf>
    <xf numFmtId="0" fontId="27" fillId="0" borderId="24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6" xfId="0" applyFont="1" applyBorder="1" applyAlignment="1">
      <alignment horizontal="center"/>
    </xf>
    <xf numFmtId="0" fontId="162" fillId="0" borderId="0" xfId="0" applyFont="1"/>
    <xf numFmtId="195" fontId="163" fillId="0" borderId="0" xfId="1603" applyNumberFormat="1" applyFont="1" applyFill="1" applyBorder="1" applyAlignment="1">
      <alignment horizontal="center"/>
    </xf>
    <xf numFmtId="0" fontId="163" fillId="0" borderId="0" xfId="2836" applyFont="1" applyFill="1" applyBorder="1" applyAlignment="1"/>
    <xf numFmtId="37" fontId="163" fillId="0" borderId="0" xfId="2836" applyNumberFormat="1" applyFont="1" applyFill="1" applyBorder="1" applyAlignment="1"/>
    <xf numFmtId="0" fontId="163" fillId="0" borderId="0" xfId="2836" applyFont="1" applyFill="1" applyAlignment="1"/>
    <xf numFmtId="0" fontId="164" fillId="0" borderId="0" xfId="0" applyFont="1"/>
    <xf numFmtId="0" fontId="165" fillId="0" borderId="0" xfId="2836" applyFont="1" applyFill="1" applyBorder="1" applyAlignment="1">
      <alignment horizontal="center"/>
    </xf>
    <xf numFmtId="0" fontId="163" fillId="0" borderId="24" xfId="0" applyFont="1" applyBorder="1" applyAlignment="1">
      <alignment horizontal="center"/>
    </xf>
    <xf numFmtId="0" fontId="163" fillId="0" borderId="26" xfId="0" applyFont="1" applyBorder="1" applyAlignment="1">
      <alignment horizontal="center"/>
    </xf>
    <xf numFmtId="0" fontId="163" fillId="0" borderId="0" xfId="2836" applyFont="1" applyFill="1" applyAlignment="1">
      <alignment horizontal="center"/>
    </xf>
    <xf numFmtId="0" fontId="163" fillId="0" borderId="6" xfId="0" applyFont="1" applyBorder="1" applyAlignment="1">
      <alignment horizontal="center"/>
    </xf>
    <xf numFmtId="0" fontId="163" fillId="0" borderId="0" xfId="0" applyFont="1" applyFill="1" applyBorder="1" applyAlignment="1">
      <alignment horizontal="center"/>
    </xf>
    <xf numFmtId="0" fontId="163" fillId="0" borderId="0" xfId="0" applyFont="1" applyAlignment="1">
      <alignment horizontal="center"/>
    </xf>
    <xf numFmtId="0" fontId="163" fillId="0" borderId="0" xfId="2834" applyFont="1" applyFill="1" applyBorder="1" applyAlignment="1">
      <alignment horizontal="center"/>
    </xf>
    <xf numFmtId="0" fontId="166" fillId="0" borderId="0" xfId="2836" applyFont="1" applyFill="1" applyBorder="1" applyAlignment="1">
      <alignment horizontal="centerContinuous"/>
    </xf>
    <xf numFmtId="0" fontId="163" fillId="0" borderId="0" xfId="2836" applyFont="1" applyFill="1" applyBorder="1" applyAlignment="1">
      <alignment horizontal="centerContinuous"/>
    </xf>
    <xf numFmtId="0" fontId="167" fillId="0" borderId="0" xfId="2836" applyFont="1" applyFill="1" applyBorder="1" applyAlignment="1">
      <alignment horizontal="centerContinuous"/>
    </xf>
    <xf numFmtId="0" fontId="163" fillId="0" borderId="0" xfId="0" applyFont="1"/>
    <xf numFmtId="37" fontId="163" fillId="0" borderId="0" xfId="2836" applyNumberFormat="1" applyFont="1" applyFill="1" applyAlignment="1">
      <alignment horizontal="center"/>
    </xf>
    <xf numFmtId="195" fontId="163" fillId="0" borderId="0" xfId="1350" applyNumberFormat="1" applyFont="1" applyFill="1" applyAlignment="1"/>
    <xf numFmtId="0" fontId="167" fillId="0" borderId="0" xfId="2836" applyFont="1" applyFill="1" applyBorder="1" applyAlignment="1"/>
    <xf numFmtId="195" fontId="163" fillId="0" borderId="0" xfId="1350" applyNumberFormat="1" applyFont="1" applyFill="1" applyBorder="1" applyAlignment="1"/>
    <xf numFmtId="195" fontId="163" fillId="0" borderId="0" xfId="1350" applyNumberFormat="1" applyFont="1" applyFill="1" applyAlignment="1">
      <alignment horizontal="center"/>
    </xf>
    <xf numFmtId="0" fontId="163" fillId="0" borderId="0" xfId="0" applyFont="1" applyFill="1" applyAlignment="1"/>
    <xf numFmtId="195" fontId="163" fillId="0" borderId="24" xfId="1350" applyNumberFormat="1" applyFont="1" applyFill="1" applyBorder="1" applyAlignment="1"/>
    <xf numFmtId="0" fontId="162" fillId="0" borderId="0" xfId="2836" applyFont="1" applyFill="1" applyAlignment="1"/>
    <xf numFmtId="195" fontId="163" fillId="0" borderId="6" xfId="1350" applyNumberFormat="1" applyFont="1" applyFill="1" applyBorder="1" applyAlignment="1"/>
    <xf numFmtId="0" fontId="163" fillId="0" borderId="0" xfId="0" applyFont="1" applyAlignment="1">
      <alignment horizontal="center"/>
    </xf>
    <xf numFmtId="195" fontId="163" fillId="0" borderId="0" xfId="788" applyNumberFormat="1" applyFont="1"/>
    <xf numFmtId="191" fontId="163" fillId="0" borderId="0" xfId="788" applyFont="1"/>
    <xf numFmtId="195" fontId="163" fillId="0" borderId="24" xfId="1350" applyNumberFormat="1" applyFont="1" applyFill="1" applyBorder="1" applyAlignment="1">
      <alignment horizontal="center"/>
    </xf>
    <xf numFmtId="195" fontId="163" fillId="0" borderId="0" xfId="1350" applyNumberFormat="1" applyFont="1" applyFill="1" applyBorder="1" applyAlignment="1">
      <alignment horizontal="center"/>
    </xf>
    <xf numFmtId="195" fontId="163" fillId="0" borderId="24" xfId="788" applyNumberFormat="1" applyFont="1" applyBorder="1"/>
    <xf numFmtId="191" fontId="163" fillId="0" borderId="0" xfId="788" applyFont="1" applyFill="1" applyAlignment="1"/>
    <xf numFmtId="195" fontId="163" fillId="0" borderId="25" xfId="788" applyNumberFormat="1" applyFont="1" applyBorder="1"/>
    <xf numFmtId="0" fontId="164" fillId="0" borderId="27" xfId="0" applyFont="1" applyBorder="1"/>
    <xf numFmtId="0" fontId="163" fillId="0" borderId="27" xfId="2836" applyFont="1" applyFill="1" applyBorder="1" applyAlignment="1"/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_PPM_FS_BS_06.30.08_E" xfId="2831"/>
    <cellStyle name="Normal_T-87" xfId="2832"/>
    <cellStyle name="Normal_T-87_PPM_FS_BS_06.30.08_E" xfId="2833"/>
    <cellStyle name="Normal_T-87-Q1" xfId="2834"/>
    <cellStyle name="Normal_T-87-Q1_PPM_FS_BS_06.30.08_E" xfId="2835"/>
    <cellStyle name="Normal_T-87-Q3" xfId="2836"/>
    <cellStyle name="Normal_T-87-Q3_PPM_FS_BS_06.30.08_E" xfId="2837"/>
    <cellStyle name="Normale_9639A02C" xfId="2838"/>
    <cellStyle name="NormalGB" xfId="2839"/>
    <cellStyle name="NormalGB 2" xfId="2840"/>
    <cellStyle name="NormalGB 3" xfId="2841"/>
    <cellStyle name="Note 2" xfId="2842"/>
    <cellStyle name="Note 2 2" xfId="2843"/>
    <cellStyle name="Note 2 2 2" xfId="2844"/>
    <cellStyle name="Note 2 2 3" xfId="2845"/>
    <cellStyle name="Note 2 3" xfId="2846"/>
    <cellStyle name="Note 2 3 2" xfId="2847"/>
    <cellStyle name="Note 2 3 3" xfId="2848"/>
    <cellStyle name="Note 2 4" xfId="2849"/>
    <cellStyle name="Note 2 5" xfId="2850"/>
    <cellStyle name="Note 3" xfId="2851"/>
    <cellStyle name="Note 3 2" xfId="2852"/>
    <cellStyle name="Note 3 3" xfId="2853"/>
    <cellStyle name="oft Excel]_x000d__x000a_Comment=The open=/f lines load custom functions into the Paste Function list._x000d__x000a_Maximized=3_x000d__x000a_Basics=1_x000d__x000a_A" xfId="2854"/>
    <cellStyle name="oft Excel]_x000d__x000a_Comment=The open=/f lines load custom functions into the Paste Function list._x000d__x000a_Maximized=3_x000d__x000a_Basics=1_x000d__x000a_A 2" xfId="2855"/>
    <cellStyle name="oft Excel]_x000d__x000a_Comment=The open=/f lines load custom functions into the Paste Function list._x000d__x000a_Maximized=3_x000d__x000a_Basics=1_x000d__x000a_A 3" xfId="2856"/>
    <cellStyle name="Output 2" xfId="2857"/>
    <cellStyle name="Output 2 2" xfId="2858"/>
    <cellStyle name="Output 2 2 2" xfId="2859"/>
    <cellStyle name="Output 2 2 3" xfId="2860"/>
    <cellStyle name="Output 2 3" xfId="2861"/>
    <cellStyle name="Output 2 3 2" xfId="2862"/>
    <cellStyle name="Output 2 3 3" xfId="2863"/>
    <cellStyle name="Output 2 4" xfId="2864"/>
    <cellStyle name="Output 2 5" xfId="2865"/>
    <cellStyle name="Output 3" xfId="2866"/>
    <cellStyle name="Output 3 2" xfId="2867"/>
    <cellStyle name="Output 3 3" xfId="2868"/>
    <cellStyle name="Page Number" xfId="2869"/>
    <cellStyle name="Page Number 2" xfId="2870"/>
    <cellStyle name="Page Number 3" xfId="2871"/>
    <cellStyle name="Percent (0%)" xfId="2872"/>
    <cellStyle name="Percent (0%) 2" xfId="2873"/>
    <cellStyle name="Percent (0%) 3" xfId="2874"/>
    <cellStyle name="Percent (0.0%)" xfId="2875"/>
    <cellStyle name="Percent (0.0%) 2" xfId="2876"/>
    <cellStyle name="Percent (0.0%) 3" xfId="2877"/>
    <cellStyle name="Percent (0.00%)" xfId="2878"/>
    <cellStyle name="Percent (0.00%) 2" xfId="2879"/>
    <cellStyle name="Percent (0.00%) 3" xfId="2880"/>
    <cellStyle name="Percent [2]" xfId="2881"/>
    <cellStyle name="Percent [2] 2" xfId="2882"/>
    <cellStyle name="Percent [2] 2 2" xfId="2883"/>
    <cellStyle name="Percent [2] 2 3" xfId="2884"/>
    <cellStyle name="Percent [2] 3" xfId="2885"/>
    <cellStyle name="Percent [2] 3 2" xfId="2886"/>
    <cellStyle name="Percent [2] 3 3" xfId="2887"/>
    <cellStyle name="Percent [2] 4" xfId="2888"/>
    <cellStyle name="Percent [2] 4 2" xfId="2889"/>
    <cellStyle name="Percent [2] 4 3" xfId="2890"/>
    <cellStyle name="Percent [2] 5" xfId="2891"/>
    <cellStyle name="Percent [2] 5 2" xfId="2892"/>
    <cellStyle name="Percent [2] 5 3" xfId="2893"/>
    <cellStyle name="Percent [2] 6" xfId="2894"/>
    <cellStyle name="Percent [2] 6 2" xfId="2895"/>
    <cellStyle name="Percent [2] 6 3" xfId="2896"/>
    <cellStyle name="Percent [2] 7" xfId="2897"/>
    <cellStyle name="Percent [2] 7 2" xfId="2898"/>
    <cellStyle name="Percent [2] 8" xfId="2899"/>
    <cellStyle name="Percent 10" xfId="2900"/>
    <cellStyle name="Percent 10 2" xfId="2901"/>
    <cellStyle name="Percent 10 3" xfId="2902"/>
    <cellStyle name="Percent 11" xfId="2903"/>
    <cellStyle name="Percent 11 2" xfId="2904"/>
    <cellStyle name="Percent 11 3" xfId="2905"/>
    <cellStyle name="Percent 12" xfId="2906"/>
    <cellStyle name="Percent 12 2" xfId="2907"/>
    <cellStyle name="Percent 12 3" xfId="2908"/>
    <cellStyle name="Percent 13" xfId="2909"/>
    <cellStyle name="Percent 13 2" xfId="2910"/>
    <cellStyle name="Percent 13 3" xfId="2911"/>
    <cellStyle name="Percent 14" xfId="2912"/>
    <cellStyle name="Percent 14 2" xfId="2913"/>
    <cellStyle name="Percent 14 3" xfId="2914"/>
    <cellStyle name="Percent 15" xfId="2915"/>
    <cellStyle name="Percent 15 2" xfId="2916"/>
    <cellStyle name="Percent 15 3" xfId="2917"/>
    <cellStyle name="Percent 16" xfId="2918"/>
    <cellStyle name="Percent 16 2" xfId="2919"/>
    <cellStyle name="Percent 16 3" xfId="2920"/>
    <cellStyle name="Percent 17" xfId="2921"/>
    <cellStyle name="Percent 17 2" xfId="2922"/>
    <cellStyle name="Percent 17 3" xfId="2923"/>
    <cellStyle name="Percent 18" xfId="2924"/>
    <cellStyle name="Percent 18 2" xfId="2925"/>
    <cellStyle name="Percent 18 3" xfId="2926"/>
    <cellStyle name="Percent 19" xfId="2927"/>
    <cellStyle name="Percent 19 2" xfId="2928"/>
    <cellStyle name="Percent 19 3" xfId="2929"/>
    <cellStyle name="Percent 2" xfId="2930"/>
    <cellStyle name="Percent 2 10" xfId="2931"/>
    <cellStyle name="Percent 2 10 2" xfId="2932"/>
    <cellStyle name="Percent 2 10 3" xfId="2933"/>
    <cellStyle name="Percent 2 11" xfId="2934"/>
    <cellStyle name="Percent 2 11 2" xfId="2935"/>
    <cellStyle name="Percent 2 11 3" xfId="2936"/>
    <cellStyle name="Percent 2 12" xfId="2937"/>
    <cellStyle name="Percent 2 12 2" xfId="2938"/>
    <cellStyle name="Percent 2 12 3" xfId="2939"/>
    <cellStyle name="Percent 2 13" xfId="2940"/>
    <cellStyle name="Percent 2 13 2" xfId="2941"/>
    <cellStyle name="Percent 2 13 3" xfId="2942"/>
    <cellStyle name="Percent 2 14" xfId="2943"/>
    <cellStyle name="Percent 2 14 2" xfId="2944"/>
    <cellStyle name="Percent 2 14 3" xfId="2945"/>
    <cellStyle name="Percent 2 15" xfId="2946"/>
    <cellStyle name="Percent 2 15 2" xfId="2947"/>
    <cellStyle name="Percent 2 15 3" xfId="2948"/>
    <cellStyle name="Percent 2 16" xfId="2949"/>
    <cellStyle name="Percent 2 16 2" xfId="2950"/>
    <cellStyle name="Percent 2 16 3" xfId="2951"/>
    <cellStyle name="Percent 2 17" xfId="2952"/>
    <cellStyle name="Percent 2 17 2" xfId="2953"/>
    <cellStyle name="Percent 2 17 3" xfId="2954"/>
    <cellStyle name="Percent 2 18" xfId="2955"/>
    <cellStyle name="Percent 2 18 2" xfId="2956"/>
    <cellStyle name="Percent 2 18 3" xfId="2957"/>
    <cellStyle name="Percent 2 19" xfId="2958"/>
    <cellStyle name="Percent 2 19 2" xfId="2959"/>
    <cellStyle name="Percent 2 19 3" xfId="2960"/>
    <cellStyle name="Percent 2 2" xfId="2961"/>
    <cellStyle name="Percent 2 2 2" xfId="2962"/>
    <cellStyle name="Percent 2 2 2 2" xfId="2963"/>
    <cellStyle name="Percent 2 2 2 3" xfId="2964"/>
    <cellStyle name="Percent 2 2 3" xfId="2965"/>
    <cellStyle name="Percent 2 2 4" xfId="2966"/>
    <cellStyle name="Percent 2 20" xfId="2967"/>
    <cellStyle name="Percent 2 20 2" xfId="2968"/>
    <cellStyle name="Percent 2 20 3" xfId="2969"/>
    <cellStyle name="Percent 2 21" xfId="2970"/>
    <cellStyle name="Percent 2 21 2" xfId="2971"/>
    <cellStyle name="Percent 2 21 3" xfId="2972"/>
    <cellStyle name="Percent 2 22" xfId="2973"/>
    <cellStyle name="Percent 2 22 2" xfId="2974"/>
    <cellStyle name="Percent 2 22 3" xfId="2975"/>
    <cellStyle name="Percent 2 23" xfId="2976"/>
    <cellStyle name="Percent 2 23 2" xfId="2977"/>
    <cellStyle name="Percent 2 23 3" xfId="2978"/>
    <cellStyle name="Percent 2 24" xfId="2979"/>
    <cellStyle name="Percent 2 24 2" xfId="2980"/>
    <cellStyle name="Percent 2 24 3" xfId="2981"/>
    <cellStyle name="Percent 2 25" xfId="2982"/>
    <cellStyle name="Percent 2 25 2" xfId="2983"/>
    <cellStyle name="Percent 2 25 3" xfId="2984"/>
    <cellStyle name="Percent 2 26" xfId="2985"/>
    <cellStyle name="Percent 2 26 2" xfId="2986"/>
    <cellStyle name="Percent 2 26 3" xfId="2987"/>
    <cellStyle name="Percent 2 27" xfId="2988"/>
    <cellStyle name="Percent 2 27 2" xfId="2989"/>
    <cellStyle name="Percent 2 27 3" xfId="2990"/>
    <cellStyle name="Percent 2 28" xfId="2991"/>
    <cellStyle name="Percent 2 28 2" xfId="2992"/>
    <cellStyle name="Percent 2 28 3" xfId="2993"/>
    <cellStyle name="Percent 2 29" xfId="2994"/>
    <cellStyle name="Percent 2 29 2" xfId="2995"/>
    <cellStyle name="Percent 2 29 3" xfId="2996"/>
    <cellStyle name="Percent 2 3" xfId="2997"/>
    <cellStyle name="Percent 2 3 2" xfId="2998"/>
    <cellStyle name="Percent 2 3 3" xfId="2999"/>
    <cellStyle name="Percent 2 30" xfId="3000"/>
    <cellStyle name="Percent 2 30 2" xfId="3001"/>
    <cellStyle name="Percent 2 30 3" xfId="3002"/>
    <cellStyle name="Percent 2 31" xfId="3003"/>
    <cellStyle name="Percent 2 31 2" xfId="3004"/>
    <cellStyle name="Percent 2 31 3" xfId="3005"/>
    <cellStyle name="Percent 2 32" xfId="3006"/>
    <cellStyle name="Percent 2 32 2" xfId="3007"/>
    <cellStyle name="Percent 2 32 3" xfId="3008"/>
    <cellStyle name="Percent 2 33" xfId="3009"/>
    <cellStyle name="Percent 2 33 2" xfId="3010"/>
    <cellStyle name="Percent 2 33 3" xfId="3011"/>
    <cellStyle name="Percent 2 34" xfId="3012"/>
    <cellStyle name="Percent 2 34 2" xfId="3013"/>
    <cellStyle name="Percent 2 34 3" xfId="3014"/>
    <cellStyle name="Percent 2 35" xfId="3015"/>
    <cellStyle name="Percent 2 35 2" xfId="3016"/>
    <cellStyle name="Percent 2 35 3" xfId="3017"/>
    <cellStyle name="Percent 2 36" xfId="3018"/>
    <cellStyle name="Percent 2 36 2" xfId="3019"/>
    <cellStyle name="Percent 2 36 3" xfId="3020"/>
    <cellStyle name="Percent 2 37" xfId="3021"/>
    <cellStyle name="Percent 2 37 2" xfId="3022"/>
    <cellStyle name="Percent 2 37 3" xfId="3023"/>
    <cellStyle name="Percent 2 38" xfId="3024"/>
    <cellStyle name="Percent 2 38 2" xfId="3025"/>
    <cellStyle name="Percent 2 38 3" xfId="3026"/>
    <cellStyle name="Percent 2 39" xfId="3027"/>
    <cellStyle name="Percent 2 39 2" xfId="3028"/>
    <cellStyle name="Percent 2 39 3" xfId="3029"/>
    <cellStyle name="Percent 2 4" xfId="3030"/>
    <cellStyle name="Percent 2 4 2" xfId="3031"/>
    <cellStyle name="Percent 2 4 3" xfId="3032"/>
    <cellStyle name="Percent 2 40" xfId="3033"/>
    <cellStyle name="Percent 2 40 2" xfId="3034"/>
    <cellStyle name="Percent 2 40 3" xfId="3035"/>
    <cellStyle name="Percent 2 41" xfId="3036"/>
    <cellStyle name="Percent 2 41 2" xfId="3037"/>
    <cellStyle name="Percent 2 41 3" xfId="3038"/>
    <cellStyle name="Percent 2 42" xfId="3039"/>
    <cellStyle name="Percent 2 42 2" xfId="3040"/>
    <cellStyle name="Percent 2 42 3" xfId="3041"/>
    <cellStyle name="Percent 2 43" xfId="3042"/>
    <cellStyle name="Percent 2 43 2" xfId="3043"/>
    <cellStyle name="Percent 2 43 3" xfId="3044"/>
    <cellStyle name="Percent 2 44" xfId="3045"/>
    <cellStyle name="Percent 2 44 2" xfId="3046"/>
    <cellStyle name="Percent 2 44 3" xfId="3047"/>
    <cellStyle name="Percent 2 45" xfId="3048"/>
    <cellStyle name="Percent 2 45 2" xfId="3049"/>
    <cellStyle name="Percent 2 45 3" xfId="3050"/>
    <cellStyle name="Percent 2 46" xfId="3051"/>
    <cellStyle name="Percent 2 46 2" xfId="3052"/>
    <cellStyle name="Percent 2 46 3" xfId="3053"/>
    <cellStyle name="Percent 2 47" xfId="3054"/>
    <cellStyle name="Percent 2 47 2" xfId="3055"/>
    <cellStyle name="Percent 2 47 3" xfId="3056"/>
    <cellStyle name="Percent 2 48" xfId="3057"/>
    <cellStyle name="Percent 2 48 2" xfId="3058"/>
    <cellStyle name="Percent 2 48 3" xfId="3059"/>
    <cellStyle name="Percent 2 49" xfId="3060"/>
    <cellStyle name="Percent 2 49 2" xfId="3061"/>
    <cellStyle name="Percent 2 49 3" xfId="3062"/>
    <cellStyle name="Percent 2 5" xfId="3063"/>
    <cellStyle name="Percent 2 5 2" xfId="3064"/>
    <cellStyle name="Percent 2 5 3" xfId="3065"/>
    <cellStyle name="Percent 2 50" xfId="3066"/>
    <cellStyle name="Percent 2 50 2" xfId="3067"/>
    <cellStyle name="Percent 2 50 3" xfId="3068"/>
    <cellStyle name="Percent 2 51" xfId="3069"/>
    <cellStyle name="Percent 2 51 2" xfId="3070"/>
    <cellStyle name="Percent 2 51 3" xfId="3071"/>
    <cellStyle name="Percent 2 52" xfId="3072"/>
    <cellStyle name="Percent 2 52 2" xfId="3073"/>
    <cellStyle name="Percent 2 52 3" xfId="3074"/>
    <cellStyle name="Percent 2 53" xfId="3075"/>
    <cellStyle name="Percent 2 53 2" xfId="3076"/>
    <cellStyle name="Percent 2 53 3" xfId="3077"/>
    <cellStyle name="Percent 2 54" xfId="3078"/>
    <cellStyle name="Percent 2 54 2" xfId="3079"/>
    <cellStyle name="Percent 2 54 3" xfId="3080"/>
    <cellStyle name="Percent 2 55" xfId="3081"/>
    <cellStyle name="Percent 2 55 2" xfId="3082"/>
    <cellStyle name="Percent 2 55 3" xfId="3083"/>
    <cellStyle name="Percent 2 56" xfId="3084"/>
    <cellStyle name="Percent 2 56 2" xfId="3085"/>
    <cellStyle name="Percent 2 56 3" xfId="3086"/>
    <cellStyle name="Percent 2 57" xfId="3087"/>
    <cellStyle name="Percent 2 57 2" xfId="3088"/>
    <cellStyle name="Percent 2 57 3" xfId="3089"/>
    <cellStyle name="Percent 2 58" xfId="3090"/>
    <cellStyle name="Percent 2 58 2" xfId="3091"/>
    <cellStyle name="Percent 2 58 3" xfId="3092"/>
    <cellStyle name="Percent 2 59" xfId="3093"/>
    <cellStyle name="Percent 2 59 2" xfId="3094"/>
    <cellStyle name="Percent 2 59 3" xfId="3095"/>
    <cellStyle name="Percent 2 6" xfId="3096"/>
    <cellStyle name="Percent 2 6 2" xfId="3097"/>
    <cellStyle name="Percent 2 6 3" xfId="3098"/>
    <cellStyle name="Percent 2 60" xfId="3099"/>
    <cellStyle name="Percent 2 60 2" xfId="3100"/>
    <cellStyle name="Percent 2 60 2 2" xfId="3101"/>
    <cellStyle name="Percent 2 60 2 3" xfId="3102"/>
    <cellStyle name="Percent 2 60 3" xfId="3103"/>
    <cellStyle name="Percent 2 60 4" xfId="3104"/>
    <cellStyle name="Percent 2 61" xfId="3105"/>
    <cellStyle name="Percent 2 61 2" xfId="3106"/>
    <cellStyle name="Percent 2 61 3" xfId="3107"/>
    <cellStyle name="Percent 2 62" xfId="3108"/>
    <cellStyle name="Percent 2 63" xfId="3109"/>
    <cellStyle name="Percent 2 7" xfId="3110"/>
    <cellStyle name="Percent 2 7 2" xfId="3111"/>
    <cellStyle name="Percent 2 7 3" xfId="3112"/>
    <cellStyle name="Percent 2 8" xfId="3113"/>
    <cellStyle name="Percent 2 8 2" xfId="3114"/>
    <cellStyle name="Percent 2 8 3" xfId="3115"/>
    <cellStyle name="Percent 2 9" xfId="3116"/>
    <cellStyle name="Percent 2 9 2" xfId="3117"/>
    <cellStyle name="Percent 2 9 3" xfId="3118"/>
    <cellStyle name="Percent 20" xfId="3119"/>
    <cellStyle name="Percent 20 2" xfId="3120"/>
    <cellStyle name="Percent 20 3" xfId="3121"/>
    <cellStyle name="Percent 21" xfId="3122"/>
    <cellStyle name="Percent 21 2" xfId="3123"/>
    <cellStyle name="Percent 21 3" xfId="3124"/>
    <cellStyle name="Percent 22" xfId="3125"/>
    <cellStyle name="Percent 22 2" xfId="3126"/>
    <cellStyle name="Percent 22 3" xfId="3127"/>
    <cellStyle name="Percent 23" xfId="3128"/>
    <cellStyle name="Percent 23 2" xfId="3129"/>
    <cellStyle name="Percent 23 3" xfId="3130"/>
    <cellStyle name="Percent 24" xfId="3131"/>
    <cellStyle name="Percent 24 2" xfId="3132"/>
    <cellStyle name="Percent 24 3" xfId="3133"/>
    <cellStyle name="Percent 25" xfId="3134"/>
    <cellStyle name="Percent 25 2" xfId="3135"/>
    <cellStyle name="Percent 25 3" xfId="3136"/>
    <cellStyle name="Percent 26" xfId="3137"/>
    <cellStyle name="Percent 26 2" xfId="3138"/>
    <cellStyle name="Percent 26 3" xfId="3139"/>
    <cellStyle name="Percent 27" xfId="3140"/>
    <cellStyle name="Percent 27 2" xfId="3141"/>
    <cellStyle name="Percent 27 3" xfId="3142"/>
    <cellStyle name="Percent 28" xfId="3143"/>
    <cellStyle name="Percent 28 2" xfId="3144"/>
    <cellStyle name="Percent 28 2 2" xfId="3145"/>
    <cellStyle name="Percent 28 2 3" xfId="3146"/>
    <cellStyle name="Percent 28 3" xfId="3147"/>
    <cellStyle name="Percent 28 4" xfId="3148"/>
    <cellStyle name="Percent 29" xfId="3149"/>
    <cellStyle name="Percent 29 2" xfId="3150"/>
    <cellStyle name="Percent 29 3" xfId="3151"/>
    <cellStyle name="Percent 3" xfId="3152"/>
    <cellStyle name="Percent 3 2" xfId="3153"/>
    <cellStyle name="Percent 3 2 2" xfId="3154"/>
    <cellStyle name="Percent 3 2 3" xfId="3155"/>
    <cellStyle name="Percent 3 3" xfId="3156"/>
    <cellStyle name="Percent 3 3 2" xfId="3157"/>
    <cellStyle name="Percent 3 3 3" xfId="3158"/>
    <cellStyle name="Percent 3 4" xfId="3159"/>
    <cellStyle name="Percent 3 5" xfId="3160"/>
    <cellStyle name="Percent 30" xfId="3161"/>
    <cellStyle name="Percent 30 2" xfId="3162"/>
    <cellStyle name="Percent 30 3" xfId="3163"/>
    <cellStyle name="Percent 31" xfId="3164"/>
    <cellStyle name="Percent 31 2" xfId="3165"/>
    <cellStyle name="Percent 31 3" xfId="3166"/>
    <cellStyle name="Percent 32" xfId="3167"/>
    <cellStyle name="Percent 32 2" xfId="3168"/>
    <cellStyle name="Percent 32 3" xfId="3169"/>
    <cellStyle name="Percent 33" xfId="3170"/>
    <cellStyle name="Percent 33 2" xfId="3171"/>
    <cellStyle name="Percent 33 3" xfId="3172"/>
    <cellStyle name="Percent 34" xfId="3173"/>
    <cellStyle name="Percent 34 2" xfId="3174"/>
    <cellStyle name="Percent 34 3" xfId="3175"/>
    <cellStyle name="Percent 35" xfId="3176"/>
    <cellStyle name="Percent 35 2" xfId="3177"/>
    <cellStyle name="Percent 35 3" xfId="3178"/>
    <cellStyle name="Percent 36" xfId="3179"/>
    <cellStyle name="Percent 36 2" xfId="3180"/>
    <cellStyle name="Percent 36 3" xfId="3181"/>
    <cellStyle name="Percent 37" xfId="3182"/>
    <cellStyle name="Percent 37 2" xfId="3183"/>
    <cellStyle name="Percent 37 3" xfId="3184"/>
    <cellStyle name="Percent 4" xfId="3185"/>
    <cellStyle name="Percent 4 2" xfId="3186"/>
    <cellStyle name="Percent 4 3" xfId="3187"/>
    <cellStyle name="Percent 5" xfId="3188"/>
    <cellStyle name="Percent 5 2" xfId="3189"/>
    <cellStyle name="Percent 5 3" xfId="3190"/>
    <cellStyle name="Percent 6" xfId="3191"/>
    <cellStyle name="Percent 6 2" xfId="3192"/>
    <cellStyle name="Percent 6 2 2" xfId="3193"/>
    <cellStyle name="Percent 6 2 3" xfId="3194"/>
    <cellStyle name="Percent 6 3" xfId="3195"/>
    <cellStyle name="Percent 6 4" xfId="3196"/>
    <cellStyle name="Percent 7" xfId="3197"/>
    <cellStyle name="Percent 7 2" xfId="3198"/>
    <cellStyle name="Percent 7 3" xfId="3199"/>
    <cellStyle name="Percent 8" xfId="3200"/>
    <cellStyle name="Percent 8 2" xfId="3201"/>
    <cellStyle name="Percent 8 3" xfId="3202"/>
    <cellStyle name="Percent 9" xfId="3203"/>
    <cellStyle name="Percent 9 2" xfId="3204"/>
    <cellStyle name="Percent 9 3" xfId="3205"/>
    <cellStyle name="PLAN" xfId="3206"/>
    <cellStyle name="PSChar" xfId="3207"/>
    <cellStyle name="PSChar 2" xfId="3208"/>
    <cellStyle name="PSChar 3" xfId="3209"/>
    <cellStyle name="Quantity" xfId="3210"/>
    <cellStyle name="Quantity 2" xfId="3211"/>
    <cellStyle name="Quantity 2 2" xfId="3212"/>
    <cellStyle name="Quantity 2 3" xfId="3213"/>
    <cellStyle name="Quantity 3" xfId="3214"/>
    <cellStyle name="Quantity 3 2" xfId="3215"/>
    <cellStyle name="Quantity 3 3" xfId="3216"/>
    <cellStyle name="Quantity 4" xfId="3217"/>
    <cellStyle name="Quantity 4 2" xfId="3218"/>
    <cellStyle name="Quantity 4 3" xfId="3219"/>
    <cellStyle name="Quantity 5" xfId="3220"/>
    <cellStyle name="Quantity 5 2" xfId="3221"/>
    <cellStyle name="Quantity 5 3" xfId="3222"/>
    <cellStyle name="Quantity 6" xfId="3223"/>
    <cellStyle name="Quantity 6 2" xfId="3224"/>
    <cellStyle name="Quantity 6 3" xfId="3225"/>
    <cellStyle name="Quantity 7" xfId="3226"/>
    <cellStyle name="Quantity 7 2" xfId="3227"/>
    <cellStyle name="Rittichai" xfId="3228"/>
    <cellStyle name="Rittichai 2" xfId="3229"/>
    <cellStyle name="Rittichai 3" xfId="3230"/>
    <cellStyle name="Salomon Logo" xfId="3231"/>
    <cellStyle name="Salomon Logo 2" xfId="3232"/>
    <cellStyle name="Salomon Logo 3" xfId="3233"/>
    <cellStyle name="SAPBEXaggData" xfId="3234"/>
    <cellStyle name="SAPBEXaggData 2" xfId="3235"/>
    <cellStyle name="SAPBEXaggData 3" xfId="3236"/>
    <cellStyle name="SAPBEXaggItem" xfId="3237"/>
    <cellStyle name="SAPBEXaggItem 2" xfId="3238"/>
    <cellStyle name="SAPBEXaggItem 3" xfId="3239"/>
    <cellStyle name="SAPBEXaggItemX" xfId="3240"/>
    <cellStyle name="SAPBEXaggItemX 2" xfId="3241"/>
    <cellStyle name="SAPBEXaggItemX 3" xfId="3242"/>
    <cellStyle name="SAPBEXchaText" xfId="3243"/>
    <cellStyle name="SAPBEXchaText 2" xfId="3244"/>
    <cellStyle name="SAPBEXchaText 3" xfId="3245"/>
    <cellStyle name="SAPBEXfilterDrill" xfId="3246"/>
    <cellStyle name="SAPBEXfilterDrill 2" xfId="3247"/>
    <cellStyle name="SAPBEXfilterDrill 3" xfId="3248"/>
    <cellStyle name="SAPBEXfilterItem" xfId="3249"/>
    <cellStyle name="SAPBEXfilterItem 2" xfId="3250"/>
    <cellStyle name="SAPBEXfilterItem 3" xfId="3251"/>
    <cellStyle name="SAPBEXheaderItem" xfId="3252"/>
    <cellStyle name="SAPBEXheaderItem 2" xfId="3253"/>
    <cellStyle name="SAPBEXheaderItem 3" xfId="3254"/>
    <cellStyle name="SAPBEXheaderText" xfId="3255"/>
    <cellStyle name="SAPBEXheaderText 2" xfId="3256"/>
    <cellStyle name="SAPBEXheaderText 3" xfId="3257"/>
    <cellStyle name="SAPBEXHLevel0" xfId="3258"/>
    <cellStyle name="SAPBEXHLevel0 2" xfId="3259"/>
    <cellStyle name="SAPBEXHLevel0 3" xfId="3260"/>
    <cellStyle name="SAPBEXHLevel1" xfId="3261"/>
    <cellStyle name="SAPBEXHLevel1 2" xfId="3262"/>
    <cellStyle name="SAPBEXHLevel1 3" xfId="3263"/>
    <cellStyle name="SAPBEXHLevel2" xfId="3264"/>
    <cellStyle name="SAPBEXHLevel2 2" xfId="3265"/>
    <cellStyle name="SAPBEXHLevel2 3" xfId="3266"/>
    <cellStyle name="SAPBEXHLevel3" xfId="3267"/>
    <cellStyle name="SAPBEXHLevel3 2" xfId="3268"/>
    <cellStyle name="SAPBEXHLevel3 3" xfId="3269"/>
    <cellStyle name="SAPBEXresItem" xfId="3270"/>
    <cellStyle name="SAPBEXresItem 2" xfId="3271"/>
    <cellStyle name="SAPBEXresItem 3" xfId="3272"/>
    <cellStyle name="SAPBEXstdData" xfId="3273"/>
    <cellStyle name="SAPBEXstdData 2" xfId="3274"/>
    <cellStyle name="SAPBEXstdData 3" xfId="3275"/>
    <cellStyle name="SAPBEXstdItem" xfId="3276"/>
    <cellStyle name="SAPBEXstdItem 2" xfId="3277"/>
    <cellStyle name="SAPBEXstdItem 3" xfId="3278"/>
    <cellStyle name="SAPBEXstdItemX" xfId="3279"/>
    <cellStyle name="SAPBEXstdItemX 2" xfId="3280"/>
    <cellStyle name="SAPBEXstdItemX 3" xfId="3281"/>
    <cellStyle name="SAPBEXtitle" xfId="3282"/>
    <cellStyle name="SAPBEXtitle 2" xfId="3283"/>
    <cellStyle name="SAPBEXtitle 3" xfId="3284"/>
    <cellStyle name="SAPBEXundefined" xfId="3285"/>
    <cellStyle name="SAPBEXundefined 2" xfId="3286"/>
    <cellStyle name="SAPBEXundefined 3" xfId="3287"/>
    <cellStyle name="Sheet Title" xfId="3288"/>
    <cellStyle name="Sheet Title 2" xfId="3289"/>
    <cellStyle name="Sheet Title 3" xfId="3290"/>
    <cellStyle name="Table" xfId="3291"/>
    <cellStyle name="Table 2" xfId="3292"/>
    <cellStyle name="Table 3" xfId="3293"/>
    <cellStyle name="Table Head" xfId="3294"/>
    <cellStyle name="Table Head 2" xfId="3295"/>
    <cellStyle name="Table Head 3" xfId="3296"/>
    <cellStyle name="Table Source" xfId="3297"/>
    <cellStyle name="Table Source 2" xfId="3298"/>
    <cellStyle name="Table Source 3" xfId="3299"/>
    <cellStyle name="Table Text" xfId="3300"/>
    <cellStyle name="Table Text 2" xfId="3301"/>
    <cellStyle name="Table Text 3" xfId="3302"/>
    <cellStyle name="Table Title" xfId="3303"/>
    <cellStyle name="Table Title 2" xfId="3304"/>
    <cellStyle name="Table Title 3" xfId="3305"/>
    <cellStyle name="Table Units" xfId="3306"/>
    <cellStyle name="Table Units 2" xfId="3307"/>
    <cellStyle name="Table Units 3" xfId="3308"/>
    <cellStyle name="Text" xfId="3309"/>
    <cellStyle name="Text 1" xfId="3310"/>
    <cellStyle name="Text 1 2" xfId="3311"/>
    <cellStyle name="Text 1 3" xfId="3312"/>
    <cellStyle name="Text 2" xfId="3313"/>
    <cellStyle name="Text 2 2" xfId="3314"/>
    <cellStyle name="Text 2 3" xfId="3315"/>
    <cellStyle name="Text 3" xfId="3316"/>
    <cellStyle name="Text 4" xfId="3317"/>
    <cellStyle name="Text Head 1" xfId="3318"/>
    <cellStyle name="Text Head 1 2" xfId="3319"/>
    <cellStyle name="Text Head 1 3" xfId="3320"/>
    <cellStyle name="Text Head 2" xfId="3321"/>
    <cellStyle name="Text Head 2 2" xfId="3322"/>
    <cellStyle name="Text Head 2 3" xfId="3323"/>
    <cellStyle name="Text Indent 1" xfId="3324"/>
    <cellStyle name="Text Indent 1 2" xfId="3325"/>
    <cellStyle name="Text Indent 1 3" xfId="3326"/>
    <cellStyle name="Text Indent 2" xfId="3327"/>
    <cellStyle name="Text Indent 2 2" xfId="3328"/>
    <cellStyle name="Text Indent 2 3" xfId="3329"/>
    <cellStyle name="Times New Roman" xfId="3330"/>
    <cellStyle name="Times New Roman 2" xfId="3331"/>
    <cellStyle name="Times New Roman 3" xfId="3332"/>
    <cellStyle name="Title 2" xfId="3333"/>
    <cellStyle name="Title 2 2" xfId="3334"/>
    <cellStyle name="Title 2 2 2" xfId="3335"/>
    <cellStyle name="Title 2 2 3" xfId="3336"/>
    <cellStyle name="Title 2 3" xfId="3337"/>
    <cellStyle name="Title 2 3 2" xfId="3338"/>
    <cellStyle name="Title 2 3 3" xfId="3339"/>
    <cellStyle name="Title 2 4" xfId="3340"/>
    <cellStyle name="Title 2 5" xfId="3341"/>
    <cellStyle name="Title 3" xfId="3342"/>
    <cellStyle name="Title 3 2" xfId="3343"/>
    <cellStyle name="Title 3 3" xfId="3344"/>
    <cellStyle name="TOC 1" xfId="3345"/>
    <cellStyle name="TOC 1 2" xfId="3346"/>
    <cellStyle name="TOC 1 3" xfId="3347"/>
    <cellStyle name="TOC 2" xfId="3348"/>
    <cellStyle name="TOC 2 2" xfId="3349"/>
    <cellStyle name="TOC 2 3" xfId="3350"/>
    <cellStyle name="Total 2" xfId="3351"/>
    <cellStyle name="Total 2 2" xfId="3352"/>
    <cellStyle name="Total 2 2 2" xfId="3353"/>
    <cellStyle name="Total 2 2 3" xfId="3354"/>
    <cellStyle name="Total 2 3" xfId="3355"/>
    <cellStyle name="Total 2 3 2" xfId="3356"/>
    <cellStyle name="Total 2 3 3" xfId="3357"/>
    <cellStyle name="Total 2 4" xfId="3358"/>
    <cellStyle name="Total 2 5" xfId="3359"/>
    <cellStyle name="Total 3" xfId="3360"/>
    <cellStyle name="Total 3 2" xfId="3361"/>
    <cellStyle name="Total 3 3" xfId="3362"/>
    <cellStyle name="Tusental (0)_pldt" xfId="3363"/>
    <cellStyle name="Tusental_A-listan (fixad)" xfId="3364"/>
    <cellStyle name="Valuta (0)_pldt" xfId="3365"/>
    <cellStyle name="Valuta_NPV" xfId="3366"/>
    <cellStyle name="Warning Text 2" xfId="3367"/>
    <cellStyle name="Warning Text 2 2" xfId="3368"/>
    <cellStyle name="Warning Text 2 2 2" xfId="3369"/>
    <cellStyle name="Warning Text 2 2 3" xfId="3370"/>
    <cellStyle name="Warning Text 2 3" xfId="3371"/>
    <cellStyle name="Warning Text 2 3 2" xfId="3372"/>
    <cellStyle name="Warning Text 2 3 3" xfId="3373"/>
    <cellStyle name="Warning Text 2 4" xfId="3374"/>
    <cellStyle name="Warning Text 2 5" xfId="3375"/>
    <cellStyle name="Warning Text 3" xfId="3376"/>
    <cellStyle name="Warning Text 3 2" xfId="3377"/>
    <cellStyle name="Warning Text 3 3" xfId="3378"/>
    <cellStyle name="WHead - Style2" xfId="3379"/>
    <cellStyle name="WHead - Style2 2" xfId="3380"/>
    <cellStyle name="WHead - Style2 3" xfId="3381"/>
    <cellStyle name="ค@ฏ๋_1111D2111DQ2" xfId="3382"/>
    <cellStyle name="คdคภฆ์[0]_1111D2111DQ2" xfId="3383"/>
    <cellStyle name="คdคภฆ์_1111D2111DQ1" xfId="3384"/>
    <cellStyle name="เครื่องหมายจุลภาค [0]_11200-211000" xfId="3385"/>
    <cellStyle name="เครื่องหมายจุลภาค 10" xfId="3386"/>
    <cellStyle name="เครื่องหมายจุลภาค 10 2" xfId="3387"/>
    <cellStyle name="เครื่องหมายจุลภาค 10 2 2" xfId="3388"/>
    <cellStyle name="เครื่องหมายจุลภาค 10 2 3" xfId="3389"/>
    <cellStyle name="เครื่องหมายจุลภาค 10 3" xfId="3390"/>
    <cellStyle name="เครื่องหมายจุลภาค 10 4" xfId="3391"/>
    <cellStyle name="เครื่องหมายจุลภาค 10_CPI_Y'52_TOP_GG 1" xfId="3392"/>
    <cellStyle name="เครื่องหมายจุลภาค 11" xfId="3393"/>
    <cellStyle name="เครื่องหมายจุลภาค 11 2" xfId="3394"/>
    <cellStyle name="เครื่องหมายจุลภาค 11 2 2" xfId="3395"/>
    <cellStyle name="เครื่องหมายจุลภาค 11 2 3" xfId="3396"/>
    <cellStyle name="เครื่องหมายจุลภาค 11 3" xfId="3397"/>
    <cellStyle name="เครื่องหมายจุลภาค 11 3 2" xfId="3398"/>
    <cellStyle name="เครื่องหมายจุลภาค 11 3 3" xfId="3399"/>
    <cellStyle name="เครื่องหมายจุลภาค 11 4" xfId="3400"/>
    <cellStyle name="เครื่องหมายจุลภาค 11 4 2" xfId="3401"/>
    <cellStyle name="เครื่องหมายจุลภาค 11 4 3" xfId="3402"/>
    <cellStyle name="เครื่องหมายจุลภาค 11 5" xfId="3403"/>
    <cellStyle name="เครื่องหมายจุลภาค 11 5 2" xfId="3404"/>
    <cellStyle name="เครื่องหมายจุลภาค 11 5 3" xfId="3405"/>
    <cellStyle name="เครื่องหมายจุลภาค 11 6" xfId="3406"/>
    <cellStyle name="เครื่องหมายจุลภาค 11 6 2" xfId="3407"/>
    <cellStyle name="เครื่องหมายจุลภาค 11 6 3" xfId="3408"/>
    <cellStyle name="เครื่องหมายจุลภาค 11 7" xfId="3409"/>
    <cellStyle name="เครื่องหมายจุลภาค 11 7 2" xfId="3410"/>
    <cellStyle name="เครื่องหมายจุลภาค 11 7 3" xfId="3411"/>
    <cellStyle name="เครื่องหมายจุลภาค 11 8" xfId="3412"/>
    <cellStyle name="เครื่องหมายจุลภาค 11 9" xfId="3413"/>
    <cellStyle name="เครื่องหมายจุลภาค 11_CPI_Y'52_TOP_GG 1" xfId="3414"/>
    <cellStyle name="เครื่องหมายจุลภาค 12" xfId="3415"/>
    <cellStyle name="เครื่องหมายจุลภาค 12 2" xfId="3416"/>
    <cellStyle name="เครื่องหมายจุลภาค 12 2 2" xfId="3417"/>
    <cellStyle name="เครื่องหมายจุลภาค 12 2 3" xfId="3418"/>
    <cellStyle name="เครื่องหมายจุลภาค 12 3" xfId="3419"/>
    <cellStyle name="เครื่องหมายจุลภาค 12 3 2" xfId="3420"/>
    <cellStyle name="เครื่องหมายจุลภาค 12 3 3" xfId="3421"/>
    <cellStyle name="เครื่องหมายจุลภาค 12 4" xfId="3422"/>
    <cellStyle name="เครื่องหมายจุลภาค 12 4 2" xfId="3423"/>
    <cellStyle name="เครื่องหมายจุลภาค 12 4 3" xfId="3424"/>
    <cellStyle name="เครื่องหมายจุลภาค 12 5" xfId="3425"/>
    <cellStyle name="เครื่องหมายจุลภาค 12 5 2" xfId="3426"/>
    <cellStyle name="เครื่องหมายจุลภาค 12 5 3" xfId="3427"/>
    <cellStyle name="เครื่องหมายจุลภาค 12 6" xfId="3428"/>
    <cellStyle name="เครื่องหมายจุลภาค 12 6 2" xfId="3429"/>
    <cellStyle name="เครื่องหมายจุลภาค 12 6 3" xfId="3430"/>
    <cellStyle name="เครื่องหมายจุลภาค 12 7" xfId="3431"/>
    <cellStyle name="เครื่องหมายจุลภาค 12 8" xfId="3432"/>
    <cellStyle name="เครื่องหมายจุลภาค 12_CPI_Y'52_TOP_GG 1" xfId="3433"/>
    <cellStyle name="เครื่องหมายจุลภาค 13" xfId="3434"/>
    <cellStyle name="เครื่องหมายจุลภาค 13 2" xfId="3435"/>
    <cellStyle name="เครื่องหมายจุลภาค 13 2 2" xfId="3436"/>
    <cellStyle name="เครื่องหมายจุลภาค 13 2 3" xfId="3437"/>
    <cellStyle name="เครื่องหมายจุลภาค 13 3" xfId="3438"/>
    <cellStyle name="เครื่องหมายจุลภาค 13 3 2" xfId="3439"/>
    <cellStyle name="เครื่องหมายจุลภาค 13 3 3" xfId="3440"/>
    <cellStyle name="เครื่องหมายจุลภาค 13 4" xfId="3441"/>
    <cellStyle name="เครื่องหมายจุลภาค 13 5" xfId="3442"/>
    <cellStyle name="เครื่องหมายจุลภาค 14" xfId="3443"/>
    <cellStyle name="เครื่องหมายจุลภาค 14 2" xfId="3444"/>
    <cellStyle name="เครื่องหมายจุลภาค 14 3" xfId="3445"/>
    <cellStyle name="เครื่องหมายจุลภาค 15" xfId="3446"/>
    <cellStyle name="เครื่องหมายจุลภาค 15 2" xfId="3447"/>
    <cellStyle name="เครื่องหมายจุลภาค 15 2 2" xfId="3448"/>
    <cellStyle name="เครื่องหมายจุลภาค 15 2 3" xfId="3449"/>
    <cellStyle name="เครื่องหมายจุลภาค 15 3" xfId="3450"/>
    <cellStyle name="เครื่องหมายจุลภาค 15 4" xfId="3451"/>
    <cellStyle name="เครื่องหมายจุลภาค 16" xfId="3452"/>
    <cellStyle name="เครื่องหมายจุลภาค 16 2" xfId="3453"/>
    <cellStyle name="เครื่องหมายจุลภาค 16 3" xfId="3454"/>
    <cellStyle name="เครื่องหมายจุลภาค 17" xfId="3455"/>
    <cellStyle name="เครื่องหมายจุลภาค 17 2" xfId="3456"/>
    <cellStyle name="เครื่องหมายจุลภาค 17 3" xfId="3457"/>
    <cellStyle name="เครื่องหมายจุลภาค 18" xfId="3458"/>
    <cellStyle name="เครื่องหมายจุลภาค 18 2" xfId="3459"/>
    <cellStyle name="เครื่องหมายจุลภาค 18 2 2" xfId="3460"/>
    <cellStyle name="เครื่องหมายจุลภาค 18 2 3" xfId="3461"/>
    <cellStyle name="เครื่องหมายจุลภาค 18 3" xfId="3462"/>
    <cellStyle name="เครื่องหมายจุลภาค 18 4" xfId="3463"/>
    <cellStyle name="เครื่องหมายจุลภาค 19" xfId="3464"/>
    <cellStyle name="เครื่องหมายจุลภาค 19 2" xfId="3465"/>
    <cellStyle name="เครื่องหมายจุลภาค 19 3" xfId="3466"/>
    <cellStyle name="เครื่องหมายจุลภาค 2" xfId="3467"/>
    <cellStyle name="เครื่องหมายจุลภาค 2 10" xfId="3468"/>
    <cellStyle name="เครื่องหมายจุลภาค 2 10 2" xfId="3469"/>
    <cellStyle name="เครื่องหมายจุลภาค 2 10 3" xfId="3470"/>
    <cellStyle name="เครื่องหมายจุลภาค 2 11" xfId="3471"/>
    <cellStyle name="เครื่องหมายจุลภาค 2 11 2" xfId="3472"/>
    <cellStyle name="เครื่องหมายจุลภาค 2 11 3" xfId="3473"/>
    <cellStyle name="เครื่องหมายจุลภาค 2 12" xfId="3474"/>
    <cellStyle name="เครื่องหมายจุลภาค 2 13" xfId="3475"/>
    <cellStyle name="เครื่องหมายจุลภาค 2 2" xfId="3476"/>
    <cellStyle name="เครื่องหมายจุลภาค 2 2 2" xfId="3477"/>
    <cellStyle name="เครื่องหมายจุลภาค 2 2 2 2" xfId="3478"/>
    <cellStyle name="เครื่องหมายจุลภาค 2 2 2 2 2" xfId="3479"/>
    <cellStyle name="เครื่องหมายจุลภาค 2 2 2 2 3" xfId="3480"/>
    <cellStyle name="เครื่องหมายจุลภาค 2 2 2 3" xfId="3481"/>
    <cellStyle name="เครื่องหมายจุลภาค 2 2 2 4" xfId="3482"/>
    <cellStyle name="เครื่องหมายจุลภาค 2 2 3" xfId="3483"/>
    <cellStyle name="เครื่องหมายจุลภาค 2 2 3 2" xfId="3484"/>
    <cellStyle name="เครื่องหมายจุลภาค 2 2 3 3" xfId="3485"/>
    <cellStyle name="เครื่องหมายจุลภาค 2 2 4" xfId="3486"/>
    <cellStyle name="เครื่องหมายจุลภาค 2 2 5" xfId="3487"/>
    <cellStyle name="เครื่องหมายจุลภาค 2 2_CPI_Y'52_TOP_GG 1" xfId="3488"/>
    <cellStyle name="เครื่องหมายจุลภาค 2 3" xfId="3489"/>
    <cellStyle name="เครื่องหมายจุลภาค 2 3 2" xfId="3490"/>
    <cellStyle name="เครื่องหมายจุลภาค 2 3 3" xfId="3491"/>
    <cellStyle name="เครื่องหมายจุลภาค 2 4" xfId="3492"/>
    <cellStyle name="เครื่องหมายจุลภาค 2 4 2" xfId="3493"/>
    <cellStyle name="เครื่องหมายจุลภาค 2 4 3" xfId="3494"/>
    <cellStyle name="เครื่องหมายจุลภาค 2 5" xfId="3495"/>
    <cellStyle name="เครื่องหมายจุลภาค 2 5 2" xfId="3496"/>
    <cellStyle name="เครื่องหมายจุลภาค 2 5 3" xfId="3497"/>
    <cellStyle name="เครื่องหมายจุลภาค 2 6" xfId="3498"/>
    <cellStyle name="เครื่องหมายจุลภาค 2 6 2" xfId="3499"/>
    <cellStyle name="เครื่องหมายจุลภาค 2 6 3" xfId="3500"/>
    <cellStyle name="เครื่องหมายจุลภาค 2 7" xfId="3501"/>
    <cellStyle name="เครื่องหมายจุลภาค 2 7 2" xfId="3502"/>
    <cellStyle name="เครื่องหมายจุลภาค 2 7 3" xfId="3503"/>
    <cellStyle name="เครื่องหมายจุลภาค 2 8" xfId="3504"/>
    <cellStyle name="เครื่องหมายจุลภาค 2 8 2" xfId="3505"/>
    <cellStyle name="เครื่องหมายจุลภาค 2 8 3" xfId="3506"/>
    <cellStyle name="เครื่องหมายจุลภาค 2 9" xfId="3507"/>
    <cellStyle name="เครื่องหมายจุลภาค 2 9 2" xfId="3508"/>
    <cellStyle name="เครื่องหมายจุลภาค 2 9 3" xfId="3509"/>
    <cellStyle name="เครื่องหมายจุลภาค 2_160800B1 CPI09 โปรแกรมคอมพิวเตอร์ - BOI_Q3" xfId="3510"/>
    <cellStyle name="เครื่องหมายจุลภาค 20" xfId="3511"/>
    <cellStyle name="เครื่องหมายจุลภาค 20 2" xfId="3512"/>
    <cellStyle name="เครื่องหมายจุลภาค 20 3" xfId="3513"/>
    <cellStyle name="เครื่องหมายจุลภาค 21" xfId="3514"/>
    <cellStyle name="เครื่องหมายจุลภาค 21 2" xfId="3515"/>
    <cellStyle name="เครื่องหมายจุลภาค 21 3" xfId="3516"/>
    <cellStyle name="เครื่องหมายจุลภาค 3" xfId="3517"/>
    <cellStyle name="เครื่องหมายจุลภาค 3 2" xfId="3518"/>
    <cellStyle name="เครื่องหมายจุลภาค 3 2 2" xfId="3519"/>
    <cellStyle name="เครื่องหมายจุลภาค 3 2 2 2" xfId="3520"/>
    <cellStyle name="เครื่องหมายจุลภาค 3 2 2 2 2" xfId="3521"/>
    <cellStyle name="เครื่องหมายจุลภาค 3 2 2 2 3" xfId="3522"/>
    <cellStyle name="เครื่องหมายจุลภาค 3 2 2 3" xfId="3523"/>
    <cellStyle name="เครื่องหมายจุลภาค 3 2 2 4" xfId="3524"/>
    <cellStyle name="เครื่องหมายจุลภาค 3 2 3" xfId="3525"/>
    <cellStyle name="เครื่องหมายจุลภาค 3 2 4" xfId="3526"/>
    <cellStyle name="เครื่องหมายจุลภาค 3 2_CPI_Y'52_TOP_GG 1" xfId="3527"/>
    <cellStyle name="เครื่องหมายจุลภาค 3 3" xfId="3528"/>
    <cellStyle name="เครื่องหมายจุลภาค 3 3 2" xfId="3529"/>
    <cellStyle name="เครื่องหมายจุลภาค 3 3 3" xfId="3530"/>
    <cellStyle name="เครื่องหมายจุลภาค 3 4" xfId="3531"/>
    <cellStyle name="เครื่องหมายจุลภาค 3 4 2" xfId="3532"/>
    <cellStyle name="เครื่องหมายจุลภาค 3 4 3" xfId="3533"/>
    <cellStyle name="เครื่องหมายจุลภาค 3 5" xfId="3534"/>
    <cellStyle name="เครื่องหมายจุลภาค 3 6" xfId="3535"/>
    <cellStyle name="เครื่องหมายจุลภาค 3_160800B1 CPI09 โปรแกรมคอมพิวเตอร์ - BOI_Q3" xfId="3536"/>
    <cellStyle name="เครื่องหมายจุลภาค 4" xfId="3537"/>
    <cellStyle name="เครื่องหมายจุลภาค 4 2" xfId="3538"/>
    <cellStyle name="เครื่องหมายจุลภาค 4 2 2" xfId="3539"/>
    <cellStyle name="เครื่องหมายจุลภาค 4 2 3" xfId="3540"/>
    <cellStyle name="เครื่องหมายจุลภาค 4 3" xfId="3541"/>
    <cellStyle name="เครื่องหมายจุลภาค 4 4" xfId="3542"/>
    <cellStyle name="เครื่องหมายจุลภาค 5" xfId="3543"/>
    <cellStyle name="เครื่องหมายจุลภาค 5 2" xfId="3544"/>
    <cellStyle name="เครื่องหมายจุลภาค 5 2 2" xfId="3545"/>
    <cellStyle name="เครื่องหมายจุลภาค 5 2 3" xfId="3546"/>
    <cellStyle name="เครื่องหมายจุลภาค 5 3" xfId="3547"/>
    <cellStyle name="เครื่องหมายจุลภาค 5 4" xfId="3548"/>
    <cellStyle name="เครื่องหมายจุลภาค 6" xfId="3549"/>
    <cellStyle name="เครื่องหมายจุลภาค 6 2" xfId="3550"/>
    <cellStyle name="เครื่องหมายจุลภาค 6 3" xfId="3551"/>
    <cellStyle name="เครื่องหมายจุลภาค 7" xfId="3552"/>
    <cellStyle name="เครื่องหมายจุลภาค 7 2" xfId="3553"/>
    <cellStyle name="เครื่องหมายจุลภาค 7 2 2" xfId="3554"/>
    <cellStyle name="เครื่องหมายจุลภาค 7 2 3" xfId="3555"/>
    <cellStyle name="เครื่องหมายจุลภาค 7 3" xfId="3556"/>
    <cellStyle name="เครื่องหมายจุลภาค 7 4" xfId="3557"/>
    <cellStyle name="เครื่องหมายจุลภาค 8" xfId="3558"/>
    <cellStyle name="เครื่องหมายจุลภาค 8 2" xfId="3559"/>
    <cellStyle name="เครื่องหมายจุลภาค 8 2 2" xfId="3560"/>
    <cellStyle name="เครื่องหมายจุลภาค 8 2 3" xfId="3561"/>
    <cellStyle name="เครื่องหมายจุลภาค 8 3" xfId="3562"/>
    <cellStyle name="เครื่องหมายจุลภาค 8 4" xfId="3563"/>
    <cellStyle name="เครื่องหมายจุลภาค 9" xfId="3564"/>
    <cellStyle name="เครื่องหมายจุลภาค 9 2" xfId="3565"/>
    <cellStyle name="เครื่องหมายจุลภาค 9 2 2" xfId="3566"/>
    <cellStyle name="เครื่องหมายจุลภาค 9 2 3" xfId="3567"/>
    <cellStyle name="เครื่องหมายจุลภาค 9 3" xfId="3568"/>
    <cellStyle name="เครื่องหมายจุลภาค 9 4" xfId="3569"/>
    <cellStyle name="เครื่องหมายจุลภาค_11200-211000" xfId="3570"/>
    <cellStyle name="เครื่องหมายเปอร์เซ็นต์_Sheet1" xfId="3571"/>
    <cellStyle name="เครื่องหมายสกุลเงิน [0]_11200-211000" xfId="3572"/>
    <cellStyle name="เครื่องหมายสกุลเงิน_11200-211000" xfId="3573"/>
    <cellStyle name="เชื่อมโยงหลายมิติ" xfId="3574"/>
    <cellStyle name="เชื่อมโยงหลายมิติ 2" xfId="3575"/>
    <cellStyle name="เชื่อมโยงหลายมิติ 2 2" xfId="3576"/>
    <cellStyle name="เชื่อมโยงหลายมิติ 2 3" xfId="3577"/>
    <cellStyle name="เชื่อมโยงหลายมิติ 3" xfId="3578"/>
    <cellStyle name="เชื่อมโยงหลายมิติ 3 2" xfId="3579"/>
    <cellStyle name="เชื่อมโยงหลายมิติ 3 3" xfId="3580"/>
    <cellStyle name="เชื่อมโยงหลายมิติ 4" xfId="3581"/>
    <cellStyle name="เชื่อมโยงหลายมิติ 5" xfId="3582"/>
    <cellStyle name="เชื่อมโยงหลายมิติ 6" xfId="3583"/>
    <cellStyle name="เชื่อมโยงหลายมิติ_Cost of Billing" xfId="3584"/>
    <cellStyle name="ณfน๔ [0]_Book1" xfId="3585"/>
    <cellStyle name="ณfน๔_Book1" xfId="3586"/>
    <cellStyle name="ตามการเชื่อมโยงหลายมิติ" xfId="3587"/>
    <cellStyle name="ตามการเชื่อมโยงหลายมิติ 2" xfId="3588"/>
    <cellStyle name="ตามการเชื่อมโยงหลายมิติ 2 2" xfId="3589"/>
    <cellStyle name="ตามการเชื่อมโยงหลายมิติ 2 3" xfId="3590"/>
    <cellStyle name="ตามการเชื่อมโยงหลายมิติ 3" xfId="3591"/>
    <cellStyle name="ตามการเชื่อมโยงหลายมิติ 3 2" xfId="3592"/>
    <cellStyle name="ตามการเชื่อมโยงหลายมิติ 3 3" xfId="3593"/>
    <cellStyle name="ตามการเชื่อมโยงหลายมิติ 4" xfId="3594"/>
    <cellStyle name="ตามการเชื่อมโยงหลายมิติ 5" xfId="3595"/>
    <cellStyle name="ตามการเชื่อมโยงหลายมิติ 6" xfId="3596"/>
    <cellStyle name="น้บะภฒ_95" xfId="3597"/>
    <cellStyle name="ปกติ 10" xfId="3598"/>
    <cellStyle name="ปกติ 10 2" xfId="3599"/>
    <cellStyle name="ปกติ 10 2 2" xfId="3600"/>
    <cellStyle name="ปกติ 10 2 3" xfId="3601"/>
    <cellStyle name="ปกติ 10 3" xfId="3602"/>
    <cellStyle name="ปกติ 10 3 2" xfId="3603"/>
    <cellStyle name="ปกติ 10 3 3" xfId="3604"/>
    <cellStyle name="ปกติ 10 4" xfId="3605"/>
    <cellStyle name="ปกติ 10 5" xfId="3606"/>
    <cellStyle name="ปกติ 10_CPI_Y'52_TOP_GG 1" xfId="3607"/>
    <cellStyle name="ปกติ 11" xfId="3608"/>
    <cellStyle name="ปกติ 11 2" xfId="3609"/>
    <cellStyle name="ปกติ 11 2 2" xfId="3610"/>
    <cellStyle name="ปกติ 11 2 3" xfId="3611"/>
    <cellStyle name="ปกติ 11 3" xfId="3612"/>
    <cellStyle name="ปกติ 11 3 2" xfId="3613"/>
    <cellStyle name="ปกติ 11 3 3" xfId="3614"/>
    <cellStyle name="ปกติ 11 4" xfId="3615"/>
    <cellStyle name="ปกติ 11 5" xfId="3616"/>
    <cellStyle name="ปกติ 11_CPI_Y'52_TOP_GG 1" xfId="3617"/>
    <cellStyle name="ปกติ 12" xfId="3618"/>
    <cellStyle name="ปกติ 12 2" xfId="3619"/>
    <cellStyle name="ปกติ 12 2 2" xfId="3620"/>
    <cellStyle name="ปกติ 12 2 3" xfId="3621"/>
    <cellStyle name="ปกติ 12 3" xfId="3622"/>
    <cellStyle name="ปกติ 12 4" xfId="3623"/>
    <cellStyle name="ปกติ 12_CPI_Y'52_TOP_GG 1" xfId="3624"/>
    <cellStyle name="ปกติ 13" xfId="3625"/>
    <cellStyle name="ปกติ 13 2" xfId="3626"/>
    <cellStyle name="ปกติ 13 3" xfId="3627"/>
    <cellStyle name="ปกติ 14" xfId="3628"/>
    <cellStyle name="ปกติ 14 2" xfId="3629"/>
    <cellStyle name="ปกติ 14 3" xfId="3630"/>
    <cellStyle name="ปกติ 15" xfId="3631"/>
    <cellStyle name="ปกติ 15 2" xfId="3632"/>
    <cellStyle name="ปกติ 15 2 2" xfId="3633"/>
    <cellStyle name="ปกติ 15 2 3" xfId="3634"/>
    <cellStyle name="ปกติ 15 3" xfId="3635"/>
    <cellStyle name="ปกติ 15 4" xfId="3636"/>
    <cellStyle name="ปกติ 15_IA_Increase 2009 (update Dec'09) " xfId="3637"/>
    <cellStyle name="ปกติ 16" xfId="3638"/>
    <cellStyle name="ปกติ 16 2" xfId="3639"/>
    <cellStyle name="ปกติ 16 3" xfId="3640"/>
    <cellStyle name="ปกติ 17" xfId="3641"/>
    <cellStyle name="ปกติ 17 2" xfId="3642"/>
    <cellStyle name="ปกติ 17 3" xfId="3643"/>
    <cellStyle name="ปกติ 18" xfId="3644"/>
    <cellStyle name="ปกติ 18 10" xfId="3645"/>
    <cellStyle name="ปกติ 18 11" xfId="3646"/>
    <cellStyle name="ปกติ 18 12" xfId="3647"/>
    <cellStyle name="ปกติ 18 13" xfId="3648"/>
    <cellStyle name="ปกติ 18 14" xfId="3649"/>
    <cellStyle name="ปกติ 18 15" xfId="3650"/>
    <cellStyle name="ปกติ 18 16" xfId="3651"/>
    <cellStyle name="ปกติ 18 17" xfId="3652"/>
    <cellStyle name="ปกติ 18 18" xfId="3653"/>
    <cellStyle name="ปกติ 18 19" xfId="3654"/>
    <cellStyle name="ปกติ 18 2" xfId="3655"/>
    <cellStyle name="ปกติ 18 20" xfId="3656"/>
    <cellStyle name="ปกติ 18 21" xfId="3657"/>
    <cellStyle name="ปกติ 18 22" xfId="3658"/>
    <cellStyle name="ปกติ 18 23" xfId="3659"/>
    <cellStyle name="ปกติ 18 24" xfId="3660"/>
    <cellStyle name="ปกติ 18 25" xfId="3661"/>
    <cellStyle name="ปกติ 18 26" xfId="3662"/>
    <cellStyle name="ปกติ 18 3" xfId="3663"/>
    <cellStyle name="ปกติ 18 4" xfId="3664"/>
    <cellStyle name="ปกติ 18 5" xfId="3665"/>
    <cellStyle name="ปกติ 18 6" xfId="3666"/>
    <cellStyle name="ปกติ 18 7" xfId="3667"/>
    <cellStyle name="ปกติ 18 8" xfId="3668"/>
    <cellStyle name="ปกติ 18 9" xfId="3669"/>
    <cellStyle name="ปกติ 19" xfId="3670"/>
    <cellStyle name="ปกติ 19 2" xfId="3671"/>
    <cellStyle name="ปกติ 19 3" xfId="3672"/>
    <cellStyle name="ปกติ 2" xfId="3673"/>
    <cellStyle name="ปกติ 2 10" xfId="3674"/>
    <cellStyle name="ปกติ 2 10 2" xfId="3675"/>
    <cellStyle name="ปกติ 2 10 3" xfId="3676"/>
    <cellStyle name="ปกติ 2 11" xfId="3677"/>
    <cellStyle name="ปกติ 2 11 2" xfId="3678"/>
    <cellStyle name="ปกติ 2 11 3" xfId="3679"/>
    <cellStyle name="ปกติ 2 12" xfId="3680"/>
    <cellStyle name="ปกติ 2 13" xfId="3681"/>
    <cellStyle name="ปกติ 2 2" xfId="3682"/>
    <cellStyle name="ปกติ 2 2 2" xfId="3683"/>
    <cellStyle name="ปกติ 2 2 2 2" xfId="3684"/>
    <cellStyle name="ปกติ 2 2 2 2 2" xfId="3685"/>
    <cellStyle name="ปกติ 2 2 2 2 3" xfId="3686"/>
    <cellStyle name="ปกติ 2 2 2 3" xfId="3687"/>
    <cellStyle name="ปกติ 2 2 2 4" xfId="3688"/>
    <cellStyle name="ปกติ 2 2 2_CPI_Y'52_TOP_GG 1" xfId="3689"/>
    <cellStyle name="ปกติ 2 2 3" xfId="3690"/>
    <cellStyle name="ปกติ 2 2 3 2" xfId="3691"/>
    <cellStyle name="ปกติ 2 2 3 3" xfId="3692"/>
    <cellStyle name="ปกติ 2 2 4" xfId="3693"/>
    <cellStyle name="ปกติ 2 2_Allowance%20IA(1)" xfId="3694"/>
    <cellStyle name="ปกติ 2 3" xfId="3695"/>
    <cellStyle name="ปกติ 2 3 2" xfId="3696"/>
    <cellStyle name="ปกติ 2 3 3" xfId="3697"/>
    <cellStyle name="ปกติ 2 4" xfId="3698"/>
    <cellStyle name="ปกติ 2 4 2" xfId="3699"/>
    <cellStyle name="ปกติ 2 4 3" xfId="3700"/>
    <cellStyle name="ปกติ 2 5" xfId="3701"/>
    <cellStyle name="ปกติ 2 5 2" xfId="3702"/>
    <cellStyle name="ปกติ 2 5 3" xfId="3703"/>
    <cellStyle name="ปกติ 2 6" xfId="3704"/>
    <cellStyle name="ปกติ 2 6 2" xfId="3705"/>
    <cellStyle name="ปกติ 2 6 3" xfId="3706"/>
    <cellStyle name="ปกติ 2 7" xfId="3707"/>
    <cellStyle name="ปกติ 2 7 2" xfId="3708"/>
    <cellStyle name="ปกติ 2 7 2 2" xfId="3709"/>
    <cellStyle name="ปกติ 2 7 2 3" xfId="3710"/>
    <cellStyle name="ปกติ 2 7 3" xfId="3711"/>
    <cellStyle name="ปกติ 2 7 4" xfId="3712"/>
    <cellStyle name="ปกติ 2 8" xfId="3713"/>
    <cellStyle name="ปกติ 2 8 2" xfId="3714"/>
    <cellStyle name="ปกติ 2 8 3" xfId="3715"/>
    <cellStyle name="ปกติ 2 9" xfId="3716"/>
    <cellStyle name="ปกติ 2 9 2" xfId="3717"/>
    <cellStyle name="ปกติ 2 9 3" xfId="3718"/>
    <cellStyle name="ปกติ 2_160800B1 CPI09 โปรแกรมคอมพิวเตอร์ - BOI_Q3" xfId="3719"/>
    <cellStyle name="ปกติ 3" xfId="3720"/>
    <cellStyle name="ปกติ 3 2" xfId="3721"/>
    <cellStyle name="ปกติ 3 2 2" xfId="3722"/>
    <cellStyle name="ปกติ 3 2 2 2" xfId="3723"/>
    <cellStyle name="ปกติ 3 2 2 3" xfId="3724"/>
    <cellStyle name="ปกติ 3 2 3" xfId="3725"/>
    <cellStyle name="ปกติ 3 2 4" xfId="3726"/>
    <cellStyle name="ปกติ 3 3" xfId="3727"/>
    <cellStyle name="ปกติ 3 3 2" xfId="3728"/>
    <cellStyle name="ปกติ 3 3 3" xfId="3729"/>
    <cellStyle name="ปกติ 3 4" xfId="3730"/>
    <cellStyle name="ปกติ 3 4 2" xfId="3731"/>
    <cellStyle name="ปกติ 3 4 3" xfId="3732"/>
    <cellStyle name="ปกติ 3 5" xfId="3733"/>
    <cellStyle name="ปกติ 3_CPI_Y'52_TOP_GG 1" xfId="3734"/>
    <cellStyle name="ปกติ 4" xfId="3735"/>
    <cellStyle name="ปกติ 4 2" xfId="3736"/>
    <cellStyle name="ปกติ 4 2 2" xfId="3737"/>
    <cellStyle name="ปกติ 4 2 3" xfId="3738"/>
    <cellStyle name="ปกติ 4 3" xfId="3739"/>
    <cellStyle name="ปกติ 4 3 2" xfId="3740"/>
    <cellStyle name="ปกติ 4 3 3" xfId="3741"/>
    <cellStyle name="ปกติ 4 4" xfId="3742"/>
    <cellStyle name="ปกติ 4 4 2" xfId="3743"/>
    <cellStyle name="ปกติ 4 4 3" xfId="3744"/>
    <cellStyle name="ปกติ 4 5" xfId="3745"/>
    <cellStyle name="ปกติ 4 6" xfId="3746"/>
    <cellStyle name="ปกติ 4_CPI_Y'52_TOP_GG 1" xfId="3747"/>
    <cellStyle name="ปกติ 5" xfId="3748"/>
    <cellStyle name="ปกติ 5 2" xfId="3749"/>
    <cellStyle name="ปกติ 5 2 2" xfId="3750"/>
    <cellStyle name="ปกติ 5 2 3" xfId="3751"/>
    <cellStyle name="ปกติ 5 3" xfId="3752"/>
    <cellStyle name="ปกติ 5 3 2" xfId="3753"/>
    <cellStyle name="ปกติ 5 3 3" xfId="3754"/>
    <cellStyle name="ปกติ 5 4" xfId="3755"/>
    <cellStyle name="ปกติ 5 5" xfId="3756"/>
    <cellStyle name="ปกติ 5_DetailCPI_1209" xfId="3757"/>
    <cellStyle name="ปกติ 6" xfId="3758"/>
    <cellStyle name="ปกติ 6 2" xfId="3759"/>
    <cellStyle name="ปกติ 6 2 2" xfId="3760"/>
    <cellStyle name="ปกติ 6 2 3" xfId="3761"/>
    <cellStyle name="ปกติ 6 3" xfId="3762"/>
    <cellStyle name="ปกติ 6 3 2" xfId="3763"/>
    <cellStyle name="ปกติ 6 3 3" xfId="3764"/>
    <cellStyle name="ปกติ 6 4" xfId="3765"/>
    <cellStyle name="ปกติ 6 5" xfId="3766"/>
    <cellStyle name="ปกติ 6_CPI_Y'52_TOP_GG 1" xfId="3767"/>
    <cellStyle name="ปกติ 7" xfId="3768"/>
    <cellStyle name="ปกติ 7 2" xfId="3769"/>
    <cellStyle name="ปกติ 7 2 2" xfId="3770"/>
    <cellStyle name="ปกติ 7 2 3" xfId="3771"/>
    <cellStyle name="ปกติ 7 3" xfId="3772"/>
    <cellStyle name="ปกติ 7 4" xfId="3773"/>
    <cellStyle name="ปกติ 8" xfId="3774"/>
    <cellStyle name="ปกติ 8 2" xfId="3775"/>
    <cellStyle name="ปกติ 8 2 2" xfId="3776"/>
    <cellStyle name="ปกติ 8 2 3" xfId="3777"/>
    <cellStyle name="ปกติ 8 3" xfId="3778"/>
    <cellStyle name="ปกติ 8 4" xfId="3779"/>
    <cellStyle name="ปกติ 8_CPI_Y'52_TOP_GG 1" xfId="3780"/>
    <cellStyle name="ปกติ 9" xfId="3781"/>
    <cellStyle name="ปกติ 9 2" xfId="3782"/>
    <cellStyle name="ปกติ 9 2 2" xfId="3783"/>
    <cellStyle name="ปกติ 9 2 3" xfId="3784"/>
    <cellStyle name="ปกติ 9 3" xfId="3785"/>
    <cellStyle name="ปกติ 9 4" xfId="3786"/>
    <cellStyle name="ปกติ 9_CPI_Y'52_TOP_GG 1" xfId="3787"/>
    <cellStyle name="ปกติ_DETAIL" xfId="3788"/>
    <cellStyle name="เปอร์เซ็นต์ 10" xfId="3789"/>
    <cellStyle name="เปอร์เซ็นต์ 10 2" xfId="3790"/>
    <cellStyle name="เปอร์เซ็นต์ 10 2 2" xfId="3791"/>
    <cellStyle name="เปอร์เซ็นต์ 10 2 3" xfId="3792"/>
    <cellStyle name="เปอร์เซ็นต์ 10 3" xfId="3793"/>
    <cellStyle name="เปอร์เซ็นต์ 10 4" xfId="3794"/>
    <cellStyle name="เปอร์เซ็นต์ 11" xfId="3795"/>
    <cellStyle name="เปอร์เซ็นต์ 11 2" xfId="3796"/>
    <cellStyle name="เปอร์เซ็นต์ 11 2 2" xfId="3797"/>
    <cellStyle name="เปอร์เซ็นต์ 11 2 3" xfId="3798"/>
    <cellStyle name="เปอร์เซ็นต์ 11 3" xfId="3799"/>
    <cellStyle name="เปอร์เซ็นต์ 11 4" xfId="3800"/>
    <cellStyle name="เปอร์เซ็นต์ 2" xfId="3801"/>
    <cellStyle name="เปอร์เซ็นต์ 2 2" xfId="3802"/>
    <cellStyle name="เปอร์เซ็นต์ 2 2 2" xfId="3803"/>
    <cellStyle name="เปอร์เซ็นต์ 2 2 2 2" xfId="3804"/>
    <cellStyle name="เปอร์เซ็นต์ 2 2 2 2 2" xfId="3805"/>
    <cellStyle name="เปอร์เซ็นต์ 2 2 2 2 3" xfId="3806"/>
    <cellStyle name="เปอร์เซ็นต์ 2 2 2 3" xfId="3807"/>
    <cellStyle name="เปอร์เซ็นต์ 2 2 2 4" xfId="3808"/>
    <cellStyle name="เปอร์เซ็นต์ 2 2 3" xfId="3809"/>
    <cellStyle name="เปอร์เซ็นต์ 2 2 4" xfId="3810"/>
    <cellStyle name="เปอร์เซ็นต์ 2 3" xfId="3811"/>
    <cellStyle name="เปอร์เซ็นต์ 2 3 2" xfId="3812"/>
    <cellStyle name="เปอร์เซ็นต์ 2 3 3" xfId="3813"/>
    <cellStyle name="เปอร์เซ็นต์ 2 4" xfId="3814"/>
    <cellStyle name="เปอร์เซ็นต์ 2 4 2" xfId="3815"/>
    <cellStyle name="เปอร์เซ็นต์ 2 4 3" xfId="3816"/>
    <cellStyle name="เปอร์เซ็นต์ 2 5" xfId="3817"/>
    <cellStyle name="เปอร์เซ็นต์ 2 6" xfId="3818"/>
    <cellStyle name="เปอร์เซ็นต์ 3" xfId="3819"/>
    <cellStyle name="เปอร์เซ็นต์ 3 2" xfId="3820"/>
    <cellStyle name="เปอร์เซ็นต์ 3 3" xfId="3821"/>
    <cellStyle name="เปอร์เซ็นต์ 4" xfId="3822"/>
    <cellStyle name="เปอร์เซ็นต์ 4 2" xfId="3823"/>
    <cellStyle name="เปอร์เซ็นต์ 4 3" xfId="3824"/>
    <cellStyle name="เปอร์เซ็นต์ 5" xfId="3825"/>
    <cellStyle name="เปอร์เซ็นต์ 5 2" xfId="3826"/>
    <cellStyle name="เปอร์เซ็นต์ 5 3" xfId="3827"/>
    <cellStyle name="เปอร์เซ็นต์ 6" xfId="3828"/>
    <cellStyle name="เปอร์เซ็นต์ 6 2" xfId="3829"/>
    <cellStyle name="เปอร์เซ็นต์ 6 3" xfId="3830"/>
    <cellStyle name="เปอร์เซ็นต์ 7" xfId="3831"/>
    <cellStyle name="เปอร์เซ็นต์ 7 2" xfId="3832"/>
    <cellStyle name="เปอร์เซ็นต์ 7 3" xfId="3833"/>
    <cellStyle name="เปอร์เซ็นต์ 8" xfId="3834"/>
    <cellStyle name="เปอร์เซ็นต์ 8 2" xfId="3835"/>
    <cellStyle name="เปอร์เซ็นต์ 8 3" xfId="3836"/>
    <cellStyle name="เปอร์เซ็นต์ 9" xfId="3837"/>
    <cellStyle name="เปอร์เซ็นต์ 9 2" xfId="3838"/>
    <cellStyle name="เปอร์เซ็นต์ 9 3" xfId="3839"/>
    <cellStyle name="ฤธถ [0]_95" xfId="3840"/>
    <cellStyle name="ฤธถ_95" xfId="3841"/>
    <cellStyle name="ล๋ศญ [0]_95" xfId="3842"/>
    <cellStyle name="ล๋ศญ_95" xfId="3843"/>
    <cellStyle name="วฅมุ_4ฟ๙ฝวภ๛" xfId="3844"/>
    <cellStyle name="표준_학술대회참가자일정-최종" xfId="3845"/>
    <cellStyle name="一般_FG Cost 2007" xfId="3846"/>
    <cellStyle name="千分位_FR-SA-03-B Goods Returned Form Update 24-5-2006" xfId="3847"/>
    <cellStyle name="標準_FIXED ASSET" xfId="3848"/>
    <cellStyle name="貨幣_FR-SA-03-B Goods Returned Form Update 24-5-2006" xfId="38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view="pageBreakPreview" topLeftCell="A82" zoomScaleNormal="100" zoomScaleSheetLayoutView="100" workbookViewId="0">
      <selection activeCell="E86" sqref="E86"/>
    </sheetView>
  </sheetViews>
  <sheetFormatPr defaultRowHeight="18.75" customHeight="1"/>
  <cols>
    <col min="1" max="1" width="1.85546875" style="7" customWidth="1"/>
    <col min="2" max="2" width="34.28515625" style="7" customWidth="1"/>
    <col min="3" max="3" width="5.42578125" style="8" customWidth="1"/>
    <col min="4" max="4" width="1" style="7" customWidth="1"/>
    <col min="5" max="5" width="16.140625" style="7" customWidth="1"/>
    <col min="6" max="6" width="1" style="7" customWidth="1"/>
    <col min="7" max="7" width="15.85546875" style="7" customWidth="1"/>
    <col min="8" max="8" width="1" style="7" customWidth="1"/>
    <col min="9" max="9" width="14.28515625" style="7" customWidth="1"/>
    <col min="10" max="10" width="1" style="7" customWidth="1"/>
    <col min="11" max="11" width="16.28515625" style="7" customWidth="1"/>
    <col min="12" max="15" width="10.140625" style="7" customWidth="1"/>
    <col min="16" max="16" width="9.42578125" style="7" customWidth="1"/>
    <col min="17" max="16384" width="9.140625" style="7"/>
  </cols>
  <sheetData>
    <row r="1" spans="1:11" s="3" customFormat="1" ht="18.75" customHeight="1">
      <c r="A1" s="28" t="s">
        <v>21</v>
      </c>
      <c r="B1" s="29"/>
      <c r="C1" s="30"/>
      <c r="D1" s="34"/>
      <c r="E1" s="34"/>
      <c r="F1" s="2"/>
      <c r="G1" s="2"/>
      <c r="H1" s="2"/>
      <c r="I1" s="2"/>
      <c r="J1" s="2"/>
      <c r="K1" s="2"/>
    </row>
    <row r="2" spans="1:11" s="3" customFormat="1" ht="18.75" customHeight="1">
      <c r="A2" s="28" t="s">
        <v>37</v>
      </c>
      <c r="B2" s="29"/>
      <c r="C2" s="30"/>
      <c r="D2" s="34"/>
      <c r="E2" s="35"/>
      <c r="F2" s="4"/>
      <c r="G2" s="4"/>
      <c r="H2" s="2"/>
      <c r="I2" s="4"/>
      <c r="J2" s="4"/>
      <c r="K2" s="4"/>
    </row>
    <row r="3" spans="1:11" s="3" customFormat="1" ht="18.75" customHeight="1">
      <c r="A3" s="31" t="s">
        <v>123</v>
      </c>
      <c r="B3" s="32"/>
      <c r="C3" s="33"/>
      <c r="D3" s="32"/>
      <c r="E3" s="35"/>
      <c r="F3" s="4"/>
      <c r="G3" s="4"/>
      <c r="H3" s="2"/>
      <c r="I3" s="4"/>
      <c r="J3" s="4"/>
      <c r="K3" s="4"/>
    </row>
    <row r="4" spans="1:11" s="3" customFormat="1" ht="18.75" customHeight="1">
      <c r="C4" s="1"/>
      <c r="E4" s="5"/>
      <c r="F4" s="5"/>
      <c r="G4" s="5"/>
      <c r="I4" s="5"/>
      <c r="J4" s="5"/>
      <c r="K4" s="5"/>
    </row>
    <row r="5" spans="1:11" s="3" customFormat="1" ht="18.75" customHeight="1">
      <c r="A5" s="6" t="s">
        <v>0</v>
      </c>
      <c r="C5" s="1"/>
      <c r="E5" s="5"/>
      <c r="F5" s="5"/>
      <c r="G5" s="5"/>
      <c r="I5" s="5"/>
      <c r="J5" s="5"/>
      <c r="K5" s="5"/>
    </row>
    <row r="6" spans="1:11" ht="18.75" customHeight="1">
      <c r="E6" s="9"/>
      <c r="F6" s="9"/>
      <c r="G6" s="9"/>
      <c r="I6" s="9"/>
      <c r="J6" s="9"/>
      <c r="K6" s="9"/>
    </row>
    <row r="7" spans="1:11" ht="18.75" customHeight="1">
      <c r="A7" s="36"/>
      <c r="B7" s="36"/>
      <c r="C7" s="30"/>
      <c r="D7" s="36"/>
      <c r="E7" s="143" t="s">
        <v>96</v>
      </c>
      <c r="F7" s="143"/>
      <c r="G7" s="143"/>
      <c r="H7" s="143"/>
      <c r="I7" s="143"/>
      <c r="J7" s="143"/>
      <c r="K7" s="143"/>
    </row>
    <row r="8" spans="1:11" ht="18.75" customHeight="1">
      <c r="A8" s="36"/>
      <c r="B8" s="36"/>
      <c r="C8" s="30"/>
      <c r="D8" s="36"/>
      <c r="E8" s="144" t="s">
        <v>22</v>
      </c>
      <c r="F8" s="144"/>
      <c r="G8" s="144"/>
      <c r="H8" s="36"/>
      <c r="I8" s="38"/>
      <c r="J8" s="38"/>
      <c r="K8" s="38"/>
    </row>
    <row r="9" spans="1:11" ht="18.75" customHeight="1">
      <c r="A9" s="36"/>
      <c r="B9" s="36"/>
      <c r="C9" s="30"/>
      <c r="D9" s="36"/>
      <c r="E9" s="143" t="s">
        <v>23</v>
      </c>
      <c r="F9" s="143"/>
      <c r="G9" s="143"/>
      <c r="H9" s="36"/>
      <c r="I9" s="143" t="s">
        <v>19</v>
      </c>
      <c r="J9" s="143"/>
      <c r="K9" s="143"/>
    </row>
    <row r="10" spans="1:11" ht="18.75" customHeight="1">
      <c r="A10" s="36"/>
      <c r="B10" s="36"/>
      <c r="C10" s="30"/>
      <c r="D10" s="36"/>
      <c r="E10" s="40" t="s">
        <v>145</v>
      </c>
      <c r="F10" s="40"/>
      <c r="G10" s="40" t="s">
        <v>146</v>
      </c>
      <c r="H10" s="36"/>
      <c r="I10" s="40" t="s">
        <v>145</v>
      </c>
      <c r="J10" s="37"/>
      <c r="K10" s="40" t="s">
        <v>147</v>
      </c>
    </row>
    <row r="11" spans="1:11" ht="18.75" customHeight="1">
      <c r="A11" s="36"/>
      <c r="B11" s="36"/>
      <c r="C11" s="30"/>
      <c r="D11" s="36"/>
      <c r="E11" s="40" t="s">
        <v>120</v>
      </c>
      <c r="F11" s="40"/>
      <c r="G11" s="36"/>
      <c r="H11" s="42"/>
      <c r="I11" s="40" t="s">
        <v>120</v>
      </c>
      <c r="J11" s="37"/>
      <c r="K11" s="36"/>
    </row>
    <row r="12" spans="1:11" ht="18.75" customHeight="1">
      <c r="A12" s="36"/>
      <c r="B12" s="36"/>
      <c r="C12" s="43" t="s">
        <v>7</v>
      </c>
      <c r="D12" s="36"/>
      <c r="E12" s="44" t="s">
        <v>121</v>
      </c>
      <c r="F12" s="40"/>
      <c r="G12" s="39" t="s">
        <v>122</v>
      </c>
      <c r="H12" s="42"/>
      <c r="I12" s="44" t="s">
        <v>121</v>
      </c>
      <c r="J12" s="37"/>
      <c r="K12" s="39" t="s">
        <v>122</v>
      </c>
    </row>
    <row r="13" spans="1:11" ht="11.25" customHeight="1">
      <c r="A13" s="36"/>
      <c r="B13" s="36"/>
      <c r="C13" s="45"/>
      <c r="D13" s="36"/>
      <c r="E13" s="40"/>
      <c r="F13" s="40"/>
      <c r="G13" s="40"/>
      <c r="H13" s="36"/>
      <c r="I13" s="40"/>
      <c r="J13" s="37"/>
      <c r="K13" s="40"/>
    </row>
    <row r="14" spans="1:11" ht="18.75" customHeight="1">
      <c r="A14" s="31" t="s">
        <v>1</v>
      </c>
      <c r="B14" s="36"/>
      <c r="C14" s="46"/>
      <c r="D14" s="47"/>
      <c r="E14" s="48"/>
      <c r="F14" s="48"/>
      <c r="G14" s="48"/>
      <c r="H14" s="41"/>
      <c r="I14" s="48"/>
      <c r="J14" s="48"/>
      <c r="K14" s="48"/>
    </row>
    <row r="15" spans="1:11" ht="18.75" customHeight="1">
      <c r="A15" s="49" t="s">
        <v>2</v>
      </c>
      <c r="B15" s="36"/>
      <c r="C15" s="30"/>
      <c r="D15" s="50"/>
      <c r="E15" s="51">
        <v>589420</v>
      </c>
      <c r="F15" s="51"/>
      <c r="G15" s="51">
        <v>739415</v>
      </c>
      <c r="H15" s="41"/>
      <c r="I15" s="51">
        <v>589420</v>
      </c>
      <c r="J15" s="52"/>
      <c r="K15" s="51">
        <v>739415</v>
      </c>
    </row>
    <row r="16" spans="1:11" ht="18.75" customHeight="1">
      <c r="A16" s="49" t="s">
        <v>137</v>
      </c>
      <c r="B16" s="53"/>
      <c r="C16" s="30" t="s">
        <v>138</v>
      </c>
      <c r="D16" s="48"/>
      <c r="E16" s="51">
        <v>135550630</v>
      </c>
      <c r="F16" s="51"/>
      <c r="G16" s="51">
        <v>151839526</v>
      </c>
      <c r="H16" s="41"/>
      <c r="I16" s="51">
        <v>135550630</v>
      </c>
      <c r="J16" s="54"/>
      <c r="K16" s="51">
        <v>151839526</v>
      </c>
    </row>
    <row r="17" spans="1:15" ht="18.75" customHeight="1">
      <c r="A17" s="49" t="s">
        <v>61</v>
      </c>
      <c r="B17" s="53"/>
      <c r="C17" s="30"/>
      <c r="D17" s="56"/>
      <c r="E17" s="51">
        <v>283826329</v>
      </c>
      <c r="F17" s="51"/>
      <c r="G17" s="51">
        <v>265897533</v>
      </c>
      <c r="H17" s="41"/>
      <c r="I17" s="51">
        <v>283826329</v>
      </c>
      <c r="J17" s="54"/>
      <c r="K17" s="51">
        <v>265897533</v>
      </c>
    </row>
    <row r="18" spans="1:15" ht="18.75" customHeight="1">
      <c r="A18" s="31" t="s">
        <v>57</v>
      </c>
      <c r="B18" s="36"/>
      <c r="C18" s="46"/>
      <c r="D18" s="47"/>
      <c r="E18" s="59">
        <f>SUM(E15:E17)</f>
        <v>419966379</v>
      </c>
      <c r="F18" s="58"/>
      <c r="G18" s="59">
        <f>SUM(G15:G17)</f>
        <v>418476474</v>
      </c>
      <c r="H18" s="41"/>
      <c r="I18" s="59">
        <f>SUM(I15:I17)</f>
        <v>419966379</v>
      </c>
      <c r="J18" s="60"/>
      <c r="K18" s="59">
        <f>SUM(K15:K17)</f>
        <v>418476474</v>
      </c>
    </row>
    <row r="19" spans="1:15" ht="18.75" customHeight="1">
      <c r="A19" s="61"/>
      <c r="B19" s="36"/>
      <c r="C19" s="46"/>
      <c r="D19" s="47"/>
      <c r="E19" s="51"/>
      <c r="F19" s="51"/>
      <c r="G19" s="51"/>
      <c r="H19" s="41"/>
      <c r="I19" s="51"/>
      <c r="J19" s="62"/>
      <c r="K19" s="51"/>
    </row>
    <row r="20" spans="1:15" ht="18.75" customHeight="1">
      <c r="A20" s="31" t="s">
        <v>107</v>
      </c>
      <c r="B20" s="36"/>
      <c r="C20" s="46"/>
      <c r="D20" s="47"/>
      <c r="E20" s="51"/>
      <c r="F20" s="51"/>
      <c r="G20" s="51"/>
      <c r="H20" s="41"/>
      <c r="I20" s="51"/>
      <c r="J20" s="62"/>
      <c r="K20" s="51"/>
    </row>
    <row r="21" spans="1:15" ht="18.75" customHeight="1">
      <c r="A21" s="49" t="s">
        <v>139</v>
      </c>
      <c r="B21" s="36"/>
      <c r="C21" s="30">
        <v>5</v>
      </c>
      <c r="D21" s="41"/>
      <c r="E21" s="51">
        <v>133813554</v>
      </c>
      <c r="F21" s="51"/>
      <c r="G21" s="51">
        <v>120341205</v>
      </c>
      <c r="H21" s="41"/>
      <c r="I21" s="51">
        <v>133813554</v>
      </c>
      <c r="J21" s="54"/>
      <c r="K21" s="51">
        <v>120341205</v>
      </c>
    </row>
    <row r="22" spans="1:15" ht="18.75" customHeight="1">
      <c r="A22" s="49" t="s">
        <v>140</v>
      </c>
      <c r="B22" s="36"/>
      <c r="C22" s="30">
        <v>6</v>
      </c>
      <c r="D22" s="41"/>
      <c r="E22" s="51">
        <v>37520898</v>
      </c>
      <c r="F22" s="51"/>
      <c r="G22" s="51">
        <v>35987315</v>
      </c>
      <c r="H22" s="41"/>
      <c r="I22" s="51">
        <v>52403168</v>
      </c>
      <c r="J22" s="54"/>
      <c r="K22" s="51">
        <v>50761408</v>
      </c>
    </row>
    <row r="23" spans="1:15" ht="18.75" customHeight="1">
      <c r="A23" s="55" t="s">
        <v>141</v>
      </c>
      <c r="B23" s="49"/>
      <c r="C23" s="30">
        <v>7</v>
      </c>
      <c r="D23" s="41"/>
      <c r="E23" s="51">
        <v>14154097</v>
      </c>
      <c r="F23" s="51"/>
      <c r="G23" s="51">
        <v>14154097</v>
      </c>
      <c r="H23" s="41"/>
      <c r="I23" s="51">
        <v>14154097</v>
      </c>
      <c r="J23" s="54"/>
      <c r="K23" s="51">
        <v>14154097</v>
      </c>
    </row>
    <row r="24" spans="1:15" ht="18.75" customHeight="1">
      <c r="A24" s="49" t="s">
        <v>142</v>
      </c>
      <c r="B24" s="36"/>
      <c r="C24" s="30">
        <v>8</v>
      </c>
      <c r="D24" s="48"/>
      <c r="E24" s="51">
        <v>28531002</v>
      </c>
      <c r="F24" s="51"/>
      <c r="G24" s="51">
        <v>28538229</v>
      </c>
      <c r="H24" s="41"/>
      <c r="I24" s="51">
        <v>28531002</v>
      </c>
      <c r="J24" s="54"/>
      <c r="K24" s="51">
        <v>28538229</v>
      </c>
    </row>
    <row r="25" spans="1:15" ht="18.75" customHeight="1">
      <c r="A25" s="49" t="s">
        <v>143</v>
      </c>
      <c r="B25" s="49"/>
      <c r="C25" s="30"/>
      <c r="D25" s="41"/>
      <c r="E25" s="51">
        <v>1211190</v>
      </c>
      <c r="F25" s="51"/>
      <c r="G25" s="51">
        <v>1211190</v>
      </c>
      <c r="H25" s="41"/>
      <c r="I25" s="51">
        <v>1211190</v>
      </c>
      <c r="J25" s="54"/>
      <c r="K25" s="51">
        <v>1211190</v>
      </c>
    </row>
    <row r="26" spans="1:15" ht="18.75" customHeight="1">
      <c r="A26" s="49" t="s">
        <v>144</v>
      </c>
      <c r="B26" s="36"/>
      <c r="C26" s="30"/>
      <c r="D26" s="48"/>
      <c r="E26" s="51">
        <v>5482617</v>
      </c>
      <c r="F26" s="51"/>
      <c r="G26" s="51">
        <v>5660079</v>
      </c>
      <c r="H26" s="41"/>
      <c r="I26" s="51">
        <v>5482617</v>
      </c>
      <c r="J26" s="54"/>
      <c r="K26" s="51">
        <v>5660079</v>
      </c>
    </row>
    <row r="27" spans="1:15" ht="18.75" customHeight="1">
      <c r="A27" s="49" t="s">
        <v>86</v>
      </c>
      <c r="B27" s="36"/>
      <c r="C27" s="30"/>
      <c r="D27" s="48"/>
      <c r="E27" s="51">
        <v>19501619</v>
      </c>
      <c r="F27" s="51"/>
      <c r="G27" s="51">
        <v>19134918</v>
      </c>
      <c r="H27" s="41"/>
      <c r="I27" s="51">
        <v>23007469</v>
      </c>
      <c r="J27" s="54"/>
      <c r="K27" s="51">
        <v>22969120</v>
      </c>
    </row>
    <row r="28" spans="1:15" ht="18.75" customHeight="1">
      <c r="A28" s="49" t="s">
        <v>108</v>
      </c>
      <c r="B28" s="36"/>
      <c r="C28" s="30"/>
      <c r="D28" s="47"/>
      <c r="E28" s="51">
        <v>8338225</v>
      </c>
      <c r="F28" s="51"/>
      <c r="G28" s="51">
        <v>8092033</v>
      </c>
      <c r="H28" s="41"/>
      <c r="I28" s="51">
        <v>8338225</v>
      </c>
      <c r="J28" s="51"/>
      <c r="K28" s="51">
        <v>8092033</v>
      </c>
    </row>
    <row r="29" spans="1:15" ht="18.75" customHeight="1">
      <c r="A29" s="31" t="s">
        <v>109</v>
      </c>
      <c r="B29" s="36"/>
      <c r="C29" s="46"/>
      <c r="D29" s="47"/>
      <c r="E29" s="59">
        <f>SUM(E21:E28)</f>
        <v>248553202</v>
      </c>
      <c r="F29" s="51"/>
      <c r="G29" s="59">
        <f>SUM(G21:G28)</f>
        <v>233119066</v>
      </c>
      <c r="H29" s="41"/>
      <c r="I29" s="59">
        <f>SUM(I21:I28)</f>
        <v>266941322</v>
      </c>
      <c r="J29" s="60"/>
      <c r="K29" s="59">
        <f>SUM(K21:K28)</f>
        <v>251727361</v>
      </c>
      <c r="M29" s="12"/>
      <c r="N29" s="15"/>
      <c r="O29" s="12"/>
    </row>
    <row r="30" spans="1:15" ht="18.75" customHeight="1">
      <c r="A30" s="61"/>
      <c r="B30" s="36"/>
      <c r="C30" s="46"/>
      <c r="D30" s="47"/>
      <c r="E30" s="51"/>
      <c r="F30" s="51"/>
      <c r="G30" s="51"/>
      <c r="H30" s="41"/>
      <c r="I30" s="51"/>
      <c r="J30" s="60"/>
      <c r="K30" s="51"/>
      <c r="M30" s="12"/>
      <c r="N30" s="15"/>
      <c r="O30" s="12"/>
    </row>
    <row r="31" spans="1:15" ht="18.75" customHeight="1" thickBot="1">
      <c r="A31" s="31" t="s">
        <v>3</v>
      </c>
      <c r="B31" s="36"/>
      <c r="C31" s="46"/>
      <c r="D31" s="47"/>
      <c r="E31" s="63">
        <f>E18+E29</f>
        <v>668519581</v>
      </c>
      <c r="F31" s="51"/>
      <c r="G31" s="63">
        <f>G18+G29</f>
        <v>651595540</v>
      </c>
      <c r="H31" s="41"/>
      <c r="I31" s="63">
        <f>+I18+I29</f>
        <v>686907701</v>
      </c>
      <c r="J31" s="60"/>
      <c r="K31" s="63">
        <f>+K18+K29</f>
        <v>670203835</v>
      </c>
      <c r="L31" s="15"/>
      <c r="M31" s="15"/>
      <c r="N31" s="15"/>
      <c r="O31" s="15"/>
    </row>
    <row r="32" spans="1:15" ht="18.75" customHeight="1" thickTop="1">
      <c r="A32" s="36"/>
      <c r="B32" s="36"/>
      <c r="C32" s="30"/>
      <c r="D32" s="41"/>
      <c r="E32" s="31"/>
      <c r="F32" s="51"/>
      <c r="G32" s="31"/>
      <c r="H32" s="41"/>
      <c r="I32" s="31"/>
      <c r="J32" s="64"/>
      <c r="K32" s="51"/>
      <c r="N32" s="15"/>
    </row>
    <row r="33" spans="1:16" ht="18.75" customHeight="1">
      <c r="A33" s="36"/>
      <c r="B33" s="36"/>
      <c r="C33" s="30"/>
      <c r="D33" s="41"/>
      <c r="E33" s="48"/>
      <c r="F33" s="48"/>
      <c r="G33" s="48"/>
      <c r="H33" s="41"/>
      <c r="I33" s="48"/>
      <c r="J33" s="48"/>
      <c r="K33" s="60"/>
      <c r="N33" s="15"/>
    </row>
    <row r="34" spans="1:16" s="3" customFormat="1" ht="18.75" customHeight="1">
      <c r="A34" s="31" t="str">
        <f>A1</f>
        <v>NEWCITY (BANGKOK) PUBLIC COMPANY LIMITED</v>
      </c>
      <c r="B34" s="29"/>
      <c r="C34" s="30"/>
      <c r="D34" s="34"/>
      <c r="E34" s="34"/>
      <c r="F34" s="34"/>
      <c r="G34" s="34"/>
      <c r="H34" s="34"/>
      <c r="I34" s="34"/>
      <c r="J34" s="34"/>
      <c r="K34" s="34"/>
      <c r="N34" s="16"/>
    </row>
    <row r="35" spans="1:16" s="3" customFormat="1" ht="18.75" customHeight="1">
      <c r="A35" s="28" t="s">
        <v>110</v>
      </c>
      <c r="B35" s="29"/>
      <c r="C35" s="30"/>
      <c r="D35" s="34"/>
      <c r="E35" s="35"/>
      <c r="F35" s="35"/>
      <c r="G35" s="35"/>
      <c r="H35" s="34"/>
      <c r="I35" s="35"/>
      <c r="J35" s="35"/>
      <c r="K35" s="35"/>
      <c r="N35" s="16"/>
    </row>
    <row r="36" spans="1:16" s="3" customFormat="1" ht="18.75" customHeight="1">
      <c r="A36" s="31" t="str">
        <f>A3</f>
        <v>AS AT MARCH 31, 2017</v>
      </c>
      <c r="B36" s="32"/>
      <c r="C36" s="33"/>
      <c r="D36" s="32"/>
      <c r="E36" s="35"/>
      <c r="F36" s="35"/>
      <c r="G36" s="35"/>
      <c r="H36" s="34"/>
      <c r="I36" s="35"/>
      <c r="J36" s="35"/>
      <c r="K36" s="35"/>
      <c r="N36" s="16"/>
    </row>
    <row r="37" spans="1:16" s="3" customFormat="1" ht="18.75" customHeight="1">
      <c r="A37" s="36"/>
      <c r="B37" s="34"/>
      <c r="C37" s="30"/>
      <c r="D37" s="34"/>
      <c r="E37" s="35"/>
      <c r="F37" s="35"/>
      <c r="G37" s="35"/>
      <c r="H37" s="34"/>
      <c r="I37" s="35"/>
      <c r="J37" s="35"/>
      <c r="K37" s="35"/>
      <c r="N37" s="16"/>
    </row>
    <row r="38" spans="1:16" s="3" customFormat="1" ht="18.75" customHeight="1">
      <c r="A38" s="61" t="s">
        <v>38</v>
      </c>
      <c r="B38" s="29"/>
      <c r="C38" s="30"/>
      <c r="D38" s="34"/>
      <c r="E38" s="35"/>
      <c r="F38" s="35"/>
      <c r="G38" s="35"/>
      <c r="H38" s="34"/>
      <c r="I38" s="35"/>
      <c r="J38" s="35"/>
      <c r="K38" s="35"/>
      <c r="N38" s="16"/>
    </row>
    <row r="39" spans="1:16" ht="18.75" customHeight="1">
      <c r="A39" s="36"/>
      <c r="B39" s="34"/>
      <c r="C39" s="30"/>
      <c r="D39" s="34"/>
      <c r="E39" s="35"/>
      <c r="F39" s="35"/>
      <c r="G39" s="35"/>
      <c r="H39" s="34"/>
      <c r="I39" s="35"/>
      <c r="J39" s="35"/>
      <c r="K39" s="35"/>
      <c r="N39" s="15"/>
    </row>
    <row r="40" spans="1:16" ht="18.75" customHeight="1">
      <c r="A40" s="36"/>
      <c r="B40" s="36"/>
      <c r="C40" s="30"/>
      <c r="D40" s="36"/>
      <c r="E40" s="143" t="s">
        <v>96</v>
      </c>
      <c r="F40" s="143"/>
      <c r="G40" s="143"/>
      <c r="H40" s="143"/>
      <c r="I40" s="143"/>
      <c r="J40" s="143"/>
      <c r="K40" s="143"/>
      <c r="N40" s="15"/>
    </row>
    <row r="41" spans="1:16" ht="18.75" customHeight="1">
      <c r="A41" s="36"/>
      <c r="B41" s="36"/>
      <c r="C41" s="30"/>
      <c r="D41" s="36"/>
      <c r="E41" s="144" t="s">
        <v>22</v>
      </c>
      <c r="F41" s="144"/>
      <c r="G41" s="144"/>
      <c r="H41" s="41"/>
      <c r="I41" s="38"/>
      <c r="J41" s="38"/>
      <c r="K41" s="38"/>
      <c r="N41" s="15"/>
    </row>
    <row r="42" spans="1:16" ht="18.75" customHeight="1">
      <c r="A42" s="36"/>
      <c r="B42" s="36"/>
      <c r="C42" s="30"/>
      <c r="D42" s="36"/>
      <c r="E42" s="143" t="s">
        <v>23</v>
      </c>
      <c r="F42" s="143"/>
      <c r="G42" s="143"/>
      <c r="H42" s="41"/>
      <c r="I42" s="143" t="s">
        <v>19</v>
      </c>
      <c r="J42" s="143"/>
      <c r="K42" s="143"/>
      <c r="N42" s="15"/>
    </row>
    <row r="43" spans="1:16" ht="18.75" customHeight="1">
      <c r="A43" s="36"/>
      <c r="B43" s="36"/>
      <c r="C43" s="30"/>
      <c r="D43" s="36"/>
      <c r="E43" s="40" t="s">
        <v>145</v>
      </c>
      <c r="F43" s="40"/>
      <c r="G43" s="40" t="s">
        <v>147</v>
      </c>
      <c r="H43" s="42"/>
      <c r="I43" s="40" t="s">
        <v>148</v>
      </c>
      <c r="J43" s="37"/>
      <c r="K43" s="40" t="s">
        <v>147</v>
      </c>
      <c r="N43" s="15"/>
    </row>
    <row r="44" spans="1:16" ht="18.75" customHeight="1">
      <c r="A44" s="36"/>
      <c r="B44" s="36"/>
      <c r="C44" s="30"/>
      <c r="D44" s="36"/>
      <c r="E44" s="40" t="s">
        <v>120</v>
      </c>
      <c r="F44" s="40"/>
      <c r="G44" s="36"/>
      <c r="H44" s="42"/>
      <c r="I44" s="40" t="s">
        <v>120</v>
      </c>
      <c r="J44" s="37"/>
      <c r="K44" s="36"/>
      <c r="N44" s="15"/>
    </row>
    <row r="45" spans="1:16" ht="18.75" customHeight="1">
      <c r="A45" s="36"/>
      <c r="B45" s="36"/>
      <c r="C45" s="43" t="s">
        <v>7</v>
      </c>
      <c r="D45" s="65"/>
      <c r="E45" s="44" t="s">
        <v>121</v>
      </c>
      <c r="F45" s="40"/>
      <c r="G45" s="39" t="s">
        <v>122</v>
      </c>
      <c r="H45" s="42"/>
      <c r="I45" s="44" t="s">
        <v>121</v>
      </c>
      <c r="J45" s="37"/>
      <c r="K45" s="39" t="s">
        <v>122</v>
      </c>
      <c r="N45" s="15"/>
    </row>
    <row r="46" spans="1:16" ht="11.25" customHeight="1">
      <c r="A46" s="36"/>
      <c r="B46" s="36"/>
      <c r="C46" s="45"/>
      <c r="D46" s="65"/>
      <c r="E46" s="40"/>
      <c r="F46" s="40"/>
      <c r="G46" s="40"/>
      <c r="H46" s="36"/>
      <c r="I46" s="40"/>
      <c r="J46" s="37"/>
      <c r="K46" s="40"/>
      <c r="N46" s="15"/>
    </row>
    <row r="47" spans="1:16" ht="18.75" customHeight="1">
      <c r="A47" s="31" t="s">
        <v>4</v>
      </c>
      <c r="B47" s="36"/>
      <c r="C47" s="30"/>
      <c r="D47" s="48"/>
      <c r="E47" s="66"/>
      <c r="F47" s="66"/>
      <c r="G47" s="66"/>
      <c r="H47" s="36"/>
      <c r="I47" s="66"/>
      <c r="J47" s="67"/>
      <c r="K47" s="66"/>
      <c r="N47" s="15"/>
    </row>
    <row r="48" spans="1:16" ht="18.75" customHeight="1">
      <c r="A48" s="49" t="s">
        <v>113</v>
      </c>
      <c r="B48" s="53"/>
      <c r="C48" s="57"/>
      <c r="D48" s="56"/>
      <c r="E48" s="60"/>
      <c r="F48" s="60"/>
      <c r="G48" s="60"/>
      <c r="H48" s="36"/>
      <c r="I48" s="60"/>
      <c r="J48" s="54"/>
      <c r="K48" s="60"/>
      <c r="N48" s="15"/>
      <c r="P48" s="13"/>
    </row>
    <row r="49" spans="1:16" ht="18.75" customHeight="1">
      <c r="A49" s="36" t="s">
        <v>75</v>
      </c>
      <c r="B49" s="49"/>
      <c r="C49" s="57">
        <v>9</v>
      </c>
      <c r="D49" s="56"/>
      <c r="E49" s="51">
        <v>81696665</v>
      </c>
      <c r="F49" s="60"/>
      <c r="G49" s="51">
        <v>82146999</v>
      </c>
      <c r="H49" s="36"/>
      <c r="I49" s="51">
        <v>81696665</v>
      </c>
      <c r="J49" s="54"/>
      <c r="K49" s="51">
        <v>82146999</v>
      </c>
      <c r="M49" s="12"/>
      <c r="N49" s="15"/>
      <c r="O49" s="12"/>
      <c r="P49" s="13"/>
    </row>
    <row r="50" spans="1:16" ht="18.75" customHeight="1">
      <c r="A50" s="49" t="s">
        <v>154</v>
      </c>
      <c r="B50" s="53"/>
      <c r="C50" s="57"/>
      <c r="D50" s="56"/>
      <c r="E50" s="60">
        <v>132538692</v>
      </c>
      <c r="F50" s="60"/>
      <c r="G50" s="60">
        <v>133652283</v>
      </c>
      <c r="H50" s="36"/>
      <c r="I50" s="60">
        <v>132538692</v>
      </c>
      <c r="J50" s="60"/>
      <c r="K50" s="60">
        <v>133652283</v>
      </c>
      <c r="M50" s="14"/>
      <c r="N50" s="15"/>
      <c r="O50" s="14"/>
      <c r="P50" s="13"/>
    </row>
    <row r="51" spans="1:16" ht="18.75" customHeight="1">
      <c r="A51" s="49" t="s">
        <v>29</v>
      </c>
      <c r="B51" s="53"/>
      <c r="C51" s="57"/>
      <c r="D51" s="56"/>
      <c r="E51" s="51">
        <v>2599047</v>
      </c>
      <c r="F51" s="60"/>
      <c r="G51" s="51">
        <v>1914891</v>
      </c>
      <c r="H51" s="36"/>
      <c r="I51" s="51">
        <v>2599047</v>
      </c>
      <c r="J51" s="60"/>
      <c r="K51" s="51">
        <v>1914891</v>
      </c>
      <c r="M51" s="12"/>
      <c r="N51" s="15"/>
      <c r="O51" s="12"/>
      <c r="P51" s="13"/>
    </row>
    <row r="52" spans="1:16" ht="18.75" customHeight="1">
      <c r="A52" s="31" t="s">
        <v>62</v>
      </c>
      <c r="B52" s="49"/>
      <c r="C52" s="57"/>
      <c r="D52" s="56"/>
      <c r="E52" s="68">
        <f>SUM(E48:E51)</f>
        <v>216834404</v>
      </c>
      <c r="F52" s="60"/>
      <c r="G52" s="68">
        <f>SUM(G48:G51)</f>
        <v>217714173</v>
      </c>
      <c r="H52" s="36"/>
      <c r="I52" s="68">
        <f>SUM(I49:I51)</f>
        <v>216834404</v>
      </c>
      <c r="J52" s="60"/>
      <c r="K52" s="68">
        <f>SUM(K49:K51)</f>
        <v>217714173</v>
      </c>
      <c r="L52" s="14"/>
      <c r="M52" s="12"/>
      <c r="N52" s="15"/>
      <c r="O52" s="12"/>
    </row>
    <row r="53" spans="1:16" ht="18.75" customHeight="1">
      <c r="A53" s="31"/>
      <c r="B53" s="49"/>
      <c r="C53" s="57"/>
      <c r="D53" s="56"/>
      <c r="E53" s="60"/>
      <c r="F53" s="60"/>
      <c r="G53" s="60"/>
      <c r="H53" s="36"/>
      <c r="I53" s="60"/>
      <c r="J53" s="60"/>
      <c r="K53" s="60"/>
      <c r="M53" s="14"/>
      <c r="N53" s="15"/>
      <c r="O53" s="14"/>
    </row>
    <row r="54" spans="1:16" ht="18.75" customHeight="1">
      <c r="A54" s="31" t="s">
        <v>114</v>
      </c>
      <c r="B54" s="49"/>
      <c r="C54" s="57"/>
      <c r="D54" s="56"/>
      <c r="E54" s="60"/>
      <c r="F54" s="60"/>
      <c r="G54" s="60"/>
      <c r="H54" s="36"/>
      <c r="I54" s="60"/>
      <c r="J54" s="60"/>
      <c r="K54" s="60"/>
      <c r="M54" s="12"/>
      <c r="N54" s="15"/>
      <c r="O54" s="12"/>
    </row>
    <row r="55" spans="1:16" ht="18.75" customHeight="1">
      <c r="A55" s="49" t="s">
        <v>87</v>
      </c>
      <c r="B55" s="36"/>
      <c r="C55" s="57"/>
      <c r="D55" s="56"/>
      <c r="E55" s="60">
        <v>19837327</v>
      </c>
      <c r="F55" s="60"/>
      <c r="G55" s="60">
        <v>17142858</v>
      </c>
      <c r="H55" s="36"/>
      <c r="I55" s="60">
        <v>19837327</v>
      </c>
      <c r="J55" s="60"/>
      <c r="K55" s="60">
        <v>17142858</v>
      </c>
      <c r="M55" s="12"/>
      <c r="N55" s="15"/>
      <c r="O55" s="12"/>
    </row>
    <row r="56" spans="1:16" ht="18.75" customHeight="1">
      <c r="A56" s="49" t="s">
        <v>39</v>
      </c>
      <c r="B56" s="49"/>
      <c r="C56" s="30"/>
      <c r="D56" s="56"/>
      <c r="E56" s="51">
        <v>21286627</v>
      </c>
      <c r="F56" s="60"/>
      <c r="G56" s="51">
        <v>19848247</v>
      </c>
      <c r="H56" s="36"/>
      <c r="I56" s="51">
        <v>21286627</v>
      </c>
      <c r="J56" s="60"/>
      <c r="K56" s="51">
        <v>19848247</v>
      </c>
      <c r="M56" s="14"/>
      <c r="N56" s="15"/>
      <c r="O56" s="14"/>
    </row>
    <row r="57" spans="1:16" ht="18.75" customHeight="1">
      <c r="A57" s="49" t="s">
        <v>111</v>
      </c>
      <c r="B57" s="49"/>
      <c r="C57" s="57"/>
      <c r="D57" s="56"/>
      <c r="E57" s="69">
        <v>2593369</v>
      </c>
      <c r="F57" s="60"/>
      <c r="G57" s="69">
        <v>2673413</v>
      </c>
      <c r="H57" s="36"/>
      <c r="I57" s="69">
        <v>2593369</v>
      </c>
      <c r="J57" s="60"/>
      <c r="K57" s="69">
        <v>2673413</v>
      </c>
      <c r="M57" s="12"/>
      <c r="N57" s="15"/>
      <c r="O57" s="12"/>
    </row>
    <row r="58" spans="1:16" ht="18.75" customHeight="1">
      <c r="A58" s="31" t="s">
        <v>112</v>
      </c>
      <c r="B58" s="49"/>
      <c r="C58" s="57"/>
      <c r="D58" s="56"/>
      <c r="E58" s="70">
        <f>SUM(E55:E57)</f>
        <v>43717323</v>
      </c>
      <c r="F58" s="60"/>
      <c r="G58" s="70">
        <f>SUM(G55:G57)</f>
        <v>39664518</v>
      </c>
      <c r="H58" s="36"/>
      <c r="I58" s="70">
        <f>SUM(I55:I57)</f>
        <v>43717323</v>
      </c>
      <c r="J58" s="60"/>
      <c r="K58" s="70">
        <f>SUM(K55:K57)</f>
        <v>39664518</v>
      </c>
      <c r="M58" s="14"/>
      <c r="N58" s="15"/>
      <c r="O58" s="14"/>
    </row>
    <row r="59" spans="1:16" ht="18.75" customHeight="1">
      <c r="A59" s="36"/>
      <c r="B59" s="36"/>
      <c r="C59" s="30"/>
      <c r="D59" s="48"/>
      <c r="E59" s="60"/>
      <c r="F59" s="60"/>
      <c r="G59" s="60"/>
      <c r="H59" s="36"/>
      <c r="I59" s="60"/>
      <c r="J59" s="60"/>
      <c r="K59" s="60"/>
      <c r="M59" s="12"/>
      <c r="N59" s="15"/>
      <c r="O59" s="12"/>
    </row>
    <row r="60" spans="1:16" ht="18.75" customHeight="1">
      <c r="A60" s="31" t="s">
        <v>63</v>
      </c>
      <c r="B60" s="36"/>
      <c r="C60" s="30"/>
      <c r="D60" s="48"/>
      <c r="E60" s="70">
        <f>+E52+E58</f>
        <v>260551727</v>
      </c>
      <c r="F60" s="60"/>
      <c r="G60" s="70">
        <f>+G52+G58</f>
        <v>257378691</v>
      </c>
      <c r="H60" s="36"/>
      <c r="I60" s="70">
        <f>+I52+I58</f>
        <v>260551727</v>
      </c>
      <c r="J60" s="60"/>
      <c r="K60" s="70">
        <f>+K52+K58</f>
        <v>257378691</v>
      </c>
      <c r="M60" s="14"/>
      <c r="N60" s="15"/>
      <c r="O60" s="14"/>
    </row>
    <row r="61" spans="1:16" ht="18.75" customHeight="1">
      <c r="A61" s="36"/>
      <c r="B61" s="36"/>
      <c r="C61" s="30"/>
      <c r="D61" s="48"/>
      <c r="E61" s="60"/>
      <c r="F61" s="60"/>
      <c r="G61" s="60"/>
      <c r="H61" s="36"/>
      <c r="I61" s="60"/>
      <c r="J61" s="60"/>
      <c r="K61" s="60"/>
      <c r="M61" s="12"/>
      <c r="N61" s="15"/>
      <c r="O61" s="12"/>
    </row>
    <row r="62" spans="1:16" s="3" customFormat="1" ht="18.75" customHeight="1">
      <c r="A62" s="31" t="str">
        <f>A1</f>
        <v>NEWCITY (BANGKOK) PUBLIC COMPANY LIMITED</v>
      </c>
      <c r="B62" s="29"/>
      <c r="C62" s="30"/>
      <c r="D62" s="34"/>
      <c r="E62" s="34"/>
      <c r="F62" s="34"/>
      <c r="G62" s="34"/>
      <c r="H62" s="34"/>
      <c r="I62" s="34"/>
      <c r="J62" s="34"/>
      <c r="K62" s="34"/>
      <c r="M62" s="18"/>
      <c r="N62" s="16"/>
      <c r="O62" s="18"/>
    </row>
    <row r="63" spans="1:16" s="3" customFormat="1" ht="18.75" customHeight="1">
      <c r="A63" s="31" t="s">
        <v>110</v>
      </c>
      <c r="B63" s="29"/>
      <c r="C63" s="30"/>
      <c r="D63" s="34"/>
      <c r="E63" s="35"/>
      <c r="F63" s="35"/>
      <c r="G63" s="35"/>
      <c r="H63" s="34"/>
      <c r="I63" s="35"/>
      <c r="J63" s="35"/>
      <c r="K63" s="35"/>
      <c r="M63" s="19"/>
      <c r="N63" s="16"/>
      <c r="O63" s="19"/>
    </row>
    <row r="64" spans="1:16" s="3" customFormat="1" ht="18.75" customHeight="1">
      <c r="A64" s="31" t="str">
        <f>A3</f>
        <v>AS AT MARCH 31, 2017</v>
      </c>
      <c r="B64" s="32"/>
      <c r="C64" s="33"/>
      <c r="D64" s="32"/>
      <c r="E64" s="35"/>
      <c r="F64" s="35"/>
      <c r="G64" s="35"/>
      <c r="H64" s="34"/>
      <c r="I64" s="35"/>
      <c r="J64" s="35"/>
      <c r="K64" s="35"/>
      <c r="M64" s="18"/>
      <c r="N64" s="16"/>
      <c r="O64" s="18"/>
    </row>
    <row r="65" spans="1:16" s="3" customFormat="1" ht="18.75" customHeight="1">
      <c r="A65" s="31"/>
      <c r="B65" s="32"/>
      <c r="C65" s="33"/>
      <c r="D65" s="32"/>
      <c r="E65" s="35"/>
      <c r="F65" s="35"/>
      <c r="G65" s="35"/>
      <c r="H65" s="34"/>
      <c r="I65" s="35"/>
      <c r="J65" s="35"/>
      <c r="K65" s="35"/>
      <c r="N65" s="16"/>
    </row>
    <row r="66" spans="1:16" s="3" customFormat="1" ht="18.75" customHeight="1">
      <c r="A66" s="61" t="s">
        <v>40</v>
      </c>
      <c r="B66" s="32"/>
      <c r="C66" s="33"/>
      <c r="D66" s="32"/>
      <c r="E66" s="35"/>
      <c r="F66" s="35"/>
      <c r="G66" s="35"/>
      <c r="H66" s="34"/>
      <c r="I66" s="35"/>
      <c r="J66" s="35"/>
      <c r="K66" s="35"/>
      <c r="N66" s="16"/>
    </row>
    <row r="67" spans="1:16" ht="18.75" customHeight="1">
      <c r="A67" s="31"/>
      <c r="B67" s="32"/>
      <c r="C67" s="33"/>
      <c r="D67" s="32"/>
      <c r="E67" s="38"/>
      <c r="F67" s="38"/>
      <c r="G67" s="38"/>
      <c r="H67" s="41"/>
      <c r="I67" s="38"/>
      <c r="J67" s="38"/>
      <c r="K67" s="38"/>
      <c r="N67" s="15"/>
    </row>
    <row r="68" spans="1:16" ht="18.75" customHeight="1">
      <c r="A68" s="36"/>
      <c r="B68" s="36"/>
      <c r="C68" s="30"/>
      <c r="D68" s="36"/>
      <c r="E68" s="143" t="s">
        <v>96</v>
      </c>
      <c r="F68" s="143"/>
      <c r="G68" s="143"/>
      <c r="H68" s="143"/>
      <c r="I68" s="143"/>
      <c r="J68" s="143"/>
      <c r="K68" s="143"/>
      <c r="N68" s="15"/>
    </row>
    <row r="69" spans="1:16" ht="18.75" customHeight="1">
      <c r="A69" s="36"/>
      <c r="B69" s="36"/>
      <c r="C69" s="30"/>
      <c r="D69" s="36"/>
      <c r="E69" s="144" t="s">
        <v>22</v>
      </c>
      <c r="F69" s="144"/>
      <c r="G69" s="144"/>
      <c r="H69" s="36"/>
      <c r="I69" s="38"/>
      <c r="J69" s="38"/>
      <c r="K69" s="38"/>
      <c r="N69" s="15"/>
    </row>
    <row r="70" spans="1:16" ht="18.75" customHeight="1">
      <c r="A70" s="36"/>
      <c r="B70" s="36"/>
      <c r="C70" s="30"/>
      <c r="D70" s="36"/>
      <c r="E70" s="143" t="s">
        <v>23</v>
      </c>
      <c r="F70" s="143"/>
      <c r="G70" s="143"/>
      <c r="H70" s="36"/>
      <c r="I70" s="143" t="s">
        <v>19</v>
      </c>
      <c r="J70" s="143"/>
      <c r="K70" s="143"/>
      <c r="N70" s="15"/>
    </row>
    <row r="71" spans="1:16" ht="18.75" customHeight="1">
      <c r="A71" s="36"/>
      <c r="B71" s="36"/>
      <c r="C71" s="30"/>
      <c r="D71" s="36"/>
      <c r="E71" s="40" t="s">
        <v>145</v>
      </c>
      <c r="F71" s="40"/>
      <c r="G71" s="40" t="s">
        <v>147</v>
      </c>
      <c r="H71" s="42"/>
      <c r="I71" s="40" t="s">
        <v>145</v>
      </c>
      <c r="J71" s="37"/>
      <c r="K71" s="40" t="s">
        <v>147</v>
      </c>
      <c r="N71" s="15"/>
    </row>
    <row r="72" spans="1:16" ht="18.75" customHeight="1">
      <c r="A72" s="36"/>
      <c r="B72" s="36"/>
      <c r="C72" s="30"/>
      <c r="D72" s="36"/>
      <c r="E72" s="40" t="s">
        <v>120</v>
      </c>
      <c r="F72" s="40"/>
      <c r="G72" s="40"/>
      <c r="H72" s="42"/>
      <c r="I72" s="40" t="s">
        <v>120</v>
      </c>
      <c r="J72" s="37"/>
      <c r="K72" s="40"/>
      <c r="N72" s="15"/>
    </row>
    <row r="73" spans="1:16" ht="18.75" customHeight="1">
      <c r="A73" s="36"/>
      <c r="B73" s="36"/>
      <c r="C73" s="43" t="s">
        <v>7</v>
      </c>
      <c r="D73" s="65"/>
      <c r="E73" s="44" t="s">
        <v>121</v>
      </c>
      <c r="F73" s="40"/>
      <c r="G73" s="44" t="s">
        <v>122</v>
      </c>
      <c r="H73" s="42"/>
      <c r="I73" s="44" t="s">
        <v>121</v>
      </c>
      <c r="J73" s="37"/>
      <c r="K73" s="44" t="s">
        <v>122</v>
      </c>
      <c r="N73" s="15"/>
    </row>
    <row r="74" spans="1:16" ht="11.25" customHeight="1">
      <c r="A74" s="36"/>
      <c r="B74" s="36"/>
      <c r="C74" s="30"/>
      <c r="D74" s="65"/>
      <c r="E74" s="40"/>
      <c r="F74" s="40"/>
      <c r="G74" s="40"/>
      <c r="H74" s="36"/>
      <c r="I74" s="40"/>
      <c r="J74" s="37"/>
      <c r="K74" s="40"/>
      <c r="N74" s="15"/>
    </row>
    <row r="75" spans="1:16" ht="18.75" customHeight="1">
      <c r="A75" s="31" t="s">
        <v>5</v>
      </c>
      <c r="B75" s="36"/>
      <c r="C75" s="30"/>
      <c r="D75" s="48"/>
      <c r="E75" s="60"/>
      <c r="F75" s="60"/>
      <c r="G75" s="60"/>
      <c r="H75" s="36"/>
      <c r="I75" s="60"/>
      <c r="J75" s="60"/>
      <c r="K75" s="60"/>
      <c r="N75" s="15"/>
    </row>
    <row r="76" spans="1:16" ht="18.75" customHeight="1">
      <c r="A76" s="49" t="s">
        <v>64</v>
      </c>
      <c r="B76" s="36"/>
      <c r="C76" s="30"/>
      <c r="D76" s="48"/>
      <c r="E76" s="60"/>
      <c r="F76" s="60"/>
      <c r="G76" s="60"/>
      <c r="H76" s="36"/>
      <c r="I76" s="60"/>
      <c r="J76" s="60"/>
      <c r="K76" s="60"/>
      <c r="N76" s="15"/>
    </row>
    <row r="77" spans="1:16" ht="18.75" customHeight="1">
      <c r="A77" s="49" t="s">
        <v>76</v>
      </c>
      <c r="B77" s="49"/>
      <c r="C77" s="30"/>
      <c r="D77" s="48"/>
      <c r="E77" s="60"/>
      <c r="F77" s="60"/>
      <c r="G77" s="60"/>
      <c r="H77" s="36"/>
      <c r="I77" s="60"/>
      <c r="J77" s="60"/>
      <c r="K77" s="60"/>
      <c r="N77" s="15"/>
    </row>
    <row r="78" spans="1:16" ht="18.75" customHeight="1">
      <c r="A78" s="49" t="s">
        <v>77</v>
      </c>
      <c r="B78" s="49"/>
      <c r="C78" s="30"/>
      <c r="D78" s="48"/>
      <c r="E78" s="60"/>
      <c r="F78" s="60"/>
      <c r="G78" s="60"/>
      <c r="H78" s="36"/>
      <c r="I78" s="60"/>
      <c r="J78" s="60"/>
      <c r="K78" s="60"/>
      <c r="N78" s="15"/>
    </row>
    <row r="79" spans="1:16" ht="18.75" customHeight="1" thickBot="1">
      <c r="A79" s="49" t="s">
        <v>30</v>
      </c>
      <c r="B79" s="36"/>
      <c r="C79" s="30"/>
      <c r="D79" s="48"/>
      <c r="E79" s="71">
        <v>149510000</v>
      </c>
      <c r="F79" s="60"/>
      <c r="G79" s="71">
        <v>149510000</v>
      </c>
      <c r="H79" s="36"/>
      <c r="I79" s="71">
        <v>149510000</v>
      </c>
      <c r="J79" s="60">
        <v>149510000</v>
      </c>
      <c r="K79" s="71">
        <v>149510000</v>
      </c>
      <c r="N79" s="15"/>
    </row>
    <row r="80" spans="1:16" ht="18.75" customHeight="1" thickTop="1">
      <c r="A80" s="49" t="s">
        <v>106</v>
      </c>
      <c r="B80" s="36"/>
      <c r="C80" s="30"/>
      <c r="D80" s="48"/>
      <c r="E80" s="60">
        <v>149510000</v>
      </c>
      <c r="F80" s="60"/>
      <c r="G80" s="60">
        <v>149510000</v>
      </c>
      <c r="H80" s="36"/>
      <c r="I80" s="60">
        <v>149510000</v>
      </c>
      <c r="J80" s="60">
        <v>149510000</v>
      </c>
      <c r="K80" s="60">
        <v>149510000</v>
      </c>
      <c r="N80" s="15"/>
      <c r="P80" s="13"/>
    </row>
    <row r="81" spans="1:19" ht="18.75" customHeight="1">
      <c r="A81" s="49" t="s">
        <v>41</v>
      </c>
      <c r="B81" s="72"/>
      <c r="C81" s="30"/>
      <c r="D81" s="48"/>
      <c r="E81" s="60"/>
      <c r="F81" s="60"/>
      <c r="G81" s="60"/>
      <c r="H81" s="36"/>
      <c r="I81" s="60"/>
      <c r="J81" s="60"/>
      <c r="K81" s="60"/>
      <c r="N81" s="15"/>
      <c r="P81" s="13"/>
    </row>
    <row r="82" spans="1:19" ht="18.75" customHeight="1">
      <c r="A82" s="55" t="s">
        <v>78</v>
      </c>
      <c r="B82" s="49"/>
      <c r="C82" s="30"/>
      <c r="D82" s="48"/>
      <c r="E82" s="73">
        <v>11800000</v>
      </c>
      <c r="F82" s="60"/>
      <c r="G82" s="73">
        <v>11800000</v>
      </c>
      <c r="H82" s="36"/>
      <c r="I82" s="73">
        <v>11800000</v>
      </c>
      <c r="J82" s="60"/>
      <c r="K82" s="73">
        <v>11800000</v>
      </c>
      <c r="N82" s="15"/>
      <c r="P82" s="13"/>
    </row>
    <row r="83" spans="1:19" ht="18.75" customHeight="1">
      <c r="A83" s="55" t="s">
        <v>79</v>
      </c>
      <c r="B83" s="49"/>
      <c r="C83" s="30"/>
      <c r="D83" s="48"/>
      <c r="E83" s="60">
        <v>167285190</v>
      </c>
      <c r="F83" s="60"/>
      <c r="G83" s="60">
        <v>163038524</v>
      </c>
      <c r="H83" s="36"/>
      <c r="I83" s="60">
        <v>185696667</v>
      </c>
      <c r="J83" s="60"/>
      <c r="K83" s="60">
        <v>181515556</v>
      </c>
      <c r="N83" s="15"/>
      <c r="P83" s="13"/>
    </row>
    <row r="84" spans="1:19" s="11" customFormat="1" ht="18.75" customHeight="1">
      <c r="A84" s="49" t="s">
        <v>42</v>
      </c>
      <c r="B84" s="49"/>
      <c r="C84" s="74"/>
      <c r="D84" s="49"/>
      <c r="E84" s="49"/>
      <c r="F84" s="49"/>
      <c r="G84" s="49"/>
      <c r="H84" s="49"/>
      <c r="I84" s="49"/>
      <c r="J84" s="49"/>
      <c r="K84" s="49"/>
    </row>
    <row r="85" spans="1:19" s="11" customFormat="1" ht="18.75" customHeight="1">
      <c r="A85" s="49" t="s">
        <v>80</v>
      </c>
      <c r="B85" s="49"/>
      <c r="C85" s="30"/>
      <c r="D85" s="49"/>
      <c r="E85" s="51">
        <v>79372664</v>
      </c>
      <c r="F85" s="49"/>
      <c r="G85" s="51">
        <v>69868325</v>
      </c>
      <c r="H85" s="49"/>
      <c r="I85" s="51">
        <v>79349307</v>
      </c>
      <c r="J85" s="49"/>
      <c r="K85" s="51">
        <v>69999588</v>
      </c>
    </row>
    <row r="86" spans="1:19" ht="18.75" customHeight="1">
      <c r="A86" s="31" t="s">
        <v>65</v>
      </c>
      <c r="B86" s="36"/>
      <c r="C86" s="30"/>
      <c r="D86" s="48"/>
      <c r="E86" s="68">
        <f>SUM(E80:E85)</f>
        <v>407967854</v>
      </c>
      <c r="F86" s="60"/>
      <c r="G86" s="68">
        <f>SUM(G80:G85)</f>
        <v>394216849</v>
      </c>
      <c r="H86" s="36"/>
      <c r="I86" s="68">
        <f>SUM(I80:I85)</f>
        <v>426355974</v>
      </c>
      <c r="J86" s="60"/>
      <c r="K86" s="68">
        <f>SUM(K80:K85)</f>
        <v>412825144</v>
      </c>
      <c r="L86" s="14"/>
      <c r="N86" s="15"/>
    </row>
    <row r="87" spans="1:19" ht="18.75" customHeight="1">
      <c r="A87" s="31"/>
      <c r="B87" s="36"/>
      <c r="C87" s="30"/>
      <c r="D87" s="48"/>
      <c r="E87" s="60"/>
      <c r="F87" s="60"/>
      <c r="G87" s="60"/>
      <c r="H87" s="36"/>
      <c r="I87" s="60"/>
      <c r="J87" s="60"/>
      <c r="K87" s="60"/>
      <c r="L87" s="14"/>
    </row>
    <row r="88" spans="1:19" ht="18.75" customHeight="1">
      <c r="A88" s="31" t="s">
        <v>24</v>
      </c>
      <c r="B88" s="36"/>
      <c r="C88" s="30"/>
      <c r="D88" s="48"/>
      <c r="E88" s="60"/>
      <c r="F88" s="60"/>
      <c r="G88" s="60"/>
      <c r="H88" s="36"/>
      <c r="I88" s="60"/>
      <c r="J88" s="60"/>
      <c r="K88" s="60"/>
      <c r="L88" s="14"/>
    </row>
    <row r="89" spans="1:19" ht="18.75" customHeight="1" thickBot="1">
      <c r="A89" s="61" t="s">
        <v>81</v>
      </c>
      <c r="B89" s="31"/>
      <c r="C89" s="30"/>
      <c r="D89" s="48"/>
      <c r="E89" s="71">
        <f>+E60+E86</f>
        <v>668519581</v>
      </c>
      <c r="F89" s="60"/>
      <c r="G89" s="71">
        <f>+G60+G86</f>
        <v>651595540</v>
      </c>
      <c r="H89" s="41"/>
      <c r="I89" s="71">
        <f>+I60+I86</f>
        <v>686907701</v>
      </c>
      <c r="J89" s="60"/>
      <c r="K89" s="71">
        <f>+K60+K86</f>
        <v>670203835</v>
      </c>
      <c r="L89" s="15"/>
      <c r="M89" s="15"/>
      <c r="N89" s="15"/>
      <c r="O89" s="15"/>
      <c r="Q89" s="15"/>
      <c r="S89" s="15"/>
    </row>
    <row r="90" spans="1:19" ht="18.75" customHeight="1" thickTop="1">
      <c r="B90" s="20"/>
      <c r="D90" s="10"/>
      <c r="E90" s="21"/>
      <c r="F90" s="21"/>
      <c r="G90" s="21"/>
      <c r="H90" s="22"/>
      <c r="I90" s="21"/>
      <c r="J90" s="23"/>
      <c r="K90" s="21"/>
    </row>
    <row r="91" spans="1:19" ht="18.75" customHeight="1">
      <c r="B91" s="20"/>
      <c r="D91" s="10"/>
      <c r="E91" s="14"/>
      <c r="F91" s="14"/>
      <c r="G91" s="14"/>
      <c r="H91" s="14"/>
      <c r="I91" s="14"/>
      <c r="J91" s="14"/>
      <c r="K91" s="14"/>
    </row>
    <row r="92" spans="1:19" ht="18.75" customHeight="1">
      <c r="B92" s="11"/>
      <c r="C92" s="24"/>
      <c r="D92" s="9"/>
      <c r="E92" s="14"/>
      <c r="F92" s="14"/>
      <c r="G92" s="14"/>
      <c r="H92" s="9"/>
      <c r="I92" s="14"/>
      <c r="J92" s="14"/>
      <c r="K92" s="14"/>
    </row>
    <row r="93" spans="1:19" ht="18.75" customHeight="1">
      <c r="B93" s="11"/>
      <c r="C93" s="24"/>
      <c r="D93" s="9"/>
      <c r="E93" s="14"/>
      <c r="F93" s="14"/>
      <c r="G93" s="14"/>
      <c r="H93" s="9"/>
      <c r="I93" s="14"/>
      <c r="J93" s="14"/>
      <c r="K93" s="14"/>
    </row>
    <row r="94" spans="1:19" ht="18.75" customHeight="1">
      <c r="B94" s="11"/>
      <c r="C94" s="24"/>
      <c r="D94" s="9"/>
      <c r="E94" s="14"/>
      <c r="F94" s="14"/>
      <c r="G94" s="14"/>
      <c r="H94" s="9"/>
      <c r="I94" s="14"/>
      <c r="J94" s="14"/>
      <c r="K94" s="14"/>
    </row>
    <row r="95" spans="1:19" ht="18.75" customHeight="1">
      <c r="B95" s="11"/>
      <c r="C95" s="24"/>
      <c r="D95" s="9"/>
      <c r="E95" s="14"/>
      <c r="F95" s="14"/>
      <c r="G95" s="14"/>
      <c r="H95" s="9"/>
      <c r="I95" s="14"/>
      <c r="J95" s="14"/>
      <c r="K95" s="14"/>
    </row>
    <row r="96" spans="1:19" ht="18.75" customHeight="1">
      <c r="B96" s="11"/>
      <c r="C96" s="24"/>
      <c r="D96" s="9"/>
      <c r="E96" s="25"/>
      <c r="F96" s="25"/>
      <c r="G96" s="25"/>
      <c r="H96" s="25"/>
      <c r="I96" s="25"/>
      <c r="J96" s="25"/>
      <c r="K96" s="25"/>
    </row>
    <row r="97" spans="1:4" ht="18.75" customHeight="1">
      <c r="B97" s="11"/>
      <c r="C97" s="24"/>
      <c r="D97" s="9"/>
    </row>
    <row r="98" spans="1:4" ht="18.75" customHeight="1">
      <c r="A98" s="26"/>
      <c r="B98" s="27"/>
      <c r="C98" s="24"/>
      <c r="D98" s="17"/>
    </row>
  </sheetData>
  <mergeCells count="12">
    <mergeCell ref="E7:K7"/>
    <mergeCell ref="E8:G8"/>
    <mergeCell ref="E9:G9"/>
    <mergeCell ref="I9:K9"/>
    <mergeCell ref="E40:K40"/>
    <mergeCell ref="E70:G70"/>
    <mergeCell ref="I70:K70"/>
    <mergeCell ref="E41:G41"/>
    <mergeCell ref="E42:G42"/>
    <mergeCell ref="I42:K42"/>
    <mergeCell ref="E68:K68"/>
    <mergeCell ref="E69:G69"/>
  </mergeCells>
  <pageMargins left="0.70866141732283472" right="0.70866141732283472" top="0.74803149606299213" bottom="0.70866141732283472" header="0.31496062992125984" footer="0.24"/>
  <pageSetup paperSize="9" scale="82" orientation="portrait" r:id="rId1"/>
  <headerFooter>
    <oddFooter>&amp;L&amp;"Angsana New,Regular"&amp;14 Notes to interim financial statement form an integral part of these  statements.&amp;R&amp;"Angsana New,Regular"&amp;14&amp;P</oddFooter>
  </headerFooter>
  <rowBreaks count="2" manualBreakCount="2">
    <brk id="33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BreakPreview" zoomScaleNormal="100" zoomScaleSheetLayoutView="100" workbookViewId="0">
      <selection activeCell="J55" sqref="J55"/>
    </sheetView>
  </sheetViews>
  <sheetFormatPr defaultRowHeight="18.75" customHeight="1"/>
  <cols>
    <col min="1" max="1" width="1.85546875" style="36" customWidth="1"/>
    <col min="2" max="2" width="28.85546875" style="36" customWidth="1"/>
    <col min="3" max="3" width="0.42578125" style="36" hidden="1" customWidth="1"/>
    <col min="4" max="4" width="5.42578125" style="36" customWidth="1"/>
    <col min="5" max="5" width="1" style="36" customWidth="1"/>
    <col min="6" max="6" width="13.5703125" style="36" customWidth="1"/>
    <col min="7" max="7" width="1" style="36" customWidth="1"/>
    <col min="8" max="8" width="13.5703125" style="36" customWidth="1"/>
    <col min="9" max="9" width="1" style="36" customWidth="1"/>
    <col min="10" max="10" width="13.5703125" style="36" customWidth="1"/>
    <col min="11" max="11" width="1" style="36" customWidth="1"/>
    <col min="12" max="12" width="13.5703125" style="36" customWidth="1"/>
    <col min="13" max="16384" width="9.140625" style="36"/>
  </cols>
  <sheetData>
    <row r="1" spans="1:12" ht="18.75" customHeight="1">
      <c r="A1" s="28" t="s">
        <v>21</v>
      </c>
      <c r="B1" s="42"/>
      <c r="C1" s="38"/>
      <c r="D1" s="75"/>
      <c r="E1" s="75"/>
      <c r="F1" s="60"/>
      <c r="G1" s="60"/>
      <c r="H1" s="60"/>
      <c r="I1" s="42"/>
      <c r="J1" s="60"/>
      <c r="K1" s="67"/>
      <c r="L1" s="135" t="s">
        <v>130</v>
      </c>
    </row>
    <row r="2" spans="1:12" ht="18.75" customHeight="1">
      <c r="A2" s="28" t="s">
        <v>43</v>
      </c>
      <c r="B2" s="42"/>
      <c r="C2" s="38"/>
      <c r="D2" s="75"/>
      <c r="E2" s="75"/>
      <c r="F2" s="60"/>
      <c r="G2" s="60"/>
      <c r="H2" s="60"/>
      <c r="I2" s="42"/>
      <c r="J2" s="60"/>
      <c r="K2" s="67"/>
      <c r="L2" s="135" t="s">
        <v>131</v>
      </c>
    </row>
    <row r="3" spans="1:12" ht="18.75" customHeight="1">
      <c r="A3" s="28" t="s">
        <v>123</v>
      </c>
      <c r="B3" s="42"/>
      <c r="C3" s="38"/>
      <c r="D3" s="75"/>
      <c r="E3" s="75"/>
      <c r="F3" s="60"/>
      <c r="G3" s="60"/>
      <c r="H3" s="60"/>
      <c r="I3" s="42"/>
      <c r="J3" s="60"/>
      <c r="K3" s="67"/>
      <c r="L3" s="60"/>
    </row>
    <row r="4" spans="1:12" ht="18.75" customHeight="1">
      <c r="A4" s="61"/>
      <c r="C4" s="41"/>
      <c r="D4" s="47"/>
      <c r="E4" s="47"/>
      <c r="F4" s="60"/>
      <c r="G4" s="60"/>
      <c r="H4" s="60"/>
      <c r="J4" s="60"/>
      <c r="K4" s="60"/>
      <c r="L4" s="60"/>
    </row>
    <row r="5" spans="1:12" ht="18.75" customHeight="1">
      <c r="F5" s="143" t="s">
        <v>96</v>
      </c>
      <c r="G5" s="143"/>
      <c r="H5" s="143"/>
      <c r="I5" s="143"/>
      <c r="J5" s="143"/>
      <c r="K5" s="143"/>
      <c r="L5" s="143"/>
    </row>
    <row r="6" spans="1:12" ht="18.75" customHeight="1">
      <c r="F6" s="144" t="s">
        <v>22</v>
      </c>
      <c r="G6" s="144"/>
      <c r="H6" s="144"/>
      <c r="I6" s="41"/>
      <c r="J6" s="38"/>
      <c r="K6" s="38"/>
      <c r="L6" s="38"/>
    </row>
    <row r="7" spans="1:12" ht="18.75" customHeight="1">
      <c r="F7" s="143" t="s">
        <v>23</v>
      </c>
      <c r="G7" s="143"/>
      <c r="H7" s="143"/>
      <c r="I7" s="41"/>
      <c r="J7" s="143" t="s">
        <v>19</v>
      </c>
      <c r="K7" s="143"/>
      <c r="L7" s="143"/>
    </row>
    <row r="8" spans="1:12" ht="18.75" customHeight="1">
      <c r="D8" s="77" t="s">
        <v>7</v>
      </c>
      <c r="F8" s="39">
        <v>2017</v>
      </c>
      <c r="G8" s="40"/>
      <c r="H8" s="44">
        <v>2016</v>
      </c>
      <c r="I8" s="42"/>
      <c r="J8" s="39">
        <v>2017</v>
      </c>
      <c r="K8" s="37"/>
      <c r="L8" s="44">
        <v>2016</v>
      </c>
    </row>
    <row r="9" spans="1:12" ht="11.25" customHeight="1">
      <c r="A9" s="41"/>
      <c r="B9" s="41"/>
      <c r="C9" s="41"/>
      <c r="D9" s="65"/>
      <c r="E9" s="65"/>
      <c r="F9" s="51"/>
      <c r="G9" s="51"/>
      <c r="H9" s="51"/>
      <c r="I9" s="78"/>
      <c r="J9" s="51"/>
      <c r="K9" s="51"/>
      <c r="L9" s="51"/>
    </row>
    <row r="10" spans="1:12" ht="18.75" customHeight="1">
      <c r="A10" s="31" t="s">
        <v>12</v>
      </c>
      <c r="B10" s="79"/>
      <c r="C10" s="79"/>
      <c r="D10" s="56"/>
      <c r="E10" s="48"/>
      <c r="F10" s="51"/>
      <c r="G10" s="51"/>
      <c r="H10" s="51"/>
    </row>
    <row r="11" spans="1:12" ht="18.75" customHeight="1">
      <c r="A11" s="49" t="s">
        <v>13</v>
      </c>
      <c r="B11" s="49"/>
      <c r="C11" s="78"/>
      <c r="D11" s="48">
        <v>11</v>
      </c>
      <c r="E11" s="48"/>
      <c r="F11" s="51">
        <v>152919807</v>
      </c>
      <c r="G11" s="51"/>
      <c r="H11" s="51">
        <v>164786904</v>
      </c>
      <c r="I11" s="80"/>
      <c r="J11" s="51">
        <v>152919807</v>
      </c>
      <c r="K11" s="51"/>
      <c r="L11" s="51">
        <v>164786904</v>
      </c>
    </row>
    <row r="12" spans="1:12" ht="18.75" customHeight="1">
      <c r="A12" s="49" t="s">
        <v>56</v>
      </c>
      <c r="B12" s="49"/>
      <c r="C12" s="78"/>
    </row>
    <row r="13" spans="1:12" ht="18.75" customHeight="1">
      <c r="A13" s="49" t="s">
        <v>84</v>
      </c>
      <c r="B13" s="49"/>
      <c r="C13" s="78"/>
      <c r="D13" s="48"/>
      <c r="E13" s="48"/>
      <c r="F13" s="73">
        <v>0</v>
      </c>
      <c r="G13" s="51"/>
      <c r="H13" s="73">
        <v>0</v>
      </c>
      <c r="I13" s="80"/>
      <c r="J13" s="73">
        <v>1641759</v>
      </c>
      <c r="K13" s="51"/>
      <c r="L13" s="73">
        <v>1553016</v>
      </c>
    </row>
    <row r="14" spans="1:12" ht="18.75" customHeight="1">
      <c r="A14" s="49" t="s">
        <v>14</v>
      </c>
      <c r="B14" s="49"/>
      <c r="C14" s="78"/>
      <c r="D14" s="48"/>
      <c r="E14" s="48"/>
      <c r="F14" s="51">
        <v>1071140</v>
      </c>
      <c r="G14" s="51"/>
      <c r="H14" s="51">
        <v>818573</v>
      </c>
      <c r="I14" s="80"/>
      <c r="J14" s="51">
        <v>1071140</v>
      </c>
      <c r="K14" s="51"/>
      <c r="L14" s="51">
        <v>818573</v>
      </c>
    </row>
    <row r="15" spans="1:12" ht="18.75" customHeight="1">
      <c r="A15" s="31" t="s">
        <v>66</v>
      </c>
      <c r="B15" s="49"/>
      <c r="C15" s="78"/>
      <c r="E15" s="81"/>
      <c r="F15" s="59">
        <f>SUM(F10:F14)</f>
        <v>153990947</v>
      </c>
      <c r="G15" s="51"/>
      <c r="H15" s="59">
        <f>SUM(H10:H14)</f>
        <v>165605477</v>
      </c>
      <c r="I15" s="78"/>
      <c r="J15" s="59">
        <f>SUM(J11:J14)</f>
        <v>155632706</v>
      </c>
      <c r="K15" s="51"/>
      <c r="L15" s="59">
        <f>SUM(L11:L14)</f>
        <v>167158493</v>
      </c>
    </row>
    <row r="16" spans="1:12" ht="18.75" customHeight="1">
      <c r="B16" s="78"/>
      <c r="C16" s="78"/>
      <c r="D16" s="78"/>
      <c r="E16" s="78"/>
      <c r="F16" s="51"/>
      <c r="G16" s="51"/>
      <c r="H16" s="51"/>
      <c r="I16" s="38"/>
      <c r="J16" s="51"/>
      <c r="K16" s="51"/>
      <c r="L16" s="51"/>
    </row>
    <row r="17" spans="1:12" ht="18.75" customHeight="1">
      <c r="A17" s="31" t="s">
        <v>15</v>
      </c>
      <c r="B17" s="82"/>
      <c r="C17" s="78"/>
    </row>
    <row r="18" spans="1:12" ht="18.75" customHeight="1">
      <c r="A18" s="49" t="s">
        <v>17</v>
      </c>
      <c r="B18" s="82"/>
      <c r="C18" s="78"/>
      <c r="D18" s="48"/>
      <c r="E18" s="38"/>
      <c r="F18" s="51">
        <v>101124276</v>
      </c>
      <c r="G18" s="51"/>
      <c r="H18" s="51">
        <v>108905705</v>
      </c>
      <c r="I18" s="51"/>
      <c r="J18" s="51">
        <v>101124276</v>
      </c>
      <c r="K18" s="38"/>
      <c r="L18" s="51">
        <v>108905705</v>
      </c>
    </row>
    <row r="19" spans="1:12" ht="18.75" customHeight="1">
      <c r="A19" s="49" t="s">
        <v>156</v>
      </c>
      <c r="B19" s="82"/>
      <c r="C19" s="78"/>
      <c r="D19" s="48"/>
      <c r="E19" s="38"/>
      <c r="F19" s="83">
        <v>37428043</v>
      </c>
      <c r="G19" s="51"/>
      <c r="H19" s="51">
        <v>40522424</v>
      </c>
      <c r="I19" s="51"/>
      <c r="J19" s="83">
        <v>37428043</v>
      </c>
      <c r="K19" s="38"/>
      <c r="L19" s="83">
        <v>40522424</v>
      </c>
    </row>
    <row r="20" spans="1:12" ht="18.75" customHeight="1">
      <c r="A20" s="49" t="s">
        <v>16</v>
      </c>
      <c r="B20" s="82"/>
      <c r="C20" s="78"/>
      <c r="D20" s="48"/>
      <c r="E20" s="38"/>
      <c r="F20" s="51">
        <v>12048861</v>
      </c>
      <c r="G20" s="51"/>
      <c r="H20" s="51">
        <v>11493627</v>
      </c>
      <c r="I20" s="51"/>
      <c r="J20" s="51">
        <v>12048861</v>
      </c>
      <c r="K20" s="38"/>
      <c r="L20" s="51">
        <v>11493627</v>
      </c>
    </row>
    <row r="21" spans="1:12" ht="18.75" customHeight="1">
      <c r="A21" s="49" t="s">
        <v>25</v>
      </c>
      <c r="B21" s="84"/>
      <c r="C21" s="81"/>
      <c r="D21" s="48"/>
      <c r="E21" s="38"/>
      <c r="F21" s="51">
        <v>609957</v>
      </c>
      <c r="G21" s="51"/>
      <c r="H21" s="51">
        <v>656115</v>
      </c>
      <c r="I21" s="51"/>
      <c r="J21" s="51">
        <v>609957</v>
      </c>
      <c r="K21" s="38"/>
      <c r="L21" s="51">
        <v>656115</v>
      </c>
    </row>
    <row r="22" spans="1:12" ht="18.75" customHeight="1">
      <c r="A22" s="31" t="s">
        <v>60</v>
      </c>
      <c r="B22" s="84"/>
      <c r="C22" s="81"/>
      <c r="D22" s="38"/>
      <c r="E22" s="42"/>
      <c r="F22" s="59">
        <f>SUM(F18:F21)</f>
        <v>151211137</v>
      </c>
      <c r="G22" s="51"/>
      <c r="H22" s="59">
        <f>SUM(H18:H21)</f>
        <v>161577871</v>
      </c>
      <c r="I22" s="38"/>
      <c r="J22" s="59">
        <f>SUM(J18:J21)</f>
        <v>151211137</v>
      </c>
      <c r="K22" s="51"/>
      <c r="L22" s="59">
        <f>SUM(L18:L21)</f>
        <v>161577871</v>
      </c>
    </row>
    <row r="23" spans="1:12" ht="18.75" customHeight="1">
      <c r="A23" s="85"/>
      <c r="B23" s="84"/>
      <c r="C23" s="81"/>
      <c r="D23" s="42"/>
      <c r="E23" s="42"/>
      <c r="F23" s="58"/>
      <c r="G23" s="51"/>
      <c r="H23" s="58"/>
      <c r="I23" s="38"/>
      <c r="J23" s="58"/>
      <c r="K23" s="51"/>
      <c r="L23" s="58"/>
    </row>
    <row r="24" spans="1:12" ht="18.75" customHeight="1">
      <c r="A24" s="85" t="s">
        <v>34</v>
      </c>
      <c r="B24" s="86"/>
      <c r="C24" s="81"/>
      <c r="D24" s="38"/>
      <c r="E24" s="42"/>
      <c r="F24" s="69">
        <v>1378962</v>
      </c>
      <c r="G24" s="58"/>
      <c r="H24" s="69">
        <v>2471134</v>
      </c>
      <c r="I24" s="35"/>
      <c r="J24" s="87">
        <v>0</v>
      </c>
      <c r="K24" s="60"/>
      <c r="L24" s="87">
        <v>0</v>
      </c>
    </row>
    <row r="25" spans="1:12" ht="18.75" customHeight="1">
      <c r="A25" s="82"/>
      <c r="B25" s="84"/>
      <c r="C25" s="81"/>
      <c r="D25" s="42"/>
      <c r="E25" s="42"/>
      <c r="F25" s="58"/>
      <c r="G25" s="58"/>
      <c r="H25" s="58"/>
      <c r="I25" s="38"/>
      <c r="J25" s="58"/>
      <c r="K25" s="51"/>
      <c r="L25" s="58"/>
    </row>
    <row r="26" spans="1:12" ht="18.75" customHeight="1">
      <c r="A26" s="31" t="s">
        <v>149</v>
      </c>
      <c r="B26" s="61"/>
      <c r="C26" s="81"/>
      <c r="D26" s="48"/>
      <c r="E26" s="42"/>
      <c r="F26" s="51">
        <f>+F15-F22+F24</f>
        <v>4158772</v>
      </c>
      <c r="G26" s="51"/>
      <c r="H26" s="51">
        <f>+H15-H22+H24</f>
        <v>6498740</v>
      </c>
      <c r="I26" s="42"/>
      <c r="J26" s="51">
        <f>+J15-J22</f>
        <v>4421569</v>
      </c>
      <c r="K26" s="51"/>
      <c r="L26" s="51">
        <f>+L15-L22</f>
        <v>5580622</v>
      </c>
    </row>
    <row r="27" spans="1:12" ht="18.75" customHeight="1">
      <c r="A27" s="49" t="s">
        <v>90</v>
      </c>
      <c r="B27" s="82"/>
      <c r="C27" s="81"/>
      <c r="D27" s="48"/>
      <c r="E27" s="42"/>
      <c r="F27" s="60">
        <v>350385</v>
      </c>
      <c r="G27" s="60"/>
      <c r="H27" s="60">
        <v>1119448</v>
      </c>
      <c r="I27" s="42"/>
      <c r="J27" s="60">
        <v>678737</v>
      </c>
      <c r="K27" s="60"/>
      <c r="L27" s="60">
        <v>1430051</v>
      </c>
    </row>
    <row r="28" spans="1:12" ht="18.75" customHeight="1">
      <c r="A28" s="84"/>
      <c r="B28" s="84"/>
      <c r="C28" s="81"/>
      <c r="D28" s="48"/>
      <c r="E28" s="42"/>
      <c r="F28" s="88"/>
      <c r="G28" s="60"/>
      <c r="H28" s="88"/>
      <c r="I28" s="42"/>
      <c r="J28" s="88"/>
      <c r="K28" s="60"/>
      <c r="L28" s="88"/>
    </row>
    <row r="29" spans="1:12" ht="18.75" customHeight="1">
      <c r="A29" s="31" t="s">
        <v>150</v>
      </c>
      <c r="B29" s="84"/>
      <c r="C29" s="81"/>
      <c r="D29" s="48"/>
      <c r="E29" s="42"/>
      <c r="F29" s="70">
        <f>+F26-F27</f>
        <v>3808387</v>
      </c>
      <c r="G29" s="60"/>
      <c r="H29" s="70">
        <f>+H26-H27</f>
        <v>5379292</v>
      </c>
      <c r="I29" s="42"/>
      <c r="J29" s="70">
        <f>+J26-J27</f>
        <v>3742832</v>
      </c>
      <c r="K29" s="60"/>
      <c r="L29" s="70">
        <f>+L26-L27</f>
        <v>4150571</v>
      </c>
    </row>
    <row r="30" spans="1:12" ht="18.75" customHeight="1">
      <c r="A30" s="86"/>
      <c r="B30" s="84"/>
      <c r="C30" s="81"/>
      <c r="D30" s="42"/>
      <c r="E30" s="42"/>
      <c r="F30" s="60"/>
      <c r="G30" s="60"/>
      <c r="H30" s="60"/>
      <c r="I30" s="42"/>
      <c r="J30" s="60"/>
      <c r="K30" s="60"/>
      <c r="L30" s="60"/>
    </row>
    <row r="31" spans="1:12" ht="18.75" customHeight="1">
      <c r="A31" s="86"/>
      <c r="B31" s="84"/>
      <c r="C31" s="81"/>
      <c r="D31" s="42"/>
      <c r="E31" s="42"/>
      <c r="F31" s="60"/>
      <c r="G31" s="60"/>
      <c r="H31" s="60"/>
      <c r="I31" s="42"/>
      <c r="J31" s="60"/>
      <c r="K31" s="60"/>
      <c r="L31" s="60"/>
    </row>
    <row r="32" spans="1:12" ht="18.75" customHeight="1">
      <c r="A32" s="84"/>
      <c r="B32" s="89"/>
      <c r="C32" s="81"/>
      <c r="D32" s="42"/>
      <c r="E32" s="42"/>
      <c r="F32" s="60"/>
      <c r="G32" s="60"/>
      <c r="H32" s="60"/>
      <c r="I32" s="42"/>
      <c r="J32" s="60"/>
      <c r="K32" s="60"/>
      <c r="L32" s="60"/>
    </row>
    <row r="33" spans="1:12" ht="18.75" customHeight="1">
      <c r="A33" s="86"/>
      <c r="B33" s="89"/>
      <c r="C33" s="81"/>
      <c r="D33" s="42"/>
      <c r="E33" s="42"/>
      <c r="F33" s="60"/>
      <c r="G33" s="60"/>
      <c r="H33" s="60"/>
      <c r="I33" s="42"/>
      <c r="J33" s="60"/>
      <c r="K33" s="60"/>
      <c r="L33" s="60"/>
    </row>
    <row r="34" spans="1:12" ht="18.75" customHeight="1">
      <c r="A34" s="84"/>
      <c r="B34" s="89"/>
      <c r="C34" s="81"/>
      <c r="D34" s="42"/>
      <c r="E34" s="42"/>
      <c r="F34" s="60"/>
      <c r="G34" s="60"/>
      <c r="H34" s="60"/>
      <c r="I34" s="42"/>
      <c r="J34" s="60"/>
      <c r="K34" s="67"/>
      <c r="L34" s="76"/>
    </row>
    <row r="35" spans="1:12" ht="18.75" customHeight="1">
      <c r="A35" s="28" t="s">
        <v>21</v>
      </c>
      <c r="B35" s="42"/>
      <c r="C35" s="38"/>
      <c r="D35" s="75"/>
      <c r="E35" s="75"/>
      <c r="F35" s="60"/>
      <c r="G35" s="60"/>
      <c r="H35" s="60"/>
      <c r="I35" s="42"/>
      <c r="J35" s="60"/>
      <c r="K35" s="67"/>
      <c r="L35" s="135" t="s">
        <v>130</v>
      </c>
    </row>
    <row r="36" spans="1:12" ht="18.75" customHeight="1">
      <c r="A36" s="28" t="s">
        <v>44</v>
      </c>
      <c r="B36" s="42"/>
      <c r="C36" s="38"/>
      <c r="D36" s="75"/>
      <c r="E36" s="75"/>
      <c r="F36" s="60"/>
      <c r="G36" s="60"/>
      <c r="H36" s="60"/>
      <c r="I36" s="42"/>
      <c r="J36" s="60"/>
      <c r="K36" s="67"/>
      <c r="L36" s="135" t="s">
        <v>131</v>
      </c>
    </row>
    <row r="37" spans="1:12" ht="18.75" customHeight="1">
      <c r="A37" s="28" t="str">
        <f>A3</f>
        <v>AS AT MARCH 31, 2017</v>
      </c>
      <c r="B37" s="42"/>
      <c r="C37" s="38"/>
      <c r="D37" s="75"/>
      <c r="E37" s="75"/>
      <c r="F37" s="60"/>
      <c r="G37" s="60"/>
      <c r="H37" s="60"/>
      <c r="J37" s="60"/>
      <c r="K37" s="60"/>
      <c r="L37" s="60"/>
    </row>
    <row r="38" spans="1:12" ht="18.75" customHeight="1">
      <c r="A38" s="28"/>
      <c r="B38" s="42"/>
      <c r="C38" s="38"/>
      <c r="D38" s="75"/>
      <c r="E38" s="75"/>
      <c r="F38" s="60"/>
      <c r="G38" s="60"/>
      <c r="H38" s="60"/>
      <c r="J38" s="60"/>
      <c r="K38" s="60"/>
      <c r="L38" s="60"/>
    </row>
    <row r="39" spans="1:12" ht="18.75" customHeight="1">
      <c r="A39" s="61"/>
      <c r="C39" s="41"/>
      <c r="D39" s="47"/>
      <c r="E39" s="47"/>
      <c r="F39" s="143" t="s">
        <v>96</v>
      </c>
      <c r="G39" s="143"/>
      <c r="H39" s="143"/>
      <c r="I39" s="143"/>
      <c r="J39" s="143"/>
      <c r="K39" s="143"/>
      <c r="L39" s="143"/>
    </row>
    <row r="40" spans="1:12" ht="18.75" customHeight="1">
      <c r="F40" s="144" t="s">
        <v>22</v>
      </c>
      <c r="G40" s="144"/>
      <c r="H40" s="144"/>
      <c r="J40" s="38"/>
      <c r="K40" s="38"/>
      <c r="L40" s="38"/>
    </row>
    <row r="41" spans="1:12" ht="18.75" customHeight="1">
      <c r="F41" s="143" t="s">
        <v>23</v>
      </c>
      <c r="G41" s="143"/>
      <c r="H41" s="143"/>
      <c r="J41" s="143" t="s">
        <v>19</v>
      </c>
      <c r="K41" s="143"/>
      <c r="L41" s="143"/>
    </row>
    <row r="42" spans="1:12" ht="18.75" customHeight="1">
      <c r="D42" s="77" t="s">
        <v>7</v>
      </c>
      <c r="F42" s="39">
        <v>2017</v>
      </c>
      <c r="G42" s="40"/>
      <c r="H42" s="44">
        <v>2016</v>
      </c>
      <c r="I42" s="42"/>
      <c r="J42" s="39">
        <v>2017</v>
      </c>
      <c r="K42" s="37"/>
      <c r="L42" s="44">
        <v>2016</v>
      </c>
    </row>
    <row r="43" spans="1:12" ht="18.75" customHeight="1">
      <c r="A43" s="41"/>
      <c r="B43" s="41"/>
      <c r="C43" s="41"/>
      <c r="E43" s="65"/>
      <c r="F43" s="60"/>
      <c r="G43" s="60"/>
      <c r="H43" s="60"/>
      <c r="I43" s="42"/>
      <c r="J43" s="60"/>
      <c r="K43" s="60"/>
      <c r="L43" s="60"/>
    </row>
    <row r="44" spans="1:12" ht="18.75" customHeight="1">
      <c r="A44" s="86" t="s">
        <v>59</v>
      </c>
      <c r="B44" s="86"/>
      <c r="C44" s="81"/>
      <c r="D44" s="48">
        <v>10</v>
      </c>
    </row>
    <row r="45" spans="1:12" ht="18.75" customHeight="1">
      <c r="A45" s="84" t="s">
        <v>93</v>
      </c>
      <c r="B45" s="84"/>
      <c r="C45" s="81"/>
    </row>
    <row r="46" spans="1:12" ht="18.75" customHeight="1">
      <c r="A46" s="84" t="s">
        <v>91</v>
      </c>
      <c r="B46" s="84"/>
      <c r="C46" s="81"/>
    </row>
    <row r="47" spans="1:12" ht="18.75" customHeight="1">
      <c r="A47" s="90" t="s">
        <v>102</v>
      </c>
      <c r="B47" s="84"/>
      <c r="C47" s="81"/>
    </row>
    <row r="48" spans="1:12" ht="21">
      <c r="A48" s="84" t="s">
        <v>88</v>
      </c>
      <c r="B48" s="84"/>
      <c r="C48" s="81"/>
      <c r="D48" s="48"/>
      <c r="E48" s="42"/>
      <c r="F48" s="60">
        <v>10777879</v>
      </c>
      <c r="G48" s="60"/>
      <c r="H48" s="60">
        <v>8698421</v>
      </c>
      <c r="I48" s="42"/>
      <c r="J48" s="60">
        <v>10777879</v>
      </c>
      <c r="K48" s="60"/>
      <c r="L48" s="60">
        <v>8698421</v>
      </c>
    </row>
    <row r="49" spans="1:12" ht="18.75" customHeight="1">
      <c r="A49" s="90" t="s">
        <v>92</v>
      </c>
      <c r="B49" s="84"/>
      <c r="C49" s="81"/>
      <c r="D49" s="42"/>
      <c r="E49" s="42"/>
      <c r="F49" s="60"/>
      <c r="G49" s="60"/>
      <c r="H49" s="60"/>
      <c r="I49" s="42"/>
      <c r="J49" s="60"/>
      <c r="K49" s="60"/>
      <c r="L49" s="60"/>
    </row>
    <row r="50" spans="1:12" ht="18.75" customHeight="1">
      <c r="A50" s="84" t="s">
        <v>94</v>
      </c>
      <c r="B50" s="84"/>
      <c r="C50" s="81"/>
      <c r="D50" s="48"/>
      <c r="E50" s="42"/>
      <c r="F50" s="60">
        <v>154620</v>
      </c>
      <c r="G50" s="60"/>
      <c r="H50" s="60">
        <v>46268</v>
      </c>
      <c r="I50" s="42"/>
      <c r="J50" s="60">
        <v>0</v>
      </c>
      <c r="K50" s="60"/>
      <c r="L50" s="60">
        <v>0</v>
      </c>
    </row>
    <row r="51" spans="1:12" ht="18.75" customHeight="1">
      <c r="A51" s="84" t="s">
        <v>103</v>
      </c>
      <c r="B51" s="84"/>
      <c r="C51" s="81"/>
    </row>
    <row r="52" spans="1:12" ht="18.75" customHeight="1">
      <c r="A52" s="84" t="s">
        <v>91</v>
      </c>
      <c r="B52" s="84"/>
      <c r="C52" s="81"/>
    </row>
    <row r="53" spans="1:12" ht="18.75" customHeight="1">
      <c r="A53" s="90" t="s">
        <v>157</v>
      </c>
      <c r="B53" s="84"/>
      <c r="C53" s="81"/>
      <c r="D53" s="48"/>
    </row>
    <row r="54" spans="1:12" ht="18.75" customHeight="1">
      <c r="A54" s="84"/>
      <c r="B54" s="84" t="s">
        <v>158</v>
      </c>
      <c r="C54" s="81"/>
      <c r="D54" s="48"/>
      <c r="F54" s="70">
        <v>-989881</v>
      </c>
      <c r="G54" s="60"/>
      <c r="H54" s="70">
        <v>1428160</v>
      </c>
      <c r="I54" s="42"/>
      <c r="J54" s="70">
        <v>-989881</v>
      </c>
      <c r="K54" s="60"/>
      <c r="L54" s="70">
        <v>1428160</v>
      </c>
    </row>
    <row r="55" spans="1:12" ht="18.75" customHeight="1">
      <c r="A55" s="86"/>
      <c r="B55" s="84"/>
      <c r="C55" s="81"/>
      <c r="D55" s="42"/>
      <c r="E55" s="42"/>
      <c r="F55" s="60"/>
      <c r="G55" s="60"/>
      <c r="H55" s="60"/>
      <c r="I55" s="42"/>
      <c r="J55" s="60"/>
      <c r="K55" s="60"/>
      <c r="L55" s="60"/>
    </row>
    <row r="56" spans="1:12" ht="18.75" customHeight="1">
      <c r="A56" s="86" t="s">
        <v>101</v>
      </c>
      <c r="B56" s="84"/>
      <c r="C56" s="81"/>
      <c r="D56" s="42"/>
      <c r="E56" s="42"/>
      <c r="F56" s="60"/>
      <c r="G56" s="60"/>
      <c r="H56" s="60"/>
      <c r="I56" s="42"/>
      <c r="J56" s="60"/>
      <c r="K56" s="60"/>
      <c r="L56" s="60"/>
    </row>
    <row r="57" spans="1:12" ht="18.75" customHeight="1">
      <c r="A57" s="86" t="s">
        <v>132</v>
      </c>
      <c r="B57" s="86"/>
      <c r="C57" s="81"/>
      <c r="D57" s="48"/>
      <c r="E57" s="42"/>
      <c r="F57" s="70">
        <f>SUM(F45:F56)</f>
        <v>9942618</v>
      </c>
      <c r="G57" s="60"/>
      <c r="H57" s="70">
        <f>SUM(H45:H56)</f>
        <v>10172849</v>
      </c>
      <c r="I57" s="42"/>
      <c r="J57" s="70">
        <f>SUM(J45:J56)</f>
        <v>9787998</v>
      </c>
      <c r="K57" s="60"/>
      <c r="L57" s="70">
        <f>SUM(L45:L56)</f>
        <v>10126581</v>
      </c>
    </row>
    <row r="58" spans="1:12" ht="18.75" customHeight="1">
      <c r="A58" s="86"/>
      <c r="B58" s="84"/>
      <c r="C58" s="81"/>
      <c r="D58" s="42"/>
      <c r="E58" s="42"/>
      <c r="F58" s="60"/>
      <c r="G58" s="60"/>
      <c r="H58" s="60"/>
      <c r="I58" s="42"/>
      <c r="J58" s="60"/>
      <c r="K58" s="60"/>
      <c r="L58" s="60"/>
    </row>
    <row r="59" spans="1:12" ht="18.75" customHeight="1">
      <c r="A59" s="86" t="s">
        <v>82</v>
      </c>
      <c r="B59" s="86"/>
      <c r="C59" s="81"/>
      <c r="D59" s="48"/>
      <c r="E59" s="42"/>
      <c r="F59" s="60"/>
      <c r="G59" s="60"/>
      <c r="H59" s="60"/>
      <c r="I59" s="42"/>
      <c r="J59" s="60"/>
      <c r="K59" s="60"/>
      <c r="L59" s="60"/>
    </row>
    <row r="60" spans="1:12" ht="18.75" customHeight="1" thickBot="1">
      <c r="A60" s="86" t="s">
        <v>133</v>
      </c>
      <c r="B60" s="86"/>
      <c r="C60" s="81"/>
      <c r="D60" s="42"/>
      <c r="E60" s="42"/>
      <c r="F60" s="71">
        <f>+F29+F57</f>
        <v>13751005</v>
      </c>
      <c r="G60" s="60"/>
      <c r="H60" s="71">
        <f>+H29+H57</f>
        <v>15552141</v>
      </c>
      <c r="I60" s="42"/>
      <c r="J60" s="71">
        <f>+J29+J57</f>
        <v>13530830</v>
      </c>
      <c r="K60" s="60"/>
      <c r="L60" s="71">
        <f>+L29+L57</f>
        <v>14277152</v>
      </c>
    </row>
    <row r="61" spans="1:12" ht="18.75" customHeight="1" thickTop="1">
      <c r="A61" s="86"/>
      <c r="B61" s="86"/>
      <c r="C61" s="81"/>
      <c r="D61" s="42"/>
      <c r="E61" s="42"/>
      <c r="F61" s="60"/>
      <c r="G61" s="60"/>
      <c r="H61" s="60"/>
      <c r="I61" s="42"/>
      <c r="J61" s="60"/>
      <c r="K61" s="60"/>
      <c r="L61" s="60"/>
    </row>
    <row r="62" spans="1:12" ht="18.75" customHeight="1" thickBot="1">
      <c r="A62" s="86" t="s">
        <v>97</v>
      </c>
      <c r="B62" s="86"/>
      <c r="D62" s="48"/>
      <c r="E62" s="42"/>
      <c r="F62" s="91">
        <f>F29/F65</f>
        <v>0.25472456691860074</v>
      </c>
      <c r="G62" s="92"/>
      <c r="H62" s="91">
        <f>H29/H65</f>
        <v>0.35979479633469336</v>
      </c>
      <c r="I62" s="42"/>
      <c r="J62" s="91">
        <f>J29/J65</f>
        <v>0.25033991037388803</v>
      </c>
      <c r="K62" s="60"/>
      <c r="L62" s="91">
        <f>L29/L65</f>
        <v>0.27761159788642903</v>
      </c>
    </row>
    <row r="63" spans="1:12" ht="18.75" customHeight="1" thickTop="1">
      <c r="A63" s="86"/>
      <c r="B63" s="86"/>
      <c r="C63" s="49"/>
      <c r="D63" s="42"/>
      <c r="E63" s="42"/>
      <c r="F63" s="60"/>
      <c r="G63" s="60"/>
      <c r="H63" s="60"/>
      <c r="I63" s="42"/>
      <c r="J63" s="60"/>
      <c r="K63" s="60"/>
      <c r="L63" s="60"/>
    </row>
    <row r="64" spans="1:12" ht="18.75" customHeight="1">
      <c r="A64" s="86" t="s">
        <v>58</v>
      </c>
      <c r="B64" s="86"/>
      <c r="D64" s="48"/>
      <c r="E64" s="42"/>
      <c r="F64" s="60"/>
      <c r="G64" s="60"/>
      <c r="H64" s="60"/>
      <c r="I64" s="42"/>
      <c r="J64" s="60"/>
      <c r="K64" s="60"/>
      <c r="L64" s="60"/>
    </row>
    <row r="65" spans="1:12" ht="18.75" customHeight="1" thickBot="1">
      <c r="A65" s="86" t="s">
        <v>98</v>
      </c>
      <c r="B65" s="86"/>
      <c r="D65" s="42"/>
      <c r="E65" s="42"/>
      <c r="F65" s="71">
        <v>14951000</v>
      </c>
      <c r="G65" s="60"/>
      <c r="H65" s="71">
        <v>14951000</v>
      </c>
      <c r="I65" s="42"/>
      <c r="J65" s="71">
        <v>14951000</v>
      </c>
      <c r="K65" s="60"/>
      <c r="L65" s="71">
        <v>14951000</v>
      </c>
    </row>
    <row r="66" spans="1:12" ht="18.75" customHeight="1" thickTop="1">
      <c r="B66" s="86"/>
      <c r="C66" s="84"/>
      <c r="D66" s="42"/>
      <c r="E66" s="42"/>
      <c r="F66" s="60"/>
      <c r="G66" s="60"/>
      <c r="H66" s="60"/>
      <c r="I66" s="42"/>
      <c r="J66" s="60"/>
      <c r="K66" s="60"/>
      <c r="L66" s="60"/>
    </row>
    <row r="67" spans="1:12" ht="18.75" customHeight="1">
      <c r="B67" s="84"/>
      <c r="C67" s="84"/>
      <c r="D67" s="42"/>
      <c r="E67" s="42"/>
      <c r="F67" s="60"/>
      <c r="G67" s="60"/>
      <c r="H67" s="60"/>
      <c r="I67" s="42"/>
      <c r="J67" s="60"/>
      <c r="K67" s="60"/>
      <c r="L67" s="60"/>
    </row>
    <row r="68" spans="1:12" ht="18.75" customHeight="1">
      <c r="B68" s="49"/>
      <c r="C68" s="81"/>
      <c r="D68" s="42"/>
      <c r="E68" s="42"/>
      <c r="F68" s="60"/>
      <c r="G68" s="60"/>
      <c r="H68" s="60"/>
      <c r="I68" s="42"/>
      <c r="J68" s="60"/>
      <c r="K68" s="60"/>
      <c r="L68" s="60"/>
    </row>
    <row r="69" spans="1:12" ht="18.75" customHeight="1">
      <c r="B69" s="49"/>
      <c r="C69" s="81"/>
      <c r="D69" s="42"/>
      <c r="E69" s="42"/>
      <c r="F69" s="60"/>
      <c r="G69" s="60"/>
      <c r="H69" s="60"/>
      <c r="I69" s="42"/>
      <c r="J69" s="60"/>
      <c r="K69" s="60"/>
      <c r="L69" s="60"/>
    </row>
    <row r="70" spans="1:12" ht="18.75" customHeight="1">
      <c r="B70" s="49"/>
      <c r="C70" s="81"/>
      <c r="D70" s="42"/>
      <c r="E70" s="42"/>
      <c r="F70" s="60"/>
      <c r="G70" s="60"/>
      <c r="H70" s="60"/>
      <c r="I70" s="42"/>
      <c r="J70" s="60"/>
      <c r="K70" s="60"/>
      <c r="L70" s="60"/>
    </row>
    <row r="71" spans="1:12" ht="18.75" customHeight="1">
      <c r="B71" s="49"/>
      <c r="C71" s="81"/>
      <c r="D71" s="42"/>
      <c r="E71" s="42"/>
      <c r="F71" s="60"/>
      <c r="G71" s="60"/>
      <c r="H71" s="60"/>
      <c r="I71" s="42"/>
      <c r="J71" s="60"/>
      <c r="K71" s="60"/>
      <c r="L71" s="60"/>
    </row>
    <row r="72" spans="1:12" ht="18.75" customHeight="1">
      <c r="B72" s="49"/>
      <c r="C72" s="81"/>
      <c r="D72" s="42"/>
      <c r="E72" s="42"/>
      <c r="F72" s="60"/>
      <c r="G72" s="60"/>
      <c r="H72" s="60"/>
      <c r="I72" s="42"/>
      <c r="J72" s="60"/>
      <c r="K72" s="60"/>
      <c r="L72" s="60"/>
    </row>
    <row r="73" spans="1:12" ht="18.75" customHeight="1">
      <c r="B73" s="49"/>
      <c r="C73" s="81"/>
      <c r="D73" s="42"/>
      <c r="E73" s="42"/>
      <c r="F73" s="60"/>
      <c r="G73" s="60"/>
      <c r="H73" s="60"/>
      <c r="I73" s="42"/>
      <c r="J73" s="60"/>
      <c r="K73" s="60"/>
      <c r="L73" s="60"/>
    </row>
    <row r="74" spans="1:12" ht="18.75" customHeight="1">
      <c r="B74" s="49"/>
      <c r="C74" s="81"/>
      <c r="D74" s="42"/>
      <c r="E74" s="42"/>
      <c r="F74" s="78"/>
      <c r="G74" s="78"/>
      <c r="H74" s="78"/>
      <c r="I74" s="78"/>
      <c r="J74" s="78"/>
      <c r="K74" s="78"/>
      <c r="L74" s="78"/>
    </row>
    <row r="75" spans="1:12" ht="18.75" customHeight="1">
      <c r="B75" s="49"/>
      <c r="C75" s="81"/>
      <c r="D75" s="42"/>
      <c r="E75" s="42"/>
    </row>
    <row r="76" spans="1:12" ht="18.75" customHeight="1">
      <c r="A76" s="84"/>
      <c r="B76" s="93"/>
      <c r="C76" s="93"/>
      <c r="D76" s="38"/>
      <c r="E76" s="35"/>
    </row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15748031496062992" top="0.70866141732283472" bottom="0.19" header="0.51181102362204722" footer="0.32"/>
  <pageSetup paperSize="9" firstPageNumber="4" orientation="portrait" useFirstPageNumber="1" r:id="rId1"/>
  <headerFooter alignWithMargins="0">
    <oddFooter>&amp;L&amp;"Angsana New,Regular"&amp;14 Notes to interim financial statement form an integral part of these 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view="pageBreakPreview" zoomScaleNormal="85" zoomScaleSheetLayoutView="100" workbookViewId="0">
      <selection activeCell="Q14" sqref="Q14"/>
    </sheetView>
  </sheetViews>
  <sheetFormatPr defaultRowHeight="18.75" customHeight="1"/>
  <cols>
    <col min="1" max="1" width="3.28515625" style="113" customWidth="1"/>
    <col min="2" max="2" width="2" style="113" customWidth="1"/>
    <col min="3" max="3" width="23" style="113" customWidth="1"/>
    <col min="4" max="4" width="8.42578125" style="113" customWidth="1"/>
    <col min="5" max="5" width="5.85546875" style="113" customWidth="1"/>
    <col min="6" max="6" width="1.28515625" style="113" customWidth="1"/>
    <col min="7" max="7" width="13.7109375" style="113" customWidth="1"/>
    <col min="8" max="8" width="1.28515625" style="113" customWidth="1"/>
    <col min="9" max="9" width="12.85546875" style="113" customWidth="1"/>
    <col min="10" max="10" width="1.140625" style="113" customWidth="1"/>
    <col min="11" max="11" width="13.7109375" style="113" customWidth="1"/>
    <col min="12" max="12" width="1.28515625" style="113" customWidth="1"/>
    <col min="13" max="13" width="14.140625" style="113" customWidth="1"/>
    <col min="14" max="14" width="1.140625" style="113" customWidth="1"/>
    <col min="15" max="15" width="13" style="113" customWidth="1"/>
    <col min="16" max="16" width="1.140625" style="113" customWidth="1"/>
    <col min="17" max="17" width="14" style="113" customWidth="1"/>
    <col min="18" max="18" width="1.42578125" style="113" customWidth="1"/>
    <col min="19" max="19" width="13.5703125" style="113" customWidth="1"/>
    <col min="20" max="20" width="1.140625" style="113" customWidth="1"/>
    <col min="21" max="21" width="17.28515625" style="113" bestFit="1" customWidth="1"/>
    <col min="22" max="22" width="10.7109375" style="113" hidden="1" customWidth="1"/>
    <col min="23" max="23" width="1.7109375" style="113" customWidth="1"/>
    <col min="24" max="25" width="15.28515625" style="115" bestFit="1" customWidth="1"/>
    <col min="26" max="16384" width="9.140625" style="113"/>
  </cols>
  <sheetData>
    <row r="1" spans="1:25" s="96" customFormat="1" ht="18.75" customHeight="1">
      <c r="A1" s="31" t="s">
        <v>21</v>
      </c>
      <c r="B1" s="94"/>
      <c r="C1" s="94"/>
      <c r="D1" s="94"/>
      <c r="E1" s="94"/>
      <c r="F1" s="94"/>
      <c r="G1" s="94"/>
      <c r="H1" s="95"/>
      <c r="I1" s="95"/>
      <c r="M1" s="95"/>
      <c r="N1" s="95"/>
      <c r="O1" s="95"/>
      <c r="P1" s="95"/>
      <c r="Q1" s="95"/>
      <c r="R1" s="95"/>
      <c r="S1" s="60"/>
      <c r="T1" s="67"/>
      <c r="U1" s="135" t="s">
        <v>130</v>
      </c>
      <c r="V1" s="95"/>
      <c r="X1" s="97"/>
      <c r="Y1" s="97"/>
    </row>
    <row r="2" spans="1:25" s="96" customFormat="1" ht="18.75" customHeight="1">
      <c r="A2" s="31" t="s">
        <v>9</v>
      </c>
      <c r="B2" s="94"/>
      <c r="C2" s="94"/>
      <c r="D2" s="98"/>
      <c r="E2" s="98"/>
      <c r="F2" s="98"/>
      <c r="G2" s="98"/>
      <c r="H2" s="99"/>
      <c r="I2" s="99"/>
      <c r="M2" s="99"/>
      <c r="N2" s="99"/>
      <c r="O2" s="99"/>
      <c r="P2" s="99"/>
      <c r="Q2" s="99"/>
      <c r="R2" s="99"/>
      <c r="S2" s="60"/>
      <c r="T2" s="67"/>
      <c r="U2" s="135" t="s">
        <v>131</v>
      </c>
      <c r="V2" s="99"/>
      <c r="X2" s="97"/>
      <c r="Y2" s="97"/>
    </row>
    <row r="3" spans="1:25" s="96" customFormat="1" ht="18.75" customHeight="1">
      <c r="A3" s="31" t="s">
        <v>124</v>
      </c>
      <c r="B3" s="94"/>
      <c r="C3" s="94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100"/>
      <c r="V3" s="99"/>
      <c r="X3" s="97"/>
      <c r="Y3" s="97"/>
    </row>
    <row r="4" spans="1:25" s="96" customFormat="1" ht="13.5" customHeight="1">
      <c r="A4" s="31"/>
      <c r="B4" s="94"/>
      <c r="C4" s="94"/>
      <c r="D4" s="98"/>
      <c r="E4" s="98"/>
      <c r="F4" s="98"/>
      <c r="G4" s="98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100"/>
      <c r="V4" s="99"/>
      <c r="X4" s="97"/>
      <c r="Y4" s="97"/>
    </row>
    <row r="5" spans="1:25" s="96" customFormat="1" ht="18.75" customHeight="1">
      <c r="A5" s="101"/>
      <c r="B5" s="95"/>
      <c r="C5" s="95"/>
      <c r="D5" s="95"/>
      <c r="E5" s="95"/>
      <c r="F5" s="95"/>
      <c r="G5" s="143" t="s">
        <v>99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02"/>
      <c r="X5" s="97"/>
      <c r="Y5" s="97"/>
    </row>
    <row r="6" spans="1:25" s="96" customFormat="1" ht="18.75" customHeight="1">
      <c r="A6" s="95"/>
      <c r="B6" s="95"/>
      <c r="C6" s="95"/>
      <c r="D6" s="40"/>
      <c r="E6" s="40"/>
      <c r="F6" s="40"/>
      <c r="G6" s="40"/>
      <c r="H6" s="40"/>
      <c r="L6" s="100"/>
      <c r="M6" s="145" t="s">
        <v>45</v>
      </c>
      <c r="N6" s="145"/>
      <c r="O6" s="145"/>
      <c r="P6" s="145"/>
      <c r="Q6" s="145"/>
      <c r="R6" s="145"/>
      <c r="S6" s="145"/>
      <c r="T6" s="103"/>
      <c r="U6" s="100"/>
      <c r="X6" s="97"/>
      <c r="Y6" s="97"/>
    </row>
    <row r="7" spans="1:25" s="96" customFormat="1" ht="18.75" customHeight="1">
      <c r="A7" s="95"/>
      <c r="B7" s="95"/>
      <c r="C7" s="95"/>
      <c r="G7" s="104" t="s">
        <v>47</v>
      </c>
      <c r="I7" s="103"/>
      <c r="J7" s="103"/>
      <c r="K7" s="103"/>
      <c r="M7" s="100" t="s">
        <v>31</v>
      </c>
      <c r="N7" s="100"/>
      <c r="O7" s="100" t="s">
        <v>46</v>
      </c>
      <c r="P7" s="103"/>
      <c r="Q7" s="100" t="s">
        <v>159</v>
      </c>
      <c r="R7" s="103"/>
      <c r="S7" s="100" t="s">
        <v>49</v>
      </c>
      <c r="T7" s="100"/>
      <c r="X7" s="97"/>
      <c r="Y7" s="97"/>
    </row>
    <row r="8" spans="1:25" s="96" customFormat="1" ht="18.75" customHeight="1">
      <c r="A8" s="95"/>
      <c r="B8" s="95"/>
      <c r="C8" s="95"/>
      <c r="D8" s="40"/>
      <c r="E8" s="40"/>
      <c r="F8" s="40"/>
      <c r="G8" s="104" t="s">
        <v>105</v>
      </c>
      <c r="H8" s="105"/>
      <c r="I8" s="143" t="s">
        <v>41</v>
      </c>
      <c r="J8" s="143"/>
      <c r="K8" s="143"/>
      <c r="M8" s="100" t="s">
        <v>50</v>
      </c>
      <c r="O8" s="100" t="s">
        <v>48</v>
      </c>
      <c r="Q8" s="104" t="s">
        <v>160</v>
      </c>
      <c r="S8" s="100" t="s">
        <v>51</v>
      </c>
      <c r="U8" s="100" t="s">
        <v>10</v>
      </c>
      <c r="X8" s="97"/>
      <c r="Y8" s="97"/>
    </row>
    <row r="9" spans="1:25" s="96" customFormat="1" ht="18.75" customHeight="1">
      <c r="A9" s="95"/>
      <c r="B9" s="95"/>
      <c r="C9" s="95"/>
      <c r="D9" s="40"/>
      <c r="E9" s="40"/>
      <c r="F9" s="40"/>
      <c r="G9" s="105" t="s">
        <v>36</v>
      </c>
      <c r="H9" s="107"/>
      <c r="I9" s="105" t="s">
        <v>52</v>
      </c>
      <c r="J9" s="100"/>
      <c r="L9" s="100"/>
      <c r="M9" s="100" t="s">
        <v>104</v>
      </c>
      <c r="N9" s="108"/>
      <c r="O9" s="100" t="s">
        <v>68</v>
      </c>
      <c r="Q9" s="104" t="s">
        <v>161</v>
      </c>
      <c r="S9" s="100" t="s">
        <v>53</v>
      </c>
      <c r="T9" s="108"/>
      <c r="U9" s="100" t="s">
        <v>53</v>
      </c>
      <c r="X9" s="97"/>
      <c r="Y9" s="97"/>
    </row>
    <row r="10" spans="1:25" s="96" customFormat="1" ht="18.75" customHeight="1">
      <c r="A10" s="95"/>
      <c r="B10" s="95"/>
      <c r="C10" s="95"/>
      <c r="D10" s="40"/>
      <c r="E10" s="39" t="s">
        <v>7</v>
      </c>
      <c r="F10" s="40"/>
      <c r="G10" s="39" t="s">
        <v>26</v>
      </c>
      <c r="H10" s="107"/>
      <c r="I10" s="39" t="s">
        <v>32</v>
      </c>
      <c r="J10" s="109"/>
      <c r="K10" s="106" t="s">
        <v>35</v>
      </c>
      <c r="L10" s="109"/>
      <c r="M10" s="110" t="s">
        <v>54</v>
      </c>
      <c r="N10" s="108"/>
      <c r="O10" s="106" t="s">
        <v>67</v>
      </c>
      <c r="P10" s="108"/>
      <c r="Q10" s="111" t="s">
        <v>162</v>
      </c>
      <c r="R10" s="108"/>
      <c r="S10" s="110" t="s">
        <v>55</v>
      </c>
      <c r="T10" s="108"/>
      <c r="U10" s="110" t="s">
        <v>55</v>
      </c>
      <c r="X10" s="97"/>
      <c r="Y10" s="97"/>
    </row>
    <row r="11" spans="1:25" s="96" customFormat="1" ht="11.25" customHeight="1">
      <c r="A11" s="104"/>
      <c r="B11" s="104"/>
      <c r="C11" s="104"/>
      <c r="D11" s="104"/>
      <c r="F11" s="40"/>
      <c r="G11" s="107"/>
      <c r="H11" s="107"/>
      <c r="I11" s="109"/>
      <c r="J11" s="109"/>
      <c r="K11" s="100"/>
      <c r="L11" s="108"/>
      <c r="M11" s="107"/>
      <c r="N11" s="109"/>
      <c r="O11" s="109"/>
      <c r="S11" s="97"/>
      <c r="T11" s="97"/>
      <c r="U11" s="97"/>
    </row>
    <row r="12" spans="1:25" ht="18.75" customHeight="1">
      <c r="A12" s="112" t="s">
        <v>128</v>
      </c>
      <c r="D12" s="114"/>
      <c r="E12" s="40"/>
      <c r="F12" s="114"/>
      <c r="G12" s="138">
        <v>149510000</v>
      </c>
      <c r="H12" s="137"/>
      <c r="I12" s="138">
        <v>11800000</v>
      </c>
      <c r="J12" s="137"/>
      <c r="K12" s="138">
        <v>163038524</v>
      </c>
      <c r="L12" s="137"/>
      <c r="M12" s="138">
        <v>68571428</v>
      </c>
      <c r="N12" s="137"/>
      <c r="O12" s="138">
        <v>-131263</v>
      </c>
      <c r="P12" s="137"/>
      <c r="Q12" s="138">
        <v>1428160</v>
      </c>
      <c r="R12" s="137"/>
      <c r="S12" s="138">
        <f>SUM(M12:Q12)</f>
        <v>69868325</v>
      </c>
      <c r="T12" s="137"/>
      <c r="U12" s="138">
        <f>SUM(G12:K12,S12)</f>
        <v>394216849</v>
      </c>
    </row>
    <row r="13" spans="1:25" ht="18.75" customHeight="1">
      <c r="A13" s="116" t="s">
        <v>151</v>
      </c>
      <c r="D13" s="114"/>
      <c r="E13" s="114"/>
      <c r="F13" s="114"/>
      <c r="G13" s="137">
        <v>0</v>
      </c>
      <c r="H13" s="137"/>
      <c r="I13" s="137">
        <v>0</v>
      </c>
      <c r="J13" s="137"/>
      <c r="K13" s="137">
        <v>0</v>
      </c>
      <c r="L13" s="137"/>
      <c r="M13" s="138">
        <v>10777879</v>
      </c>
      <c r="N13" s="137"/>
      <c r="O13" s="138">
        <v>154620</v>
      </c>
      <c r="P13" s="137"/>
      <c r="Q13" s="138">
        <v>-989881</v>
      </c>
      <c r="R13" s="137"/>
      <c r="S13" s="138">
        <f>SUM(M13:Q13)</f>
        <v>9942618</v>
      </c>
      <c r="T13" s="137"/>
      <c r="U13" s="138">
        <f>SUM(G13:K13,S13)</f>
        <v>9942618</v>
      </c>
    </row>
    <row r="14" spans="1:25" ht="18.75" customHeight="1">
      <c r="A14" s="96" t="s">
        <v>129</v>
      </c>
      <c r="D14" s="114"/>
      <c r="E14" s="117"/>
      <c r="F14" s="114"/>
      <c r="G14" s="137">
        <v>0</v>
      </c>
      <c r="H14" s="137"/>
      <c r="I14" s="137">
        <v>0</v>
      </c>
      <c r="J14" s="137"/>
      <c r="K14" s="138">
        <v>3808387</v>
      </c>
      <c r="L14" s="137"/>
      <c r="M14" s="137">
        <v>0</v>
      </c>
      <c r="N14" s="137"/>
      <c r="O14" s="137">
        <v>0</v>
      </c>
      <c r="P14" s="128"/>
      <c r="Q14" s="137">
        <v>0</v>
      </c>
      <c r="R14" s="128"/>
      <c r="S14" s="137">
        <v>0</v>
      </c>
      <c r="T14" s="137"/>
      <c r="U14" s="138">
        <f>SUM(G14:K14,S14)</f>
        <v>3808387</v>
      </c>
    </row>
    <row r="15" spans="1:25" ht="18.75" customHeight="1" thickBot="1">
      <c r="A15" s="112" t="s">
        <v>127</v>
      </c>
      <c r="D15" s="114"/>
      <c r="E15" s="114"/>
      <c r="F15" s="114"/>
      <c r="G15" s="139">
        <f>SUM(G12:G14)</f>
        <v>149510000</v>
      </c>
      <c r="H15" s="137"/>
      <c r="I15" s="139">
        <f>SUM(I12:I14)</f>
        <v>11800000</v>
      </c>
      <c r="J15" s="137"/>
      <c r="K15" s="139">
        <f>SUM(K12:K14)</f>
        <v>166846911</v>
      </c>
      <c r="L15" s="137"/>
      <c r="M15" s="139">
        <f>SUM(M12:M14)</f>
        <v>79349307</v>
      </c>
      <c r="N15" s="137"/>
      <c r="O15" s="139">
        <f>SUM(O12:O14)</f>
        <v>23357</v>
      </c>
      <c r="P15" s="137"/>
      <c r="Q15" s="139">
        <f>SUM(Q12:Q14)</f>
        <v>438279</v>
      </c>
      <c r="R15" s="137"/>
      <c r="S15" s="139">
        <f>SUM(S12:S14)</f>
        <v>79810943</v>
      </c>
      <c r="T15" s="137"/>
      <c r="U15" s="139">
        <f>SUM(U12:V14)</f>
        <v>407967854</v>
      </c>
    </row>
    <row r="16" spans="1:25" ht="18" customHeight="1" thickTop="1">
      <c r="A16" s="118"/>
      <c r="B16" s="118"/>
      <c r="C16" s="118"/>
      <c r="D16" s="119"/>
      <c r="E16" s="40"/>
      <c r="F16" s="119"/>
      <c r="G16" s="137"/>
      <c r="H16" s="137"/>
      <c r="I16" s="137"/>
      <c r="J16" s="137"/>
      <c r="K16" s="137"/>
      <c r="L16" s="137"/>
      <c r="M16" s="137"/>
      <c r="N16" s="137"/>
      <c r="O16" s="115"/>
      <c r="P16" s="137"/>
      <c r="Q16" s="137"/>
      <c r="R16" s="137"/>
      <c r="S16" s="137"/>
      <c r="T16" s="137"/>
      <c r="U16" s="137"/>
    </row>
    <row r="17" spans="1:25" ht="18.75" customHeight="1">
      <c r="A17" s="112" t="s">
        <v>125</v>
      </c>
      <c r="B17" s="120"/>
      <c r="C17" s="120"/>
      <c r="D17" s="121"/>
      <c r="E17" s="114"/>
      <c r="F17" s="114"/>
      <c r="G17" s="138">
        <v>149510000</v>
      </c>
      <c r="H17" s="137"/>
      <c r="I17" s="138">
        <v>11150000</v>
      </c>
      <c r="J17" s="137"/>
      <c r="K17" s="138">
        <v>152159446</v>
      </c>
      <c r="L17" s="137"/>
      <c r="M17" s="138">
        <v>53418494</v>
      </c>
      <c r="N17" s="138"/>
      <c r="O17" s="138">
        <v>-283462</v>
      </c>
      <c r="P17" s="138"/>
      <c r="Q17" s="138">
        <v>0</v>
      </c>
      <c r="R17" s="138"/>
      <c r="S17" s="138">
        <f>SUM(M17:Q17)</f>
        <v>53135032</v>
      </c>
      <c r="T17" s="138"/>
      <c r="U17" s="138">
        <f>SUM(G17:K17,S17)</f>
        <v>365954478</v>
      </c>
    </row>
    <row r="18" spans="1:25" s="124" customFormat="1" ht="18.75" customHeight="1">
      <c r="A18" s="103" t="s">
        <v>151</v>
      </c>
      <c r="D18" s="125"/>
      <c r="E18" s="125"/>
      <c r="F18" s="125"/>
      <c r="G18" s="138">
        <v>0</v>
      </c>
      <c r="H18" s="136"/>
      <c r="I18" s="138">
        <v>0</v>
      </c>
      <c r="J18" s="136"/>
      <c r="K18" s="140">
        <v>0</v>
      </c>
      <c r="L18" s="136"/>
      <c r="M18" s="138">
        <v>8698421</v>
      </c>
      <c r="N18" s="140"/>
      <c r="O18" s="138">
        <v>46268</v>
      </c>
      <c r="P18" s="126"/>
      <c r="Q18" s="126">
        <v>1428160</v>
      </c>
      <c r="R18" s="126"/>
      <c r="S18" s="138">
        <v>10172849</v>
      </c>
      <c r="T18" s="140"/>
      <c r="U18" s="138">
        <f>SUM(G18:K18,S18)</f>
        <v>10172849</v>
      </c>
      <c r="X18" s="128"/>
      <c r="Y18" s="128"/>
    </row>
    <row r="19" spans="1:25" ht="18.75" customHeight="1">
      <c r="A19" s="96" t="s">
        <v>129</v>
      </c>
      <c r="D19" s="114"/>
      <c r="E19" s="129"/>
      <c r="F19" s="114"/>
      <c r="G19" s="138">
        <v>0</v>
      </c>
      <c r="H19" s="137"/>
      <c r="I19" s="138">
        <v>0</v>
      </c>
      <c r="J19" s="137"/>
      <c r="K19" s="138">
        <v>5379292</v>
      </c>
      <c r="L19" s="136"/>
      <c r="M19" s="138">
        <v>0</v>
      </c>
      <c r="N19" s="138"/>
      <c r="O19" s="138">
        <v>0</v>
      </c>
      <c r="P19" s="142"/>
      <c r="Q19" s="142">
        <v>0</v>
      </c>
      <c r="R19" s="142"/>
      <c r="S19" s="141">
        <f>SUM(M19:Q19)</f>
        <v>0</v>
      </c>
      <c r="T19" s="138"/>
      <c r="U19" s="138">
        <f>SUM(G19:K19,S19)</f>
        <v>5379292</v>
      </c>
    </row>
    <row r="20" spans="1:25" ht="18.75" customHeight="1" thickBot="1">
      <c r="A20" s="112" t="s">
        <v>126</v>
      </c>
      <c r="D20" s="114"/>
      <c r="E20" s="114"/>
      <c r="F20" s="114"/>
      <c r="G20" s="139">
        <f>SUM(G17:G19)</f>
        <v>149510000</v>
      </c>
      <c r="H20" s="136"/>
      <c r="I20" s="139">
        <f>SUM(I17:I19)</f>
        <v>11150000</v>
      </c>
      <c r="J20" s="136"/>
      <c r="K20" s="139">
        <f>SUM(K17:K19)</f>
        <v>157538738</v>
      </c>
      <c r="L20" s="136"/>
      <c r="M20" s="139">
        <f>SUM(M17:M19)</f>
        <v>62116915</v>
      </c>
      <c r="N20" s="140"/>
      <c r="O20" s="139">
        <f>SUM(O17:O19)</f>
        <v>-237194</v>
      </c>
      <c r="P20" s="140"/>
      <c r="Q20" s="139">
        <f>SUM(Q17:Q19)</f>
        <v>1428160</v>
      </c>
      <c r="R20" s="140"/>
      <c r="S20" s="139">
        <f>SUM(S17:S19)</f>
        <v>63307881</v>
      </c>
      <c r="T20" s="140"/>
      <c r="U20" s="139">
        <f>SUM(U17:U19)</f>
        <v>381506619</v>
      </c>
    </row>
    <row r="21" spans="1:25" s="124" customFormat="1" ht="18.75" customHeight="1" thickTop="1">
      <c r="U21" s="130"/>
      <c r="X21" s="128"/>
      <c r="Y21" s="128"/>
    </row>
    <row r="22" spans="1:25" ht="18.75" customHeight="1">
      <c r="A22" s="112"/>
      <c r="D22" s="114"/>
      <c r="E22" s="114"/>
      <c r="F22" s="114"/>
      <c r="G22" s="122"/>
      <c r="H22" s="123"/>
      <c r="I22" s="122"/>
      <c r="J22" s="123"/>
      <c r="K22" s="122"/>
      <c r="L22" s="123"/>
      <c r="M22" s="123"/>
      <c r="N22" s="123"/>
      <c r="O22" s="123"/>
      <c r="P22" s="123"/>
      <c r="Q22" s="123"/>
      <c r="R22" s="123"/>
      <c r="S22" s="123"/>
      <c r="T22" s="123"/>
      <c r="U22" s="122"/>
    </row>
    <row r="23" spans="1:25" s="124" customFormat="1" ht="18.75" customHeight="1">
      <c r="X23" s="128"/>
      <c r="Y23" s="128"/>
    </row>
    <row r="123" spans="4:4" ht="18.75" customHeight="1">
      <c r="D123" s="113" t="e">
        <f>+D121/D126</f>
        <v>#DIV/0!</v>
      </c>
    </row>
    <row r="140" spans="1:1" ht="18.75" customHeight="1">
      <c r="A140" s="131" t="s">
        <v>95</v>
      </c>
    </row>
  </sheetData>
  <mergeCells count="3">
    <mergeCell ref="G5:U5"/>
    <mergeCell ref="I8:K8"/>
    <mergeCell ref="M6:S6"/>
  </mergeCells>
  <pageMargins left="0.6692913385826772" right="0.15748031496062992" top="0.70866141732283472" bottom="0.39370078740157483" header="0.51181102362204722" footer="0.47244094488188981"/>
  <pageSetup paperSize="9" scale="85" firstPageNumber="6" orientation="landscape" useFirstPageNumber="1" r:id="rId1"/>
  <headerFooter alignWithMargins="0">
    <oddFooter>&amp;L&amp;"Angsana New,Regular"&amp;14 Notes to interim financial statement form an integral part of these 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view="pageBreakPreview" topLeftCell="A5" zoomScaleNormal="85" zoomScaleSheetLayoutView="100" workbookViewId="0">
      <selection activeCell="O22" sqref="O22"/>
    </sheetView>
  </sheetViews>
  <sheetFormatPr defaultRowHeight="18.75" customHeight="1"/>
  <cols>
    <col min="1" max="1" width="1.7109375" style="96" customWidth="1"/>
    <col min="2" max="2" width="2" style="96" customWidth="1"/>
    <col min="3" max="3" width="43.7109375" style="96" customWidth="1"/>
    <col min="4" max="4" width="1.28515625" style="96" customWidth="1"/>
    <col min="5" max="5" width="6.7109375" style="96" customWidth="1"/>
    <col min="6" max="6" width="1.28515625" style="96" customWidth="1"/>
    <col min="7" max="7" width="14.42578125" style="96" customWidth="1"/>
    <col min="8" max="8" width="1.85546875" style="96" customWidth="1"/>
    <col min="9" max="9" width="13.85546875" style="96" customWidth="1"/>
    <col min="10" max="10" width="1.85546875" style="96" customWidth="1"/>
    <col min="11" max="11" width="14.42578125" style="96" customWidth="1"/>
    <col min="12" max="12" width="1.85546875" style="96" customWidth="1"/>
    <col min="13" max="13" width="14" style="96" customWidth="1"/>
    <col min="14" max="14" width="2" style="96" customWidth="1"/>
    <col min="15" max="15" width="14" style="96" customWidth="1"/>
    <col min="16" max="16" width="1.85546875" style="96" customWidth="1"/>
    <col min="17" max="17" width="14.7109375" style="96" customWidth="1"/>
    <col min="18" max="18" width="0.85546875" style="96" customWidth="1"/>
    <col min="19" max="19" width="18.140625" style="97" customWidth="1"/>
    <col min="20" max="20" width="1.7109375" style="97" customWidth="1"/>
    <col min="21" max="21" width="11.5703125" style="97" bestFit="1" customWidth="1"/>
    <col min="22" max="16384" width="9.140625" style="96"/>
  </cols>
  <sheetData>
    <row r="1" spans="1:19" ht="18.75" customHeight="1">
      <c r="A1" s="28" t="s">
        <v>21</v>
      </c>
      <c r="B1" s="132"/>
      <c r="C1" s="132"/>
      <c r="D1" s="132"/>
      <c r="E1" s="132"/>
      <c r="F1" s="132"/>
      <c r="G1" s="132"/>
      <c r="H1" s="104"/>
      <c r="I1" s="100"/>
      <c r="L1" s="104"/>
      <c r="M1" s="104"/>
      <c r="N1" s="104"/>
      <c r="O1" s="60"/>
      <c r="P1" s="67"/>
      <c r="Q1" s="135" t="s">
        <v>130</v>
      </c>
      <c r="S1" s="133"/>
    </row>
    <row r="2" spans="1:19" ht="18.75" customHeight="1">
      <c r="A2" s="31" t="s">
        <v>9</v>
      </c>
      <c r="B2" s="132"/>
      <c r="C2" s="132"/>
      <c r="D2" s="132"/>
      <c r="E2" s="132"/>
      <c r="F2" s="134"/>
      <c r="G2" s="134"/>
      <c r="H2" s="100"/>
      <c r="I2" s="100"/>
      <c r="L2" s="100"/>
      <c r="M2" s="100"/>
      <c r="N2" s="100"/>
      <c r="O2" s="60"/>
      <c r="P2" s="67"/>
      <c r="Q2" s="135" t="s">
        <v>131</v>
      </c>
      <c r="S2"/>
    </row>
    <row r="3" spans="1:19" ht="18.75" customHeight="1">
      <c r="A3" s="31" t="str">
        <f>+'SE-1'!A3</f>
        <v>FOR THE THREE - MONTH PERIODS ENDED MARCH 31, 2017</v>
      </c>
      <c r="B3" s="132"/>
      <c r="C3" s="132"/>
      <c r="D3" s="132"/>
      <c r="E3" s="132"/>
      <c r="F3" s="134"/>
      <c r="G3" s="134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/>
    </row>
    <row r="4" spans="1:19" ht="18.75" customHeight="1">
      <c r="A4" s="86"/>
      <c r="B4" s="132"/>
      <c r="C4" s="132"/>
      <c r="D4" s="132"/>
      <c r="E4" s="132"/>
      <c r="F4" s="134"/>
      <c r="G4" s="134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/>
    </row>
    <row r="5" spans="1:19" ht="18.75" customHeight="1">
      <c r="A5"/>
      <c r="B5" s="104"/>
      <c r="C5" s="104"/>
      <c r="D5" s="104"/>
      <c r="E5" s="104"/>
      <c r="F5" s="104"/>
      <c r="G5" s="143" t="s">
        <v>100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02"/>
      <c r="S5"/>
    </row>
    <row r="6" spans="1:19" ht="18.75" customHeight="1">
      <c r="A6" s="104"/>
      <c r="B6" s="104"/>
      <c r="C6" s="104"/>
      <c r="D6" s="104"/>
      <c r="E6" s="104"/>
      <c r="F6" s="40"/>
      <c r="L6" s="100"/>
      <c r="M6" s="104" t="s">
        <v>31</v>
      </c>
      <c r="N6" s="104"/>
      <c r="O6" s="100" t="s">
        <v>159</v>
      </c>
      <c r="P6" s="100"/>
    </row>
    <row r="7" spans="1:19" ht="18.75" customHeight="1">
      <c r="A7" s="104"/>
      <c r="B7" s="104"/>
      <c r="C7" s="104"/>
      <c r="D7" s="104"/>
      <c r="E7" s="104"/>
      <c r="F7" s="40"/>
      <c r="G7" s="104" t="s">
        <v>47</v>
      </c>
      <c r="H7" s="105"/>
      <c r="L7" s="100"/>
      <c r="M7" s="105" t="s">
        <v>50</v>
      </c>
      <c r="N7" s="105"/>
      <c r="O7" s="104" t="s">
        <v>160</v>
      </c>
      <c r="P7" s="109"/>
      <c r="Q7" s="100" t="s">
        <v>10</v>
      </c>
    </row>
    <row r="8" spans="1:19" ht="18.75" customHeight="1">
      <c r="A8" s="104"/>
      <c r="B8" s="104"/>
      <c r="C8" s="104"/>
      <c r="D8" s="104"/>
      <c r="F8" s="40"/>
      <c r="G8" s="104" t="s">
        <v>105</v>
      </c>
      <c r="H8" s="105"/>
      <c r="I8" s="144" t="s">
        <v>41</v>
      </c>
      <c r="J8" s="144"/>
      <c r="K8" s="144"/>
      <c r="L8" s="108"/>
      <c r="M8" s="104" t="s">
        <v>104</v>
      </c>
      <c r="N8" s="104"/>
      <c r="O8" s="104" t="s">
        <v>161</v>
      </c>
      <c r="P8" s="109"/>
      <c r="Q8" s="104" t="s">
        <v>53</v>
      </c>
    </row>
    <row r="9" spans="1:19" ht="18.75" customHeight="1">
      <c r="A9" s="104"/>
      <c r="B9" s="104"/>
      <c r="C9" s="104"/>
      <c r="D9" s="104"/>
      <c r="E9" s="106" t="s">
        <v>7</v>
      </c>
      <c r="F9" s="104"/>
      <c r="G9" s="39" t="s">
        <v>74</v>
      </c>
      <c r="H9" s="107"/>
      <c r="I9" s="39" t="s">
        <v>73</v>
      </c>
      <c r="J9" s="109"/>
      <c r="K9" s="106" t="s">
        <v>35</v>
      </c>
      <c r="L9" s="108"/>
      <c r="M9" s="39" t="s">
        <v>54</v>
      </c>
      <c r="N9" s="40"/>
      <c r="O9" s="111" t="s">
        <v>162</v>
      </c>
      <c r="P9" s="109"/>
      <c r="Q9" s="110" t="s">
        <v>55</v>
      </c>
    </row>
    <row r="10" spans="1:19" ht="11.25" customHeight="1">
      <c r="A10" s="104"/>
      <c r="B10" s="104"/>
      <c r="C10" s="104"/>
      <c r="D10" s="104"/>
      <c r="E10" s="103"/>
      <c r="F10" s="40"/>
      <c r="G10" s="107"/>
      <c r="H10" s="107"/>
      <c r="I10" s="109"/>
      <c r="J10" s="109"/>
      <c r="K10" s="100"/>
      <c r="L10" s="108"/>
      <c r="M10" s="107"/>
      <c r="N10" s="107"/>
      <c r="O10" s="107"/>
      <c r="P10" s="109"/>
      <c r="Q10" s="109"/>
    </row>
    <row r="11" spans="1:19" ht="18.75" customHeight="1">
      <c r="A11" s="112" t="s">
        <v>128</v>
      </c>
      <c r="B11" s="104"/>
      <c r="C11" s="104"/>
      <c r="D11" s="104"/>
      <c r="E11" s="100"/>
      <c r="F11" s="40"/>
      <c r="G11" s="138">
        <v>149510000</v>
      </c>
      <c r="H11" s="138"/>
      <c r="I11" s="138">
        <v>11800000</v>
      </c>
      <c r="J11" s="138"/>
      <c r="K11" s="138">
        <v>181515556</v>
      </c>
      <c r="L11" s="138"/>
      <c r="M11" s="138">
        <v>68571428</v>
      </c>
      <c r="N11" s="138"/>
      <c r="O11" s="138">
        <v>1428160</v>
      </c>
      <c r="P11" s="138"/>
      <c r="Q11" s="138">
        <f>SUM(G11:O11)</f>
        <v>412825144</v>
      </c>
    </row>
    <row r="12" spans="1:19" ht="18.75" customHeight="1">
      <c r="A12" s="49" t="s">
        <v>134</v>
      </c>
      <c r="B12" s="104"/>
      <c r="C12" s="104"/>
      <c r="D12" s="104"/>
      <c r="E12" s="100"/>
      <c r="F12" s="40"/>
      <c r="G12" s="138">
        <v>0</v>
      </c>
      <c r="H12" s="138"/>
      <c r="I12" s="138">
        <v>0</v>
      </c>
      <c r="J12" s="138"/>
      <c r="K12" s="138">
        <v>0</v>
      </c>
      <c r="L12" s="138"/>
      <c r="M12" s="138">
        <v>10777879</v>
      </c>
      <c r="N12" s="138"/>
      <c r="O12" s="138">
        <v>-989881</v>
      </c>
      <c r="P12" s="138"/>
      <c r="Q12" s="138">
        <f>SUM(G12:O12)</f>
        <v>9787998</v>
      </c>
    </row>
    <row r="13" spans="1:19" ht="18.75" customHeight="1">
      <c r="A13" s="96" t="s">
        <v>129</v>
      </c>
      <c r="E13" s="100"/>
      <c r="F13" s="127"/>
      <c r="G13" s="138">
        <v>0</v>
      </c>
      <c r="H13" s="138"/>
      <c r="I13" s="138">
        <v>0</v>
      </c>
      <c r="J13" s="138"/>
      <c r="K13" s="138">
        <v>3742832</v>
      </c>
      <c r="L13" s="138"/>
      <c r="M13" s="138">
        <v>0</v>
      </c>
      <c r="N13" s="138"/>
      <c r="O13" s="138">
        <v>0</v>
      </c>
      <c r="P13" s="138"/>
      <c r="Q13" s="138">
        <f>SUM(G13:O13)</f>
        <v>3742832</v>
      </c>
    </row>
    <row r="14" spans="1:19" ht="18.75" customHeight="1" thickBot="1">
      <c r="A14" s="31" t="str">
        <f>+'SE-1'!A15</f>
        <v>Balance as at March 31, 2017</v>
      </c>
      <c r="E14" s="103"/>
      <c r="F14" s="127"/>
      <c r="G14" s="139">
        <f>SUM(G11:G13)</f>
        <v>149510000</v>
      </c>
      <c r="H14" s="138"/>
      <c r="I14" s="139">
        <f>SUM(I11:I13)</f>
        <v>11800000</v>
      </c>
      <c r="J14" s="138"/>
      <c r="K14" s="139">
        <f>SUM(K11:K13)</f>
        <v>185258388</v>
      </c>
      <c r="L14" s="138"/>
      <c r="M14" s="139">
        <f>SUM(M11:M13)</f>
        <v>79349307</v>
      </c>
      <c r="N14" s="138"/>
      <c r="O14" s="139">
        <f>SUM(O11:O13)</f>
        <v>438279</v>
      </c>
      <c r="P14" s="138"/>
      <c r="Q14" s="139">
        <f>SUM(Q11:Q13)</f>
        <v>426355974</v>
      </c>
      <c r="R14" s="103"/>
    </row>
    <row r="15" spans="1:19" ht="18.75" customHeight="1" thickTop="1">
      <c r="A15" s="31"/>
      <c r="E15" s="103"/>
      <c r="F15" s="12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03"/>
    </row>
    <row r="16" spans="1:19" ht="18.75" customHeight="1">
      <c r="A16" s="112" t="s">
        <v>125</v>
      </c>
      <c r="B16" s="104"/>
      <c r="C16" s="104"/>
      <c r="D16" s="104"/>
      <c r="E16" s="100"/>
      <c r="F16" s="40"/>
      <c r="G16" s="138">
        <v>149510000</v>
      </c>
      <c r="H16" s="138"/>
      <c r="I16" s="138">
        <v>11150000</v>
      </c>
      <c r="J16" s="138"/>
      <c r="K16" s="138">
        <v>172518007</v>
      </c>
      <c r="L16" s="138"/>
      <c r="M16" s="138">
        <v>53418494</v>
      </c>
      <c r="N16" s="138"/>
      <c r="O16" s="138">
        <v>0</v>
      </c>
      <c r="P16" s="138"/>
      <c r="Q16" s="138">
        <f>SUM(G16:O16)</f>
        <v>386596501</v>
      </c>
    </row>
    <row r="17" spans="1:21" ht="18.75" customHeight="1">
      <c r="A17" s="49" t="s">
        <v>134</v>
      </c>
      <c r="B17" s="104"/>
      <c r="C17" s="104"/>
      <c r="E17" s="103"/>
      <c r="F17" s="127"/>
      <c r="G17" s="138">
        <v>0</v>
      </c>
      <c r="H17" s="141"/>
      <c r="I17" s="138">
        <v>0</v>
      </c>
      <c r="J17" s="141"/>
      <c r="K17" s="138">
        <v>0</v>
      </c>
      <c r="L17" s="141"/>
      <c r="M17" s="138">
        <v>8698421</v>
      </c>
      <c r="N17" s="138"/>
      <c r="O17" s="138">
        <v>1428160</v>
      </c>
      <c r="P17" s="141"/>
      <c r="Q17" s="138">
        <f>SUM(G17:O17)</f>
        <v>10126581</v>
      </c>
    </row>
    <row r="18" spans="1:21" ht="18.75" customHeight="1">
      <c r="A18" s="96" t="s">
        <v>129</v>
      </c>
      <c r="E18" s="100"/>
      <c r="F18" s="127"/>
      <c r="G18" s="138">
        <v>0</v>
      </c>
      <c r="H18" s="141"/>
      <c r="I18" s="138">
        <v>0</v>
      </c>
      <c r="J18" s="141"/>
      <c r="K18" s="138">
        <v>4150571</v>
      </c>
      <c r="L18" s="141"/>
      <c r="M18" s="138">
        <v>0</v>
      </c>
      <c r="N18" s="138"/>
      <c r="O18" s="138">
        <v>0</v>
      </c>
      <c r="P18" s="141"/>
      <c r="Q18" s="138">
        <f>SUM(G18:M18)</f>
        <v>4150571</v>
      </c>
    </row>
    <row r="19" spans="1:21" ht="18.75" customHeight="1" thickBot="1">
      <c r="A19" s="31" t="str">
        <f>+'SE-1'!A20</f>
        <v>Balance as at March 31, 2016</v>
      </c>
      <c r="E19" s="103"/>
      <c r="F19" s="127"/>
      <c r="G19" s="139">
        <f>SUM(G16:G18)</f>
        <v>149510000</v>
      </c>
      <c r="H19" s="138"/>
      <c r="I19" s="139">
        <f>SUM(I16:I18)</f>
        <v>11150000</v>
      </c>
      <c r="J19" s="138"/>
      <c r="K19" s="139">
        <f>SUM(K16:K18)</f>
        <v>176668578</v>
      </c>
      <c r="L19" s="138"/>
      <c r="M19" s="139">
        <f>SUM(M16:M18)</f>
        <v>62116915</v>
      </c>
      <c r="N19" s="138"/>
      <c r="O19" s="139">
        <f>SUM(O16:O18)</f>
        <v>1428160</v>
      </c>
      <c r="P19" s="138"/>
      <c r="Q19" s="139">
        <f>SUM(Q16:Q18)</f>
        <v>400873653</v>
      </c>
      <c r="R19" s="103"/>
    </row>
    <row r="20" spans="1:21" s="103" customFormat="1" ht="18.75" customHeight="1" thickTop="1">
      <c r="Q20" s="100"/>
      <c r="S20"/>
      <c r="T20"/>
      <c r="U20"/>
    </row>
    <row r="21" spans="1:21" ht="18.75" customHeight="1">
      <c r="A21" s="31"/>
      <c r="F21" s="127"/>
      <c r="G21" s="58"/>
      <c r="H21" s="51"/>
      <c r="I21" s="58"/>
      <c r="J21" s="51"/>
      <c r="K21" s="58"/>
      <c r="L21" s="51"/>
      <c r="M21" s="58"/>
      <c r="N21" s="58"/>
      <c r="O21" s="58"/>
      <c r="P21" s="51"/>
      <c r="Q21" s="58"/>
    </row>
    <row r="22" spans="1:21" s="103" customFormat="1" ht="9.75" customHeight="1">
      <c r="S22"/>
      <c r="T22"/>
      <c r="U22"/>
    </row>
    <row r="125" spans="6:6" ht="18.75" customHeight="1">
      <c r="F125" s="96" t="e">
        <f>+F123/F128</f>
        <v>#DIV/0!</v>
      </c>
    </row>
    <row r="142" spans="1:1" ht="18.75" customHeight="1">
      <c r="A142" t="s">
        <v>95</v>
      </c>
    </row>
  </sheetData>
  <mergeCells count="2">
    <mergeCell ref="G5:Q5"/>
    <mergeCell ref="I8:K8"/>
  </mergeCells>
  <pageMargins left="0.74803149606299213" right="0.15748031496062992" top="0.70866141732283472" bottom="0.98425196850393704" header="0.51181102362204722" footer="0.31496062992125984"/>
  <pageSetup paperSize="9" scale="92" firstPageNumber="7" orientation="landscape" useFirstPageNumber="1" r:id="rId1"/>
  <headerFooter alignWithMargins="0">
    <oddFooter>&amp;L&amp;"Angsana New,Regular"&amp;14Notes to interim financial statement form an integral partof these 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view="pageBreakPreview" topLeftCell="A22" zoomScaleNormal="110" zoomScaleSheetLayoutView="100" workbookViewId="0">
      <selection activeCell="G71" sqref="G71"/>
    </sheetView>
  </sheetViews>
  <sheetFormatPr defaultRowHeight="18.75" customHeight="1"/>
  <cols>
    <col min="1" max="1" width="2.7109375" style="151" customWidth="1"/>
    <col min="2" max="2" width="2.42578125" style="151" customWidth="1"/>
    <col min="3" max="3" width="37.5703125" style="151" customWidth="1"/>
    <col min="4" max="4" width="1.28515625" style="151" customWidth="1"/>
    <col min="5" max="5" width="12.85546875" style="169" customWidth="1"/>
    <col min="6" max="6" width="1.28515625" style="151" customWidth="1"/>
    <col min="7" max="7" width="12.85546875" style="151" customWidth="1"/>
    <col min="8" max="8" width="1" style="151" customWidth="1"/>
    <col min="9" max="9" width="13" style="169" customWidth="1"/>
    <col min="10" max="10" width="1.140625" style="151" customWidth="1"/>
    <col min="11" max="11" width="12.7109375" style="151" customWidth="1"/>
    <col min="12" max="13" width="9.140625" style="151"/>
    <col min="14" max="14" width="9.28515625" style="151" customWidth="1"/>
    <col min="15" max="16384" width="9.140625" style="151"/>
  </cols>
  <sheetData>
    <row r="1" spans="1:16" s="150" customFormat="1" ht="18.75" customHeight="1">
      <c r="A1" s="146" t="s">
        <v>21</v>
      </c>
      <c r="B1" s="146"/>
      <c r="C1" s="146"/>
      <c r="D1" s="146"/>
      <c r="E1" s="146"/>
      <c r="F1" s="147"/>
      <c r="G1" s="147"/>
      <c r="H1" s="148"/>
      <c r="I1" s="147"/>
      <c r="J1" s="149"/>
      <c r="K1" s="146" t="s">
        <v>130</v>
      </c>
      <c r="L1" s="148"/>
      <c r="M1" s="148"/>
    </row>
    <row r="2" spans="1:16" s="150" customFormat="1" ht="18.75" customHeight="1">
      <c r="A2" s="146" t="s">
        <v>6</v>
      </c>
      <c r="B2" s="146"/>
      <c r="C2" s="146"/>
      <c r="D2" s="146"/>
      <c r="E2" s="146"/>
      <c r="F2" s="147"/>
      <c r="G2" s="147"/>
      <c r="H2" s="148"/>
      <c r="I2" s="147"/>
      <c r="J2" s="149"/>
      <c r="K2" s="146" t="s">
        <v>131</v>
      </c>
      <c r="L2" s="148"/>
      <c r="M2" s="148"/>
    </row>
    <row r="3" spans="1:16" s="150" customFormat="1" ht="18.75" customHeight="1">
      <c r="A3" s="146" t="str">
        <f>+'SE-2'!A3</f>
        <v>FOR THE THREE - MONTH PERIODS ENDED MARCH 31, 2017</v>
      </c>
      <c r="B3" s="146"/>
      <c r="C3" s="146"/>
      <c r="D3" s="146"/>
      <c r="E3" s="146"/>
      <c r="F3" s="147"/>
      <c r="G3" s="147"/>
      <c r="H3" s="148"/>
      <c r="I3" s="147"/>
      <c r="J3" s="149"/>
      <c r="K3" s="147"/>
      <c r="L3" s="148"/>
      <c r="M3" s="148"/>
    </row>
    <row r="4" spans="1:16" s="150" customFormat="1" ht="18.75" customHeight="1">
      <c r="A4" s="151"/>
      <c r="B4" s="148"/>
      <c r="C4" s="148"/>
      <c r="D4" s="152"/>
      <c r="E4" s="147"/>
      <c r="F4" s="147"/>
      <c r="G4" s="147"/>
      <c r="H4" s="148"/>
      <c r="I4" s="147"/>
      <c r="J4" s="147"/>
      <c r="K4" s="147"/>
      <c r="L4" s="148"/>
      <c r="M4" s="148"/>
    </row>
    <row r="5" spans="1:16" ht="18.75" customHeight="1">
      <c r="E5" s="153" t="s">
        <v>96</v>
      </c>
      <c r="F5" s="153"/>
      <c r="G5" s="153"/>
      <c r="H5" s="153"/>
      <c r="I5" s="153"/>
      <c r="J5" s="153"/>
      <c r="K5" s="153"/>
      <c r="L5" s="148"/>
    </row>
    <row r="6" spans="1:16" s="150" customFormat="1" ht="18.75" customHeight="1">
      <c r="E6" s="154" t="s">
        <v>85</v>
      </c>
      <c r="F6" s="154"/>
      <c r="G6" s="154"/>
      <c r="H6" s="155"/>
      <c r="I6" s="154" t="s">
        <v>27</v>
      </c>
      <c r="J6" s="154"/>
      <c r="K6" s="154"/>
      <c r="L6" s="148"/>
    </row>
    <row r="7" spans="1:16" s="150" customFormat="1" ht="18.75" customHeight="1">
      <c r="E7" s="153" t="s">
        <v>23</v>
      </c>
      <c r="F7" s="153"/>
      <c r="G7" s="153"/>
      <c r="H7" s="155"/>
      <c r="I7" s="153" t="s">
        <v>28</v>
      </c>
      <c r="J7" s="153"/>
      <c r="K7" s="153"/>
    </row>
    <row r="8" spans="1:16" s="150" customFormat="1" ht="18.75" customHeight="1">
      <c r="E8" s="156">
        <v>2017</v>
      </c>
      <c r="F8" s="157"/>
      <c r="G8" s="156">
        <v>2016</v>
      </c>
      <c r="H8" s="158"/>
      <c r="I8" s="156">
        <f>E8</f>
        <v>2017</v>
      </c>
      <c r="J8" s="157"/>
      <c r="K8" s="156">
        <f>G8</f>
        <v>2016</v>
      </c>
    </row>
    <row r="9" spans="1:16" ht="11.25" customHeight="1">
      <c r="E9" s="159"/>
      <c r="I9" s="159"/>
    </row>
    <row r="10" spans="1:16" s="150" customFormat="1" ht="18.75" customHeight="1">
      <c r="A10" s="146" t="s">
        <v>116</v>
      </c>
      <c r="B10" s="160"/>
      <c r="C10" s="160"/>
      <c r="D10" s="161"/>
      <c r="E10" s="162"/>
      <c r="F10" s="162"/>
      <c r="G10" s="162"/>
      <c r="H10" s="162"/>
      <c r="I10" s="162"/>
      <c r="J10" s="162"/>
      <c r="K10" s="162"/>
    </row>
    <row r="11" spans="1:16" s="150" customFormat="1" ht="18.75" customHeight="1">
      <c r="A11" s="163" t="s">
        <v>129</v>
      </c>
      <c r="C11" s="162"/>
      <c r="D11" s="164"/>
      <c r="E11" s="165">
        <v>3808387</v>
      </c>
      <c r="F11" s="165"/>
      <c r="G11" s="165">
        <f>+PL!H29</f>
        <v>5379292</v>
      </c>
      <c r="H11" s="162"/>
      <c r="I11" s="165">
        <v>3742832</v>
      </c>
      <c r="J11" s="165"/>
      <c r="K11" s="165">
        <f>+PL!L29</f>
        <v>4150571</v>
      </c>
    </row>
    <row r="12" spans="1:16" s="150" customFormat="1" ht="18.75" customHeight="1">
      <c r="A12" s="163" t="s">
        <v>164</v>
      </c>
      <c r="C12" s="162"/>
      <c r="D12" s="164"/>
      <c r="E12" s="165"/>
      <c r="F12" s="165"/>
      <c r="G12" s="165"/>
      <c r="H12" s="162"/>
      <c r="I12" s="165"/>
      <c r="J12" s="165"/>
      <c r="K12" s="165"/>
    </row>
    <row r="13" spans="1:16" s="150" customFormat="1" ht="18.75" customHeight="1">
      <c r="A13" s="163" t="s">
        <v>165</v>
      </c>
      <c r="B13" s="166"/>
      <c r="D13" s="166"/>
      <c r="E13" s="165">
        <v>16377274</v>
      </c>
      <c r="F13" s="165"/>
      <c r="G13" s="165">
        <v>5185073</v>
      </c>
      <c r="H13" s="166"/>
      <c r="I13" s="165">
        <v>16377274</v>
      </c>
      <c r="J13" s="165"/>
      <c r="K13" s="165">
        <v>5185073</v>
      </c>
      <c r="P13" s="151"/>
    </row>
    <row r="14" spans="1:16" s="150" customFormat="1" ht="18.75" customHeight="1">
      <c r="A14" s="163" t="s">
        <v>166</v>
      </c>
      <c r="B14" s="166"/>
      <c r="D14" s="166"/>
      <c r="E14" s="165">
        <v>-17928797</v>
      </c>
      <c r="F14" s="165"/>
      <c r="G14" s="165">
        <v>2137735</v>
      </c>
      <c r="H14" s="166"/>
      <c r="I14" s="165">
        <v>-17928797</v>
      </c>
      <c r="J14" s="165"/>
      <c r="K14" s="165">
        <v>2137735</v>
      </c>
    </row>
    <row r="15" spans="1:16" s="150" customFormat="1" ht="18.75" customHeight="1">
      <c r="A15" s="163" t="s">
        <v>167</v>
      </c>
      <c r="B15" s="163"/>
      <c r="D15" s="166"/>
      <c r="E15" s="165">
        <v>-389500</v>
      </c>
      <c r="F15" s="165"/>
      <c r="G15" s="165">
        <v>318225</v>
      </c>
      <c r="H15" s="166"/>
      <c r="I15" s="165">
        <v>-389500</v>
      </c>
      <c r="J15" s="165"/>
      <c r="K15" s="165">
        <v>318225</v>
      </c>
    </row>
    <row r="16" spans="1:16" s="150" customFormat="1" ht="18.75" customHeight="1">
      <c r="A16" s="163" t="s">
        <v>168</v>
      </c>
      <c r="B16" s="166"/>
      <c r="D16" s="166"/>
      <c r="E16" s="165">
        <v>-1096482</v>
      </c>
      <c r="F16" s="165"/>
      <c r="G16" s="165">
        <v>4412816</v>
      </c>
      <c r="H16" s="166"/>
      <c r="I16" s="165">
        <v>-1096482</v>
      </c>
      <c r="J16" s="165"/>
      <c r="K16" s="165">
        <v>4412816</v>
      </c>
    </row>
    <row r="17" spans="1:14" s="150" customFormat="1" ht="18.75" customHeight="1">
      <c r="A17" s="163" t="s">
        <v>169</v>
      </c>
      <c r="B17" s="163"/>
      <c r="E17" s="167">
        <v>-80044</v>
      </c>
      <c r="F17" s="165"/>
      <c r="G17" s="167">
        <v>167700</v>
      </c>
      <c r="I17" s="167">
        <v>-80044</v>
      </c>
      <c r="J17" s="165"/>
      <c r="K17" s="167">
        <v>167700</v>
      </c>
    </row>
    <row r="18" spans="1:14" s="150" customFormat="1" ht="18.75" customHeight="1">
      <c r="A18" s="163" t="s">
        <v>69</v>
      </c>
      <c r="B18" s="163"/>
      <c r="D18" s="166"/>
      <c r="E18" s="165">
        <v>1497215</v>
      </c>
      <c r="F18" s="165"/>
      <c r="G18" s="165">
        <v>1069599</v>
      </c>
      <c r="H18" s="166"/>
      <c r="I18" s="168">
        <v>1497215</v>
      </c>
      <c r="J18" s="165"/>
      <c r="K18" s="168">
        <v>1069599</v>
      </c>
    </row>
    <row r="19" spans="1:14" s="150" customFormat="1" ht="18.75" customHeight="1">
      <c r="A19" s="163" t="s">
        <v>117</v>
      </c>
      <c r="B19" s="162"/>
      <c r="D19" s="162"/>
      <c r="E19" s="165">
        <v>-88378</v>
      </c>
      <c r="F19" s="165"/>
      <c r="G19" s="165">
        <v>-86559</v>
      </c>
      <c r="H19" s="162"/>
      <c r="I19" s="168">
        <v>-88378</v>
      </c>
      <c r="J19" s="165"/>
      <c r="K19" s="168">
        <v>-86559</v>
      </c>
    </row>
    <row r="20" spans="1:14" s="150" customFormat="1" ht="18.75" customHeight="1">
      <c r="A20" s="163" t="s">
        <v>170</v>
      </c>
      <c r="C20" s="162"/>
      <c r="D20" s="162"/>
      <c r="E20" s="165">
        <v>0</v>
      </c>
      <c r="F20" s="165"/>
      <c r="G20" s="165">
        <v>0</v>
      </c>
      <c r="H20" s="162"/>
      <c r="I20" s="168">
        <v>-1641759</v>
      </c>
      <c r="J20" s="165"/>
      <c r="K20" s="168">
        <v>-1553015</v>
      </c>
    </row>
    <row r="21" spans="1:14" s="150" customFormat="1" ht="18.75" customHeight="1">
      <c r="A21" s="169" t="s">
        <v>171</v>
      </c>
      <c r="B21" s="162"/>
      <c r="D21" s="162"/>
      <c r="E21" s="165">
        <v>-1378962</v>
      </c>
      <c r="F21" s="165"/>
      <c r="G21" s="165">
        <v>-2471133</v>
      </c>
      <c r="H21" s="162"/>
      <c r="I21" s="168">
        <v>0</v>
      </c>
      <c r="J21" s="165"/>
      <c r="K21" s="168">
        <v>0</v>
      </c>
    </row>
    <row r="22" spans="1:14" s="150" customFormat="1" ht="18.75" customHeight="1">
      <c r="A22" s="169" t="s">
        <v>155</v>
      </c>
      <c r="B22" s="162"/>
      <c r="D22" s="162"/>
      <c r="E22" s="165">
        <v>3</v>
      </c>
      <c r="F22" s="165"/>
      <c r="G22" s="165">
        <v>0</v>
      </c>
      <c r="H22" s="162"/>
      <c r="I22" s="168">
        <v>3</v>
      </c>
      <c r="J22" s="165"/>
      <c r="K22" s="168">
        <v>0</v>
      </c>
    </row>
    <row r="23" spans="1:14" s="150" customFormat="1" ht="18.75" customHeight="1">
      <c r="A23" s="163" t="s">
        <v>163</v>
      </c>
      <c r="B23" s="162"/>
      <c r="D23" s="162"/>
      <c r="E23" s="170">
        <v>448499</v>
      </c>
      <c r="F23" s="165"/>
      <c r="G23" s="170">
        <v>171727</v>
      </c>
      <c r="H23" s="162"/>
      <c r="I23" s="170">
        <v>448499</v>
      </c>
      <c r="J23" s="165"/>
      <c r="K23" s="170">
        <v>171727</v>
      </c>
    </row>
    <row r="24" spans="1:14" s="150" customFormat="1" ht="18.75" customHeight="1">
      <c r="A24" s="163" t="s">
        <v>172</v>
      </c>
      <c r="B24" s="163"/>
      <c r="E24" s="167">
        <f>SUM(E11:E23)</f>
        <v>1169215</v>
      </c>
      <c r="F24" s="167"/>
      <c r="G24" s="167">
        <f>SUM(G11:G23)</f>
        <v>16284475</v>
      </c>
      <c r="H24" s="166"/>
      <c r="I24" s="167">
        <f>SUM(I11:I23)</f>
        <v>840863</v>
      </c>
      <c r="J24" s="165"/>
      <c r="K24" s="167">
        <f>SUM(K11:K23)</f>
        <v>15973872</v>
      </c>
    </row>
    <row r="25" spans="1:14" s="171" customFormat="1" ht="18.75" customHeight="1">
      <c r="A25" s="146" t="s">
        <v>83</v>
      </c>
      <c r="B25" s="146"/>
      <c r="C25" s="146"/>
      <c r="D25" s="151"/>
      <c r="E25" s="165"/>
      <c r="F25" s="165"/>
      <c r="G25" s="165"/>
      <c r="H25" s="151"/>
      <c r="I25" s="165"/>
      <c r="J25" s="165"/>
      <c r="K25" s="165"/>
    </row>
    <row r="26" spans="1:14" s="150" customFormat="1" ht="18.75" customHeight="1">
      <c r="A26" s="169" t="s">
        <v>33</v>
      </c>
      <c r="B26" s="162"/>
      <c r="D26" s="162"/>
      <c r="E26" s="168">
        <v>-1143</v>
      </c>
      <c r="F26" s="165"/>
      <c r="G26" s="168">
        <v>-1347</v>
      </c>
      <c r="H26" s="162"/>
      <c r="I26" s="168">
        <v>-1143</v>
      </c>
      <c r="J26" s="165"/>
      <c r="K26" s="168">
        <v>-1347</v>
      </c>
    </row>
    <row r="27" spans="1:14" s="150" customFormat="1" ht="18.75" customHeight="1">
      <c r="A27" s="163" t="s">
        <v>18</v>
      </c>
      <c r="B27" s="162"/>
      <c r="D27" s="162"/>
      <c r="E27" s="168">
        <v>609957</v>
      </c>
      <c r="F27" s="165"/>
      <c r="G27" s="168">
        <v>656115</v>
      </c>
      <c r="H27" s="162"/>
      <c r="I27" s="168">
        <v>609957</v>
      </c>
      <c r="J27" s="165"/>
      <c r="K27" s="168">
        <v>656115</v>
      </c>
      <c r="M27" s="151"/>
      <c r="N27" s="151"/>
    </row>
    <row r="28" spans="1:14" s="150" customFormat="1" ht="18.75" customHeight="1">
      <c r="A28" s="163" t="s">
        <v>90</v>
      </c>
      <c r="B28" s="162"/>
      <c r="D28" s="162"/>
      <c r="E28" s="165">
        <v>350385</v>
      </c>
      <c r="F28" s="165"/>
      <c r="G28" s="165">
        <v>1119448</v>
      </c>
      <c r="H28" s="162"/>
      <c r="I28" s="168">
        <v>678737</v>
      </c>
      <c r="J28" s="165"/>
      <c r="K28" s="168">
        <v>1430051</v>
      </c>
    </row>
    <row r="29" spans="1:14" s="150" customFormat="1" ht="18.75" customHeight="1">
      <c r="A29" s="163" t="s">
        <v>173</v>
      </c>
      <c r="B29" s="166"/>
      <c r="E29" s="167">
        <v>-32930</v>
      </c>
      <c r="F29" s="165"/>
      <c r="G29" s="167">
        <v>0</v>
      </c>
      <c r="I29" s="167">
        <v>-32930</v>
      </c>
      <c r="J29" s="165"/>
      <c r="K29" s="167">
        <v>0</v>
      </c>
    </row>
    <row r="30" spans="1:14" s="150" customFormat="1" ht="18.75" customHeight="1">
      <c r="A30" s="146" t="s">
        <v>83</v>
      </c>
      <c r="B30" s="146"/>
      <c r="C30" s="146"/>
      <c r="D30" s="166"/>
      <c r="E30" s="172">
        <f>SUM(E24,E26:E29)</f>
        <v>2095484</v>
      </c>
      <c r="F30" s="167"/>
      <c r="G30" s="172">
        <f>SUM(G24,G26:G29)</f>
        <v>18058691</v>
      </c>
      <c r="H30" s="166"/>
      <c r="I30" s="172">
        <f>SUM(I24,I26:I29)</f>
        <v>2095484</v>
      </c>
      <c r="J30" s="165"/>
      <c r="K30" s="172">
        <f>SUM(K24,K26:K29)</f>
        <v>18058691</v>
      </c>
    </row>
    <row r="31" spans="1:14" s="150" customFormat="1" ht="18.75" customHeight="1">
      <c r="A31" s="151"/>
      <c r="B31" s="169"/>
      <c r="D31" s="166"/>
      <c r="E31" s="167"/>
      <c r="F31" s="167"/>
      <c r="G31" s="167"/>
      <c r="H31" s="166"/>
      <c r="I31" s="167"/>
      <c r="J31" s="165"/>
      <c r="K31" s="167"/>
    </row>
    <row r="32" spans="1:14" s="150" customFormat="1" ht="18.75" customHeight="1">
      <c r="A32" s="151"/>
      <c r="B32" s="169"/>
      <c r="D32" s="166"/>
      <c r="E32" s="167"/>
      <c r="F32" s="167"/>
      <c r="G32" s="167"/>
      <c r="H32" s="166"/>
      <c r="I32" s="167"/>
      <c r="J32" s="165"/>
      <c r="K32" s="167"/>
    </row>
    <row r="33" spans="1:13" s="150" customFormat="1" ht="18.75" customHeight="1">
      <c r="A33" s="151"/>
      <c r="B33" s="169"/>
      <c r="D33" s="166"/>
      <c r="E33" s="167"/>
      <c r="F33" s="167"/>
      <c r="G33" s="167"/>
      <c r="H33" s="166"/>
      <c r="I33" s="167"/>
      <c r="J33" s="165"/>
      <c r="K33" s="167"/>
    </row>
    <row r="34" spans="1:13" s="150" customFormat="1" ht="18.75" customHeight="1">
      <c r="A34" s="151"/>
      <c r="B34" s="169"/>
      <c r="D34" s="166"/>
      <c r="E34" s="167"/>
      <c r="F34" s="167"/>
      <c r="G34" s="167"/>
      <c r="H34" s="166"/>
      <c r="I34" s="167"/>
      <c r="J34" s="165"/>
      <c r="K34" s="167"/>
    </row>
    <row r="35" spans="1:13" s="150" customFormat="1" ht="18.75" customHeight="1">
      <c r="A35" s="151"/>
      <c r="B35" s="169"/>
      <c r="D35" s="166"/>
      <c r="E35" s="167"/>
      <c r="F35" s="167"/>
      <c r="G35" s="167"/>
      <c r="H35" s="166"/>
      <c r="I35" s="167"/>
      <c r="J35" s="165"/>
      <c r="K35" s="167"/>
    </row>
    <row r="36" spans="1:13" s="150" customFormat="1" ht="18.75" customHeight="1">
      <c r="A36" s="151"/>
      <c r="B36" s="169"/>
      <c r="D36" s="166"/>
      <c r="E36" s="167"/>
      <c r="F36" s="167"/>
      <c r="G36" s="167"/>
      <c r="H36" s="166"/>
      <c r="I36" s="167"/>
      <c r="J36" s="165"/>
      <c r="K36" s="167"/>
    </row>
    <row r="37" spans="1:13" s="150" customFormat="1" ht="18.75" customHeight="1">
      <c r="A37" s="151"/>
      <c r="B37" s="169"/>
      <c r="D37" s="166"/>
      <c r="E37" s="167"/>
      <c r="F37" s="167"/>
      <c r="G37" s="167"/>
      <c r="H37" s="166"/>
      <c r="I37" s="167"/>
      <c r="J37" s="165"/>
      <c r="K37" s="167"/>
    </row>
    <row r="38" spans="1:13" s="150" customFormat="1" ht="18.75" customHeight="1">
      <c r="A38" s="151"/>
      <c r="B38" s="169"/>
      <c r="D38" s="166"/>
      <c r="E38" s="167"/>
      <c r="F38" s="167"/>
      <c r="G38" s="167"/>
      <c r="H38" s="166"/>
      <c r="I38" s="167"/>
      <c r="J38" s="165"/>
      <c r="K38" s="167"/>
    </row>
    <row r="39" spans="1:13" s="150" customFormat="1" ht="18.75" customHeight="1">
      <c r="A39" s="151"/>
      <c r="B39" s="169"/>
      <c r="D39" s="166"/>
      <c r="E39" s="167"/>
      <c r="F39" s="167"/>
      <c r="G39" s="167"/>
      <c r="H39" s="166"/>
      <c r="I39" s="167"/>
      <c r="J39" s="165"/>
      <c r="K39" s="167"/>
    </row>
    <row r="40" spans="1:13" s="150" customFormat="1" ht="18.75" customHeight="1">
      <c r="A40" s="146" t="s">
        <v>21</v>
      </c>
      <c r="B40" s="146"/>
      <c r="C40" s="146"/>
      <c r="D40" s="146"/>
      <c r="E40" s="146"/>
      <c r="F40" s="151"/>
      <c r="G40" s="151"/>
      <c r="H40" s="151"/>
      <c r="I40" s="151"/>
      <c r="J40" s="151"/>
      <c r="K40" s="146" t="s">
        <v>130</v>
      </c>
      <c r="L40" s="148"/>
      <c r="M40" s="148"/>
    </row>
    <row r="41" spans="1:13" s="150" customFormat="1" ht="18.75" customHeight="1">
      <c r="A41" s="146" t="s">
        <v>8</v>
      </c>
      <c r="B41" s="146"/>
      <c r="C41" s="146"/>
      <c r="D41" s="146"/>
      <c r="E41" s="146"/>
      <c r="F41" s="151"/>
      <c r="G41" s="151"/>
      <c r="H41" s="151"/>
      <c r="I41" s="151"/>
      <c r="J41" s="151"/>
      <c r="K41" s="146" t="s">
        <v>131</v>
      </c>
      <c r="L41" s="148"/>
      <c r="M41" s="148"/>
    </row>
    <row r="42" spans="1:13" s="150" customFormat="1" ht="18.75" customHeight="1">
      <c r="A42" s="146" t="str">
        <f>A3</f>
        <v>FOR THE THREE - MONTH PERIODS ENDED MARCH 31, 2017</v>
      </c>
      <c r="B42" s="146"/>
      <c r="C42" s="146"/>
      <c r="D42" s="146"/>
      <c r="E42" s="146"/>
      <c r="F42" s="151"/>
      <c r="G42" s="151"/>
      <c r="H42" s="151"/>
      <c r="I42" s="151"/>
      <c r="J42" s="151"/>
      <c r="K42" s="151"/>
      <c r="L42" s="148"/>
      <c r="M42" s="148"/>
    </row>
    <row r="43" spans="1:13" s="150" customFormat="1" ht="18.75" customHeight="1">
      <c r="A43" s="146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48"/>
      <c r="M43" s="148"/>
    </row>
    <row r="44" spans="1:13" ht="18.75" customHeight="1">
      <c r="E44" s="153" t="s">
        <v>96</v>
      </c>
      <c r="F44" s="153"/>
      <c r="G44" s="153"/>
      <c r="H44" s="153"/>
      <c r="I44" s="153"/>
      <c r="J44" s="153"/>
      <c r="K44" s="153"/>
      <c r="L44" s="148"/>
    </row>
    <row r="45" spans="1:13" s="150" customFormat="1" ht="18.75" customHeight="1">
      <c r="E45" s="173" t="s">
        <v>85</v>
      </c>
      <c r="F45" s="173"/>
      <c r="G45" s="173"/>
      <c r="H45" s="155"/>
      <c r="I45" s="173" t="s">
        <v>27</v>
      </c>
      <c r="J45" s="173"/>
      <c r="K45" s="173"/>
      <c r="L45" s="148"/>
    </row>
    <row r="46" spans="1:13" s="150" customFormat="1" ht="18.75" customHeight="1">
      <c r="E46" s="153" t="s">
        <v>23</v>
      </c>
      <c r="F46" s="153"/>
      <c r="G46" s="153"/>
      <c r="H46" s="155"/>
      <c r="I46" s="153" t="s">
        <v>28</v>
      </c>
      <c r="J46" s="153"/>
      <c r="K46" s="153"/>
    </row>
    <row r="47" spans="1:13" s="150" customFormat="1" ht="18.75" customHeight="1">
      <c r="E47" s="156">
        <v>2017</v>
      </c>
      <c r="F47" s="157"/>
      <c r="G47" s="156">
        <v>2016</v>
      </c>
      <c r="H47" s="158"/>
      <c r="I47" s="156">
        <f>E47</f>
        <v>2017</v>
      </c>
      <c r="J47" s="157"/>
      <c r="K47" s="156">
        <f>G47</f>
        <v>2016</v>
      </c>
    </row>
    <row r="48" spans="1:13" ht="11.25" customHeight="1">
      <c r="E48" s="159"/>
      <c r="I48" s="159"/>
    </row>
    <row r="49" spans="1:11" s="150" customFormat="1" ht="18.75" customHeight="1">
      <c r="A49" s="151"/>
      <c r="B49" s="166"/>
      <c r="C49" s="151"/>
      <c r="D49" s="166"/>
      <c r="E49" s="167"/>
      <c r="F49" s="167"/>
      <c r="G49" s="167"/>
      <c r="H49" s="166"/>
      <c r="I49" s="167"/>
      <c r="J49" s="165"/>
      <c r="K49" s="167"/>
    </row>
    <row r="50" spans="1:11" s="150" customFormat="1" ht="18.75" customHeight="1">
      <c r="A50" s="146" t="s">
        <v>70</v>
      </c>
      <c r="B50" s="146"/>
      <c r="C50" s="146"/>
      <c r="D50" s="166"/>
      <c r="E50" s="167"/>
      <c r="F50" s="163"/>
      <c r="G50" s="163"/>
      <c r="H50" s="166"/>
      <c r="I50" s="167"/>
      <c r="J50" s="163"/>
      <c r="K50" s="163"/>
    </row>
    <row r="51" spans="1:11" s="150" customFormat="1" ht="18.75" customHeight="1">
      <c r="A51" s="169" t="s">
        <v>11</v>
      </c>
      <c r="C51" s="166"/>
      <c r="D51" s="166"/>
      <c r="E51" s="174">
        <v>1143</v>
      </c>
      <c r="F51" s="175"/>
      <c r="G51" s="174">
        <v>1347</v>
      </c>
      <c r="H51" s="175"/>
      <c r="I51" s="174">
        <v>1143</v>
      </c>
      <c r="J51" s="175"/>
      <c r="K51" s="174">
        <v>1347</v>
      </c>
    </row>
    <row r="52" spans="1:11" s="150" customFormat="1" ht="18.75" customHeight="1">
      <c r="A52" s="150" t="s">
        <v>174</v>
      </c>
      <c r="D52" s="166"/>
      <c r="E52" s="176">
        <v>-1169222</v>
      </c>
      <c r="F52" s="163"/>
      <c r="G52" s="176">
        <v>-681260</v>
      </c>
      <c r="H52" s="163"/>
      <c r="I52" s="176">
        <v>-1169222</v>
      </c>
      <c r="J52" s="163"/>
      <c r="K52" s="176">
        <v>-681260</v>
      </c>
    </row>
    <row r="53" spans="1:11" s="150" customFormat="1" ht="18.75" customHeight="1">
      <c r="A53" s="146" t="s">
        <v>118</v>
      </c>
      <c r="B53" s="171"/>
      <c r="C53" s="146"/>
      <c r="D53" s="166"/>
      <c r="E53" s="177"/>
      <c r="F53" s="163"/>
      <c r="G53" s="163"/>
      <c r="H53" s="163"/>
      <c r="I53" s="177"/>
      <c r="J53" s="163"/>
      <c r="K53" s="163"/>
    </row>
    <row r="54" spans="1:11" s="150" customFormat="1" ht="18.75" customHeight="1">
      <c r="A54" s="146" t="s">
        <v>119</v>
      </c>
      <c r="B54" s="146"/>
      <c r="C54" s="146"/>
      <c r="D54" s="166"/>
      <c r="E54" s="170">
        <f>SUM(E51:E52)</f>
        <v>-1168079</v>
      </c>
      <c r="F54" s="163"/>
      <c r="G54" s="170">
        <f>SUM(G51:G52)</f>
        <v>-679913</v>
      </c>
      <c r="H54" s="163"/>
      <c r="I54" s="170">
        <f>SUM(I51:I52)</f>
        <v>-1168079</v>
      </c>
      <c r="J54" s="163"/>
      <c r="K54" s="170">
        <f>SUM(K51:K52)</f>
        <v>-679913</v>
      </c>
    </row>
    <row r="55" spans="1:11" s="150" customFormat="1" ht="18.75" customHeight="1">
      <c r="A55" s="163"/>
      <c r="B55" s="166"/>
      <c r="C55" s="163"/>
      <c r="D55" s="166"/>
      <c r="E55" s="167"/>
      <c r="F55" s="163"/>
      <c r="G55" s="163"/>
      <c r="H55" s="166"/>
      <c r="I55" s="167"/>
      <c r="J55" s="163"/>
      <c r="K55" s="163"/>
    </row>
    <row r="56" spans="1:11" ht="11.25" customHeight="1">
      <c r="E56" s="159"/>
      <c r="I56" s="159"/>
    </row>
    <row r="57" spans="1:11" s="150" customFormat="1" ht="18.75" customHeight="1">
      <c r="A57" s="146" t="s">
        <v>71</v>
      </c>
      <c r="B57" s="146"/>
      <c r="C57" s="171"/>
      <c r="E57" s="165"/>
      <c r="F57" s="151"/>
      <c r="G57" s="151"/>
      <c r="I57" s="165"/>
      <c r="J57" s="151"/>
      <c r="K57" s="151"/>
    </row>
    <row r="58" spans="1:11" s="150" customFormat="1" ht="18.75" customHeight="1">
      <c r="A58" s="163" t="s">
        <v>20</v>
      </c>
      <c r="E58" s="165">
        <v>-627066</v>
      </c>
      <c r="F58" s="151"/>
      <c r="G58" s="165">
        <v>-651802</v>
      </c>
      <c r="I58" s="165">
        <v>-627066</v>
      </c>
      <c r="J58" s="151"/>
      <c r="K58" s="167">
        <v>-651802</v>
      </c>
    </row>
    <row r="59" spans="1:11" s="150" customFormat="1" ht="18.75" customHeight="1">
      <c r="A59" s="163" t="s">
        <v>89</v>
      </c>
      <c r="E59" s="165"/>
      <c r="F59" s="151"/>
      <c r="G59" s="151"/>
      <c r="I59" s="165"/>
      <c r="J59" s="151"/>
      <c r="K59" s="151"/>
    </row>
    <row r="60" spans="1:11" s="150" customFormat="1" ht="18.75" customHeight="1">
      <c r="A60" s="163" t="s">
        <v>115</v>
      </c>
      <c r="B60" s="163"/>
      <c r="E60" s="165">
        <v>-450334</v>
      </c>
      <c r="F60" s="151"/>
      <c r="G60" s="170">
        <v>-16541794</v>
      </c>
      <c r="I60" s="165">
        <v>-450334</v>
      </c>
      <c r="J60" s="151"/>
      <c r="K60" s="170">
        <v>-16541794</v>
      </c>
    </row>
    <row r="61" spans="1:11" s="150" customFormat="1" ht="18.75" customHeight="1">
      <c r="A61" s="146" t="s">
        <v>152</v>
      </c>
      <c r="B61" s="171"/>
      <c r="C61" s="171"/>
      <c r="E61" s="172">
        <f>SUM(E58:E60)</f>
        <v>-1077400</v>
      </c>
      <c r="F61" s="151"/>
      <c r="G61" s="170">
        <f>SUM(G58:G60)</f>
        <v>-17193596</v>
      </c>
      <c r="I61" s="172">
        <f>SUM(I58:I60)</f>
        <v>-1077400</v>
      </c>
      <c r="J61" s="151"/>
      <c r="K61" s="170">
        <f>SUM(K58:K60)</f>
        <v>-17193596</v>
      </c>
    </row>
    <row r="62" spans="1:11" s="150" customFormat="1" ht="18.75" customHeight="1">
      <c r="A62" s="151"/>
      <c r="E62" s="165"/>
      <c r="F62" s="151"/>
      <c r="G62" s="151"/>
      <c r="I62" s="165"/>
      <c r="J62" s="151"/>
      <c r="K62" s="151"/>
    </row>
    <row r="63" spans="1:11" s="150" customFormat="1" ht="18.75" customHeight="1">
      <c r="A63" s="146" t="s">
        <v>153</v>
      </c>
      <c r="B63" s="146"/>
      <c r="C63" s="171"/>
      <c r="E63" s="167">
        <f>E30+E54+E61</f>
        <v>-149995</v>
      </c>
      <c r="F63" s="163"/>
      <c r="G63" s="174">
        <f>G30+G54+G61</f>
        <v>185182</v>
      </c>
      <c r="I63" s="167">
        <f>I30+I54+I61</f>
        <v>-149995</v>
      </c>
      <c r="J63" s="163"/>
      <c r="K63" s="174">
        <f>+K30+K54+K61</f>
        <v>185182</v>
      </c>
    </row>
    <row r="64" spans="1:11" s="150" customFormat="1" ht="18.75" customHeight="1">
      <c r="A64" s="163" t="s">
        <v>72</v>
      </c>
      <c r="E64" s="165"/>
      <c r="F64" s="163"/>
      <c r="G64" s="163"/>
      <c r="I64" s="165"/>
      <c r="J64" s="163"/>
      <c r="K64" s="163"/>
    </row>
    <row r="65" spans="1:11" s="150" customFormat="1" ht="18.75" customHeight="1">
      <c r="A65" s="163" t="s">
        <v>135</v>
      </c>
      <c r="B65" s="163"/>
      <c r="E65" s="170">
        <v>739415</v>
      </c>
      <c r="F65" s="163"/>
      <c r="G65" s="178">
        <v>551089</v>
      </c>
      <c r="H65" s="179"/>
      <c r="I65" s="178">
        <v>739415</v>
      </c>
      <c r="J65" s="175"/>
      <c r="K65" s="178">
        <v>551089</v>
      </c>
    </row>
    <row r="66" spans="1:11" s="150" customFormat="1" ht="18.75" customHeight="1">
      <c r="A66" s="146" t="s">
        <v>72</v>
      </c>
      <c r="B66" s="171"/>
      <c r="C66" s="171"/>
      <c r="E66" s="148"/>
      <c r="F66" s="148"/>
      <c r="G66" s="148"/>
      <c r="I66" s="148"/>
      <c r="K66" s="148"/>
    </row>
    <row r="67" spans="1:11" s="150" customFormat="1" ht="18.75" customHeight="1" thickBot="1">
      <c r="A67" s="146" t="s">
        <v>136</v>
      </c>
      <c r="B67" s="146"/>
      <c r="C67" s="171"/>
      <c r="E67" s="180">
        <f>SUM(E63:E65)</f>
        <v>589420</v>
      </c>
      <c r="F67" s="175"/>
      <c r="G67" s="174">
        <f>SUM(G63:G65)</f>
        <v>736271</v>
      </c>
      <c r="H67" s="175"/>
      <c r="I67" s="174">
        <f>SUM(I63:I65)</f>
        <v>589420</v>
      </c>
      <c r="J67" s="175"/>
      <c r="K67" s="174">
        <f>SUM(K63:K65)</f>
        <v>736271</v>
      </c>
    </row>
    <row r="68" spans="1:11" s="150" customFormat="1" ht="18.75" customHeight="1" thickTop="1">
      <c r="E68" s="151"/>
      <c r="G68" s="181"/>
      <c r="I68" s="181"/>
      <c r="K68" s="182"/>
    </row>
    <row r="124" spans="6:6" ht="18.75" customHeight="1">
      <c r="F124" s="151" t="e">
        <f>+F122/F127</f>
        <v>#DIV/0!</v>
      </c>
    </row>
  </sheetData>
  <mergeCells count="10">
    <mergeCell ref="E45:G45"/>
    <mergeCell ref="I45:K45"/>
    <mergeCell ref="E46:G46"/>
    <mergeCell ref="I46:K46"/>
    <mergeCell ref="E5:K5"/>
    <mergeCell ref="E6:G6"/>
    <mergeCell ref="I6:K6"/>
    <mergeCell ref="E7:G7"/>
    <mergeCell ref="I7:K7"/>
    <mergeCell ref="E44:K44"/>
  </mergeCells>
  <pageMargins left="0.74803149606299213" right="0.19685039370078741" top="0.70866141732283472" bottom="0.23" header="0.51181102362204722" footer="0.37"/>
  <pageSetup paperSize="9" scale="96" firstPageNumber="8" fitToHeight="2" orientation="portrait" useFirstPageNumber="1" r:id="rId1"/>
  <headerFooter alignWithMargins="0">
    <oddFooter>&amp;L&amp;"Angsana New,Regular"&amp;14Notes to interim financial statement form an integral part of these  statement.&amp;R&amp;"Angsana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2017-05-09T10:39:48Z</cp:lastPrinted>
  <dcterms:created xsi:type="dcterms:W3CDTF">2007-10-24T11:45:06Z</dcterms:created>
  <dcterms:modified xsi:type="dcterms:W3CDTF">2017-05-11T09:59:18Z</dcterms:modified>
</cp:coreProperties>
</file>