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BS-Eng" sheetId="1" r:id="rId1"/>
    <sheet name="PL-Eng" sheetId="2" r:id="rId2"/>
    <sheet name="SOE_Conso-Eng" sheetId="3" r:id="rId3"/>
    <sheet name="SOE-Eng" sheetId="4" r:id="rId4"/>
    <sheet name="CF-Eng" sheetId="5" r:id="rId5"/>
  </sheets>
  <definedNames>
    <definedName name="_xlnm.Print_Area" localSheetId="0">'BS-Eng'!$A$1:$M$82</definedName>
    <definedName name="_xlnm.Print_Area" localSheetId="4">'CF-Eng'!$A$1:$I$72</definedName>
    <definedName name="_xlnm.Print_Area" localSheetId="1">'PL-Eng'!$A$1:$J$36</definedName>
    <definedName name="_xlnm.Print_Area" localSheetId="2">'SOE_Conso-Eng'!#REF!</definedName>
    <definedName name="_xlnm.Print_Area" localSheetId="3">'SOE-Eng'!$A$1:$L$24</definedName>
  </definedNames>
  <calcPr calcId="145621"/>
</workbook>
</file>

<file path=xl/calcChain.xml><?xml version="1.0" encoding="utf-8"?>
<calcChain xmlns="http://schemas.openxmlformats.org/spreadsheetml/2006/main">
  <c r="C31" i="5" l="1"/>
  <c r="E31" i="5"/>
  <c r="G31" i="5"/>
  <c r="I31" i="5"/>
  <c r="C32" i="5"/>
  <c r="E32" i="5"/>
  <c r="G32" i="5"/>
  <c r="I32" i="5"/>
  <c r="C34" i="5"/>
  <c r="E34" i="5"/>
  <c r="G34" i="5"/>
  <c r="I34" i="5"/>
  <c r="C52" i="5"/>
  <c r="E52" i="5"/>
  <c r="G52" i="5"/>
  <c r="I52" i="5"/>
  <c r="C59" i="5"/>
  <c r="E59" i="5"/>
  <c r="G59" i="5"/>
  <c r="I59" i="5"/>
  <c r="C63" i="5"/>
  <c r="E63" i="5"/>
  <c r="G63" i="5"/>
  <c r="I63" i="5"/>
  <c r="D14" i="4"/>
  <c r="F14" i="4"/>
  <c r="H14" i="4"/>
  <c r="J14" i="4"/>
  <c r="L14" i="4"/>
  <c r="D18" i="4"/>
  <c r="F18" i="4"/>
  <c r="H18" i="4"/>
  <c r="J18" i="4"/>
  <c r="L18" i="4"/>
  <c r="E15" i="3"/>
  <c r="G15" i="3"/>
  <c r="I15" i="3"/>
  <c r="K15" i="3"/>
  <c r="M15" i="3"/>
  <c r="O15" i="3"/>
  <c r="Q15" i="3"/>
  <c r="E19" i="3"/>
  <c r="G19" i="3"/>
  <c r="I19" i="3"/>
  <c r="K19" i="3"/>
  <c r="M19" i="3"/>
  <c r="O19" i="3"/>
  <c r="Q19" i="3"/>
  <c r="D11" i="2"/>
  <c r="F11" i="2"/>
  <c r="H11" i="2"/>
  <c r="J11" i="2"/>
  <c r="D16" i="2"/>
  <c r="F16" i="2"/>
  <c r="H16" i="2"/>
  <c r="J16" i="2"/>
  <c r="D18" i="2"/>
  <c r="F18" i="2"/>
  <c r="H18" i="2"/>
  <c r="J18" i="2"/>
  <c r="D20" i="2"/>
  <c r="F20" i="2"/>
  <c r="H20" i="2"/>
  <c r="J20" i="2"/>
  <c r="D25" i="2"/>
  <c r="F25" i="2"/>
  <c r="H25" i="2"/>
  <c r="J25" i="2"/>
  <c r="D29" i="2"/>
  <c r="F29" i="2"/>
  <c r="H29" i="2"/>
  <c r="J29" i="2"/>
  <c r="D32" i="2"/>
  <c r="F32" i="2"/>
  <c r="H32" i="2"/>
  <c r="J32" i="2"/>
  <c r="G18" i="1"/>
  <c r="I18" i="1"/>
  <c r="K18" i="1"/>
  <c r="M18" i="1"/>
  <c r="G26" i="1"/>
  <c r="I26" i="1"/>
  <c r="K26" i="1"/>
  <c r="M26" i="1"/>
  <c r="G27" i="1"/>
  <c r="I27" i="1"/>
  <c r="K27" i="1"/>
  <c r="M27" i="1"/>
  <c r="G60" i="1"/>
  <c r="I60" i="1"/>
  <c r="K60" i="1"/>
  <c r="M60" i="1"/>
  <c r="G66" i="1"/>
  <c r="I66" i="1"/>
  <c r="K66" i="1"/>
  <c r="M66" i="1"/>
  <c r="G67" i="1"/>
  <c r="I67" i="1"/>
  <c r="K67" i="1"/>
  <c r="M67" i="1"/>
  <c r="G77" i="1"/>
  <c r="I77" i="1"/>
  <c r="K77" i="1"/>
  <c r="M77" i="1"/>
  <c r="G79" i="1"/>
  <c r="I79" i="1"/>
  <c r="K79" i="1"/>
  <c r="M79" i="1"/>
  <c r="G80" i="1"/>
  <c r="I80" i="1"/>
  <c r="K80" i="1"/>
  <c r="M80" i="1"/>
  <c r="G84" i="1"/>
  <c r="H84" i="1"/>
  <c r="I84" i="1"/>
  <c r="J84" i="1"/>
  <c r="K84" i="1"/>
  <c r="L84" i="1"/>
  <c r="M84" i="1"/>
</calcChain>
</file>

<file path=xl/sharedStrings.xml><?xml version="1.0" encoding="utf-8"?>
<sst xmlns="http://schemas.openxmlformats.org/spreadsheetml/2006/main" count="238" uniqueCount="145">
  <si>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</si>
  <si>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</si>
  <si>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</si>
  <si>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</si>
  <si>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</si>
  <si>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</si>
  <si>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</si>
  <si>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</si>
  <si>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</si>
  <si>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Issued and paid - up - 6,527,993,958 shares</t>
  </si>
  <si>
    <t>Registered - 6,528,000,000 shares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</si>
  <si>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</si>
  <si>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</si>
  <si>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</si>
  <si>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</si>
  <si>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</si>
  <si>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</si>
  <si>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</si>
  <si>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</si>
  <si>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</si>
  <si>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</si>
  <si>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</si>
  <si>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</si>
  <si>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</si>
  <si>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</si>
  <si>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</si>
  <si>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</si>
  <si>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</si>
  <si>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</si>
  <si>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</si>
  <si>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>December 31, 2016</t>
  </si>
  <si>
    <t>March 31, 2017</t>
  </si>
  <si>
    <t xml:space="preserve">Separate  </t>
  </si>
  <si>
    <t xml:space="preserve">Consolidated </t>
  </si>
  <si>
    <t>(Unit : Thousand Baht)</t>
  </si>
  <si>
    <t>AS AT MARCH 31, 2017</t>
  </si>
  <si>
    <t>STATEMENTS OF FINANCIAL POSITION</t>
  </si>
  <si>
    <t>DYNASTY CERAMIC PUBLIC COMPANY LIMITED AND SUBSIDIARY</t>
  </si>
  <si>
    <t>TOTAL ASSETS</t>
  </si>
  <si>
    <t>TOTAL NON-CURRENT ASSETS</t>
  </si>
  <si>
    <t>Other non - current assets</t>
  </si>
  <si>
    <t>Deferred  income tax asset</t>
  </si>
  <si>
    <t>Computer Program - net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</si>
  <si>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</si>
  <si>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</si>
  <si>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</si>
  <si>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</si>
  <si>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</si>
  <si>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</si>
  <si>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</si>
  <si>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</si>
  <si>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- subsidiary company</t>
  </si>
  <si>
    <t>Other current receivables</t>
  </si>
  <si>
    <t>Trade account and other current receivables - net</t>
  </si>
  <si>
    <t>Cash and cash equivalents</t>
  </si>
  <si>
    <t>CURRENT ASSETS</t>
  </si>
  <si>
    <t>ASSETS</t>
  </si>
  <si>
    <t>The number of ordinary shares weighted average (Unit :Thousand Shares)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</si>
  <si>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</si>
  <si>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</si>
  <si>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</si>
  <si>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</si>
  <si>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</si>
  <si>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</si>
  <si>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</si>
  <si>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</si>
  <si>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Profit (loss)  for the periods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</si>
  <si>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</si>
  <si>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</si>
  <si>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</si>
  <si>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</si>
  <si>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</si>
  <si>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</si>
  <si>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</si>
  <si>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</si>
  <si>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</si>
  <si>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2016</t>
  </si>
  <si>
    <t>2017</t>
  </si>
  <si>
    <t>Note</t>
  </si>
  <si>
    <t>FOR THE THREE-MONTH PERIOD ENDED MARCH 31, 2017</t>
  </si>
  <si>
    <t>STATEMENTS OF COMPREHENSIVE INCOME</t>
  </si>
  <si>
    <t>Balance as at March 31, 2017</t>
  </si>
  <si>
    <t>Balance as at January 1, 2017</t>
  </si>
  <si>
    <t>Balance as at March 31, 2016</t>
  </si>
  <si>
    <t>Balance as at January 1, 2016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</si>
  <si>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</si>
  <si>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</si>
  <si>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</si>
  <si>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</si>
  <si>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</si>
  <si>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</si>
  <si>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</si>
  <si>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</si>
  <si>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</si>
  <si>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</si>
  <si>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</si>
  <si>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</si>
  <si>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</si>
  <si>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</si>
  <si>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</si>
  <si>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</si>
  <si>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</si>
  <si>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</si>
  <si>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</si>
  <si>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</si>
  <si>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</si>
  <si>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Dividend paid from subsidiary companies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</si>
  <si>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</si>
  <si>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</si>
  <si>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</si>
  <si>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</si>
  <si>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</si>
  <si>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Cash received from interest income</t>
  </si>
  <si>
    <t>Proceed from disposal of fixed assets</t>
  </si>
  <si>
    <t>Payment for leasehold right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</si>
  <si>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</si>
  <si>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</si>
  <si>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</si>
  <si>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</si>
  <si>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</si>
  <si>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</si>
  <si>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</si>
  <si>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Total adjustments to reconcile profit before income tax</t>
  </si>
  <si>
    <t>Provision for employee benefits obligation</t>
  </si>
  <si>
    <t>Provision for unfunded provident fund</t>
  </si>
  <si>
    <t>Interest expense</t>
  </si>
  <si>
    <t>Interest income</t>
  </si>
  <si>
    <t>Unrealized loss (gain) on exchange rate</t>
  </si>
  <si>
    <t>Loss (gain) from disposal of fixed assets</t>
  </si>
  <si>
    <t>Reversal of allowance for obsolete stock</t>
  </si>
  <si>
    <t>Reversal of allowance for doubtful accounts</t>
  </si>
  <si>
    <t>Depreciation and amortization</t>
  </si>
  <si>
    <t>Increase (decrease) in employee benefits obligation</t>
  </si>
  <si>
    <t>Increase (decrease) in unfunded provident fund - non contributory</t>
  </si>
  <si>
    <t xml:space="preserve">    - subsidiary company</t>
  </si>
  <si>
    <t>Increase (decrease) in trade account payables</t>
  </si>
  <si>
    <t>Increase (decrease) in trade account and other current payables</t>
  </si>
  <si>
    <t>Decrease (increase) in other non - current assets</t>
  </si>
  <si>
    <t>Decrease (increase) in inventories</t>
  </si>
  <si>
    <t>Decrease (increase) in other current receivables</t>
  </si>
  <si>
    <t>Decrease (increase) in trade account and other current receivables</t>
  </si>
  <si>
    <t>provided from (used in) operating activities:</t>
  </si>
  <si>
    <t xml:space="preserve">Adjustments to reconcile profit before income tax to net cash 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</si>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</sst>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\ &quot;F&quot;;\-#,##0.00\ &quot;F&quot;"/>
    <numFmt numFmtId="167" formatCode="dd\-mmm\-yy_)"/>
    <numFmt numFmtId="168" formatCode="0.0%"/>
    <numFmt numFmtId="169" formatCode="&quot;$&quot;____####0_);[Red]\(&quot;$&quot;____####0\)"/>
    <numFmt numFmtId="170" formatCode="_-* #,##0_-;\-* #,##0_-;_-* &quot;-&quot;_-;_-@_-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6" fillId="0" borderId="0"/>
    <xf numFmtId="166" fontId="16" fillId="0" borderId="0"/>
    <xf numFmtId="166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168" fontId="16" fillId="0" borderId="0"/>
    <xf numFmtId="168" fontId="16" fillId="0" borderId="0"/>
    <xf numFmtId="168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69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4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4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4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64" fontId="1" fillId="0" borderId="5" xfId="0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64" fontId="38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4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4" fontId="38" fillId="0" borderId="0" xfId="1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1" fillId="0" borderId="5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center" vertical="center"/>
    </xf>
    <xf numFmtId="173" fontId="38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173" fontId="1" fillId="0" borderId="5" xfId="0" applyNumberFormat="1" applyFont="1" applyFill="1" applyBorder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2" xfId="122" applyFont="1" applyFill="1" applyBorder="1" applyAlignment="1">
      <alignment horizontal="center"/>
    </xf>
    <xf numFmtId="0" fontId="1" fillId="0" borderId="5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164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4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</cellXfs>
  <cellStyles count="190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เซลล์ตรวจสอบ 2" xfId="158"/>
    <cellStyle name="เซลล์ที่มีการเชื่อมโยง 2" xfId="159"/>
    <cellStyle name="เปอร์เซ็นต์ 2" xfId="160"/>
    <cellStyle name="แย่ 2" xfId="161"/>
    <cellStyle name="แสดงผล 2" xfId="162"/>
    <cellStyle name="การคำนวณ 2" xfId="163"/>
    <cellStyle name="ข้อความเตือน 2" xfId="164"/>
    <cellStyle name="ข้อความอธิบาย 2" xfId="165"/>
    <cellStyle name="ชื่อเรื่อง 2" xfId="166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้อนค่า 2" xfId="174"/>
    <cellStyle name="ปานกลาง 2" xfId="175"/>
    <cellStyle name="ผลรวม 2" xfId="176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74"/>
  <sheetViews>
    <sheetView tabSelected="1" view="pageBreakPreview" zoomScaleNormal="130" zoomScaleSheetLayoutView="100" workbookViewId="0">
      <selection activeCell="I17" sqref="I17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3" width="1.85546875" style="1" customWidth="1"/>
    <col min="4" max="4" width="34" style="1" customWidth="1"/>
    <col min="5" max="5" width="9" style="1" customWidth="1"/>
    <col min="6" max="6" width="1" style="1" customWidth="1"/>
    <col min="7" max="7" width="15.5703125" style="3" customWidth="1"/>
    <col min="8" max="8" width="0.85546875" style="1" customWidth="1"/>
    <col min="9" max="9" width="15.5703125" style="1" customWidth="1"/>
    <col min="10" max="10" width="1.140625" style="1" customWidth="1"/>
    <col min="11" max="11" width="15.5703125" style="1" customWidth="1"/>
    <col min="12" max="12" width="1.28515625" style="1" customWidth="1"/>
    <col min="13" max="13" width="15.5703125" style="1" customWidth="1"/>
    <col min="14" max="14" width="11.140625" style="2" bestFit="1" customWidth="1"/>
    <col min="15" max="16384" width="9.140625" style="1"/>
  </cols>
  <sheetData>
    <row r="1" spans="1:13" ht="21">
      <c r="A1" s="12" t="s">
        <v>37</v>
      </c>
      <c r="B1" s="12"/>
      <c r="C1" s="12"/>
      <c r="D1" s="12"/>
      <c r="E1" s="40"/>
      <c r="G1" s="1"/>
    </row>
    <row r="2" spans="1:13" ht="21">
      <c r="A2" s="36" t="s">
        <v>36</v>
      </c>
      <c r="B2" s="36"/>
      <c r="C2" s="36"/>
      <c r="D2" s="36"/>
      <c r="E2" s="40"/>
      <c r="G2" s="1"/>
    </row>
    <row r="3" spans="1:13" ht="21">
      <c r="A3" s="51" t="s">
        <v>35</v>
      </c>
      <c r="B3" s="51"/>
      <c r="C3" s="51"/>
      <c r="D3" s="51"/>
      <c r="E3" s="40"/>
      <c r="G3" s="1"/>
    </row>
    <row r="4" spans="1:13" ht="21">
      <c r="A4" s="61"/>
      <c r="B4" s="61"/>
      <c r="C4" s="61"/>
      <c r="D4" s="61"/>
      <c r="E4" s="17"/>
      <c r="F4" s="50"/>
      <c r="G4" s="50"/>
      <c r="H4" s="50"/>
      <c r="I4" s="50"/>
      <c r="J4" s="50"/>
      <c r="K4" s="50"/>
      <c r="L4" s="50"/>
      <c r="M4" s="50"/>
    </row>
    <row r="5" spans="1:13" ht="21">
      <c r="A5" s="60"/>
      <c r="B5" s="60"/>
      <c r="C5" s="60"/>
      <c r="D5" s="60"/>
      <c r="E5" s="17"/>
      <c r="F5" s="50"/>
      <c r="G5" s="49"/>
      <c r="H5" s="49"/>
      <c r="I5" s="49"/>
      <c r="J5" s="49"/>
      <c r="K5" s="49"/>
      <c r="L5" s="49"/>
      <c r="M5" s="48" t="s">
        <v>34</v>
      </c>
    </row>
    <row r="6" spans="1:13" ht="21">
      <c r="E6" s="40"/>
      <c r="F6" s="40"/>
      <c r="G6" s="47" t="s">
        <v>33</v>
      </c>
      <c r="H6" s="47"/>
      <c r="I6" s="47"/>
      <c r="J6" s="17"/>
      <c r="K6" s="47" t="s">
        <v>32</v>
      </c>
      <c r="L6" s="47"/>
      <c r="M6" s="47"/>
    </row>
    <row r="7" spans="1:13" ht="21">
      <c r="F7" s="40"/>
      <c r="G7" s="22" t="s">
        <v>31</v>
      </c>
      <c r="H7" s="10"/>
      <c r="I7" s="22" t="s">
        <v>30</v>
      </c>
      <c r="J7" s="17"/>
      <c r="K7" s="22" t="s">
        <v>31</v>
      </c>
      <c r="L7" s="10"/>
      <c r="M7" s="22" t="s">
        <v>30</v>
      </c>
    </row>
    <row r="8" spans="1:13" ht="21">
      <c r="E8" s="17"/>
      <c r="F8" s="40"/>
      <c r="G8" s="10" t="s">
        <v>29</v>
      </c>
      <c r="H8" s="38"/>
      <c r="I8" s="40" t="s">
        <v>28</v>
      </c>
      <c r="J8" s="17"/>
      <c r="K8" s="10" t="s">
        <v>29</v>
      </c>
      <c r="L8" s="38"/>
      <c r="M8" s="40" t="s">
        <v>28</v>
      </c>
    </row>
    <row r="9" spans="1:13" ht="21">
      <c r="E9" s="45" t="s">
        <v>27</v>
      </c>
      <c r="F9" s="40"/>
      <c r="G9" s="45" t="s">
        <v>26</v>
      </c>
      <c r="H9" s="38"/>
      <c r="I9" s="45"/>
      <c r="J9" s="17"/>
      <c r="K9" s="45" t="s">
        <v>26</v>
      </c>
      <c r="L9" s="38"/>
      <c r="M9" s="45"/>
    </row>
    <row r="10" spans="1:13" ht="21">
      <c r="A10" s="52" t="s">
        <v>56</v>
      </c>
      <c r="B10" s="52"/>
      <c r="C10" s="52"/>
      <c r="D10" s="52"/>
      <c r="E10" s="41"/>
      <c r="F10" s="41"/>
      <c r="G10" s="1"/>
      <c r="H10" s="41"/>
      <c r="I10" s="41"/>
      <c r="J10" s="41"/>
      <c r="L10" s="41"/>
      <c r="M10" s="41"/>
    </row>
    <row r="11" spans="1:13" ht="21">
      <c r="A11" s="12" t="s">
        <v>55</v>
      </c>
      <c r="B11" s="11"/>
      <c r="C11" s="11"/>
      <c r="D11" s="11"/>
      <c r="E11" s="57"/>
      <c r="F11" s="57"/>
      <c r="G11" s="1"/>
      <c r="H11" s="41"/>
      <c r="I11" s="59"/>
      <c r="J11" s="59"/>
      <c r="L11" s="59"/>
      <c r="M11" s="59"/>
    </row>
    <row r="12" spans="1:13" ht="21">
      <c r="A12" s="23"/>
      <c r="B12" s="23" t="s">
        <v>54</v>
      </c>
      <c r="C12" s="37"/>
      <c r="D12" s="37"/>
      <c r="E12" s="54">
        <v>3</v>
      </c>
      <c r="F12" s="57"/>
      <c r="G12" s="8">
        <v>112124</v>
      </c>
      <c r="H12" s="8"/>
      <c r="I12" s="8">
        <v>81523</v>
      </c>
      <c r="J12" s="8"/>
      <c r="K12" s="8">
        <v>104120</v>
      </c>
      <c r="L12" s="8"/>
      <c r="M12" s="8">
        <v>71493</v>
      </c>
    </row>
    <row r="13" spans="1:13" ht="21">
      <c r="A13" s="23"/>
      <c r="B13" s="23" t="s">
        <v>53</v>
      </c>
      <c r="C13" s="37"/>
      <c r="D13" s="37"/>
      <c r="E13" s="54">
        <v>5</v>
      </c>
      <c r="F13" s="57"/>
      <c r="G13" s="8">
        <v>238973</v>
      </c>
      <c r="H13" s="8"/>
      <c r="I13" s="8">
        <v>186075</v>
      </c>
      <c r="J13" s="8"/>
      <c r="K13" s="8">
        <v>232479</v>
      </c>
      <c r="L13" s="8"/>
      <c r="M13" s="8">
        <v>182062</v>
      </c>
    </row>
    <row r="14" spans="1:13" ht="21">
      <c r="A14" s="23"/>
      <c r="B14" s="23" t="s">
        <v>52</v>
      </c>
      <c r="C14" s="37"/>
      <c r="D14" s="37"/>
      <c r="E14" s="54"/>
      <c r="F14" s="57"/>
      <c r="G14" s="8"/>
      <c r="H14" s="8"/>
      <c r="I14" s="8"/>
      <c r="J14" s="8"/>
      <c r="K14" s="8"/>
      <c r="L14" s="8"/>
      <c r="M14" s="8"/>
    </row>
    <row r="15" spans="1:13" ht="21">
      <c r="A15" s="23"/>
      <c r="B15" s="23"/>
      <c r="C15" s="58" t="s">
        <v>51</v>
      </c>
      <c r="D15" s="37"/>
      <c r="E15" s="54">
        <v>4</v>
      </c>
      <c r="F15" s="57"/>
      <c r="G15" s="8">
        <v>0</v>
      </c>
      <c r="H15" s="8"/>
      <c r="I15" s="8">
        <v>0</v>
      </c>
      <c r="J15" s="8"/>
      <c r="K15" s="8">
        <v>3210</v>
      </c>
      <c r="L15" s="8"/>
      <c r="M15" s="8">
        <v>0</v>
      </c>
    </row>
    <row r="16" spans="1:13" ht="21">
      <c r="A16" s="23"/>
      <c r="B16" s="23" t="s">
        <v>50</v>
      </c>
      <c r="C16" s="37"/>
      <c r="D16" s="37"/>
      <c r="E16" s="21">
        <v>6</v>
      </c>
      <c r="G16" s="8">
        <v>1530909</v>
      </c>
      <c r="H16" s="8"/>
      <c r="I16" s="8">
        <v>1567406</v>
      </c>
      <c r="J16" s="8"/>
      <c r="K16" s="8">
        <v>1430408</v>
      </c>
      <c r="L16" s="8"/>
      <c r="M16" s="8">
        <v>1462221</v>
      </c>
    </row>
    <row r="17" spans="1:15" ht="21">
      <c r="A17" s="23"/>
      <c r="B17" s="23" t="s">
        <v>49</v>
      </c>
      <c r="C17" s="37"/>
      <c r="D17" s="37"/>
      <c r="E17" s="54">
        <v>7</v>
      </c>
      <c r="F17" s="57"/>
      <c r="G17" s="8">
        <v>18374</v>
      </c>
      <c r="H17" s="8"/>
      <c r="I17" s="8">
        <v>18374</v>
      </c>
      <c r="J17" s="8"/>
      <c r="K17" s="8">
        <v>18374</v>
      </c>
      <c r="L17" s="8"/>
      <c r="M17" s="8">
        <v>18374</v>
      </c>
    </row>
    <row r="18" spans="1:15" ht="21">
      <c r="B18" s="11"/>
      <c r="D18" s="1" t="s">
        <v>48</v>
      </c>
      <c r="E18" s="54"/>
      <c r="F18" s="8"/>
      <c r="G18" s="16">
        <f>SUM(G12:G17)</f>
        <v>1900380</v>
      </c>
      <c r="H18" s="8"/>
      <c r="I18" s="16">
        <f>SUM(I12:I17)</f>
        <v>1853378</v>
      </c>
      <c r="J18" s="8"/>
      <c r="K18" s="16">
        <f>SUM(K12:K17)</f>
        <v>1788591</v>
      </c>
      <c r="L18" s="8"/>
      <c r="M18" s="16">
        <f>SUM(M12:M17)</f>
        <v>1734150</v>
      </c>
      <c r="O18" s="56"/>
    </row>
    <row r="19" spans="1:15" ht="21">
      <c r="A19" s="19"/>
      <c r="B19" s="19"/>
      <c r="C19" s="19"/>
      <c r="D19" s="19"/>
      <c r="E19" s="54"/>
      <c r="F19" s="8"/>
      <c r="G19" s="8"/>
      <c r="H19" s="8"/>
      <c r="I19" s="8"/>
      <c r="J19" s="8"/>
      <c r="K19" s="8"/>
      <c r="L19" s="8"/>
      <c r="M19" s="8"/>
    </row>
    <row r="20" spans="1:15" ht="21">
      <c r="A20" s="12" t="s">
        <v>47</v>
      </c>
      <c r="B20" s="11"/>
      <c r="C20" s="11"/>
      <c r="D20" s="11"/>
      <c r="E20" s="55"/>
      <c r="F20" s="8"/>
      <c r="G20" s="8"/>
      <c r="H20" s="8"/>
      <c r="I20" s="8"/>
      <c r="J20" s="8"/>
      <c r="K20" s="8"/>
      <c r="L20" s="8"/>
      <c r="M20" s="8"/>
    </row>
    <row r="21" spans="1:15" ht="21">
      <c r="B21" s="39" t="s">
        <v>46</v>
      </c>
      <c r="C21" s="37"/>
      <c r="D21" s="37"/>
      <c r="E21" s="55" t="s">
        <v>45</v>
      </c>
      <c r="F21" s="8"/>
      <c r="G21" s="8">
        <v>0</v>
      </c>
      <c r="H21" s="8"/>
      <c r="I21" s="8">
        <v>0</v>
      </c>
      <c r="J21" s="8"/>
      <c r="K21" s="8">
        <v>109480</v>
      </c>
      <c r="L21" s="8"/>
      <c r="M21" s="8">
        <v>109480</v>
      </c>
    </row>
    <row r="22" spans="1:15" ht="21">
      <c r="B22" s="39" t="s">
        <v>44</v>
      </c>
      <c r="C22" s="37"/>
      <c r="D22" s="37"/>
      <c r="E22" s="55" t="s">
        <v>43</v>
      </c>
      <c r="F22" s="8"/>
      <c r="G22" s="8">
        <v>3955882</v>
      </c>
      <c r="H22" s="8"/>
      <c r="I22" s="8">
        <v>3837414</v>
      </c>
      <c r="J22" s="8"/>
      <c r="K22" s="8">
        <v>2968494</v>
      </c>
      <c r="L22" s="8"/>
      <c r="M22" s="8">
        <v>2851167</v>
      </c>
    </row>
    <row r="23" spans="1:15" ht="21">
      <c r="B23" s="39" t="s">
        <v>42</v>
      </c>
      <c r="C23" s="37"/>
      <c r="D23" s="37"/>
      <c r="E23" s="54">
        <v>10</v>
      </c>
      <c r="F23" s="8"/>
      <c r="G23" s="8">
        <v>19525</v>
      </c>
      <c r="H23" s="8"/>
      <c r="I23" s="8">
        <v>17547</v>
      </c>
      <c r="J23" s="8"/>
      <c r="K23" s="8">
        <v>18440</v>
      </c>
      <c r="L23" s="8"/>
      <c r="M23" s="8">
        <v>16351</v>
      </c>
    </row>
    <row r="24" spans="1:15" ht="21">
      <c r="B24" s="39" t="s">
        <v>41</v>
      </c>
      <c r="C24" s="37"/>
      <c r="D24" s="37"/>
      <c r="E24" s="54"/>
      <c r="F24" s="8"/>
      <c r="G24" s="8">
        <v>24210</v>
      </c>
      <c r="H24" s="8"/>
      <c r="I24" s="8">
        <v>20861</v>
      </c>
      <c r="J24" s="8"/>
      <c r="K24" s="8">
        <v>0</v>
      </c>
      <c r="L24" s="8"/>
      <c r="M24" s="8">
        <v>0</v>
      </c>
    </row>
    <row r="25" spans="1:15" ht="21">
      <c r="B25" s="39" t="s">
        <v>40</v>
      </c>
      <c r="C25" s="37"/>
      <c r="D25" s="37"/>
      <c r="E25" s="54"/>
      <c r="F25" s="8"/>
      <c r="G25" s="8">
        <v>20029</v>
      </c>
      <c r="H25" s="8"/>
      <c r="I25" s="8">
        <v>20627</v>
      </c>
      <c r="J25" s="8"/>
      <c r="K25" s="8">
        <v>18868</v>
      </c>
      <c r="L25" s="8"/>
      <c r="M25" s="8">
        <v>19513</v>
      </c>
      <c r="O25" s="5"/>
    </row>
    <row r="26" spans="1:15" ht="21">
      <c r="B26" s="11"/>
      <c r="D26" s="1" t="s">
        <v>39</v>
      </c>
      <c r="E26" s="54"/>
      <c r="F26" s="8"/>
      <c r="G26" s="16">
        <f>SUM(G21:G25)</f>
        <v>4019646</v>
      </c>
      <c r="H26" s="8"/>
      <c r="I26" s="16">
        <f>SUM(I21:I25)</f>
        <v>3896449</v>
      </c>
      <c r="J26" s="8"/>
      <c r="K26" s="16">
        <f>SUM(K21:K25)</f>
        <v>3115282</v>
      </c>
      <c r="L26" s="8"/>
      <c r="M26" s="16">
        <f>SUM(M21:M25)</f>
        <v>2996511</v>
      </c>
      <c r="O26" s="5"/>
    </row>
    <row r="27" spans="1:15" ht="21.75" thickBot="1">
      <c r="B27" s="12" t="s">
        <v>38</v>
      </c>
      <c r="C27" s="11"/>
      <c r="D27" s="11"/>
      <c r="E27" s="34"/>
      <c r="G27" s="13">
        <f>G18+G26</f>
        <v>5920026</v>
      </c>
      <c r="H27" s="8"/>
      <c r="I27" s="13">
        <f>I18+I26</f>
        <v>5749827</v>
      </c>
      <c r="J27" s="8"/>
      <c r="K27" s="13">
        <f>K18+K26</f>
        <v>4903873</v>
      </c>
      <c r="L27" s="8"/>
      <c r="M27" s="13">
        <f>M18+M26</f>
        <v>4730661</v>
      </c>
      <c r="O27" s="5"/>
    </row>
    <row r="28" spans="1:15" ht="21.75" thickTop="1">
      <c r="A28" s="11"/>
      <c r="B28" s="11"/>
      <c r="C28" s="11"/>
      <c r="D28" s="11"/>
      <c r="E28" s="34"/>
      <c r="G28" s="8"/>
      <c r="H28" s="8"/>
      <c r="I28" s="8"/>
      <c r="J28" s="8"/>
      <c r="K28" s="8"/>
      <c r="L28" s="8"/>
      <c r="M28" s="8"/>
    </row>
    <row r="29" spans="1:15" ht="21">
      <c r="A29" s="53"/>
      <c r="B29" s="53"/>
      <c r="C29" s="53"/>
      <c r="D29" s="53"/>
      <c r="E29" s="17"/>
      <c r="F29" s="17"/>
      <c r="G29" s="8"/>
      <c r="H29" s="8"/>
      <c r="I29" s="8"/>
      <c r="J29" s="8"/>
      <c r="K29" s="8"/>
      <c r="L29" s="8"/>
      <c r="M29" s="8"/>
    </row>
    <row r="30" spans="1:15" ht="21">
      <c r="A30" s="11"/>
      <c r="B30" s="11"/>
      <c r="C30" s="11"/>
      <c r="D30" s="11"/>
      <c r="E30" s="40"/>
      <c r="F30" s="40"/>
      <c r="G30" s="7"/>
      <c r="H30" s="8"/>
      <c r="I30" s="7"/>
      <c r="J30" s="8"/>
      <c r="K30" s="7"/>
      <c r="L30" s="8"/>
      <c r="M30" s="7"/>
    </row>
    <row r="31" spans="1:15" ht="21">
      <c r="A31" s="11"/>
      <c r="B31" s="11"/>
      <c r="C31" s="11"/>
      <c r="D31" s="11"/>
      <c r="E31" s="40"/>
      <c r="F31" s="40"/>
      <c r="G31" s="7"/>
      <c r="H31" s="8"/>
      <c r="I31" s="7"/>
      <c r="J31" s="8"/>
      <c r="K31" s="8"/>
      <c r="L31" s="8"/>
      <c r="M31" s="7"/>
    </row>
    <row r="32" spans="1:15" ht="21">
      <c r="A32" s="11"/>
      <c r="B32" s="11"/>
      <c r="C32" s="11"/>
      <c r="D32" s="11"/>
      <c r="E32" s="40"/>
      <c r="F32" s="40"/>
      <c r="G32" s="7"/>
      <c r="H32" s="8"/>
      <c r="I32" s="7"/>
      <c r="J32" s="8"/>
      <c r="K32" s="8"/>
      <c r="L32" s="8"/>
      <c r="M32" s="7"/>
    </row>
    <row r="33" spans="1:13" ht="21">
      <c r="A33" s="11"/>
      <c r="B33" s="11"/>
      <c r="C33" s="11"/>
      <c r="D33" s="11"/>
      <c r="E33" s="40"/>
      <c r="F33" s="40"/>
      <c r="G33" s="7"/>
      <c r="H33" s="8"/>
      <c r="I33" s="7"/>
      <c r="J33" s="8"/>
      <c r="K33" s="8"/>
      <c r="L33" s="8"/>
      <c r="M33" s="7"/>
    </row>
    <row r="34" spans="1:13" ht="21">
      <c r="A34" s="11"/>
      <c r="B34" s="11"/>
      <c r="C34" s="11"/>
      <c r="D34" s="11"/>
      <c r="E34" s="40"/>
      <c r="F34" s="40"/>
      <c r="G34" s="7"/>
      <c r="H34" s="8"/>
      <c r="I34" s="7"/>
      <c r="J34" s="8"/>
      <c r="K34" s="8"/>
      <c r="L34" s="8"/>
      <c r="M34" s="7"/>
    </row>
    <row r="35" spans="1:13" ht="21">
      <c r="A35" s="11"/>
      <c r="B35" s="11"/>
      <c r="C35" s="11"/>
      <c r="D35" s="11"/>
      <c r="E35" s="40"/>
      <c r="F35" s="40"/>
      <c r="G35" s="7"/>
      <c r="H35" s="8"/>
      <c r="I35" s="7"/>
      <c r="J35" s="8"/>
      <c r="K35" s="8"/>
      <c r="L35" s="8"/>
      <c r="M35" s="7"/>
    </row>
    <row r="36" spans="1:13" ht="21">
      <c r="A36" s="11"/>
      <c r="B36" s="11"/>
      <c r="C36" s="11"/>
      <c r="D36" s="11"/>
      <c r="E36" s="40"/>
      <c r="F36" s="40"/>
      <c r="G36" s="7"/>
      <c r="H36" s="8"/>
      <c r="I36" s="7"/>
      <c r="J36" s="8"/>
      <c r="K36" s="8"/>
      <c r="L36" s="8"/>
      <c r="M36" s="7"/>
    </row>
    <row r="37" spans="1:13" ht="21">
      <c r="A37" s="11"/>
      <c r="B37" s="11"/>
      <c r="C37" s="11"/>
      <c r="D37" s="11"/>
      <c r="E37" s="40"/>
      <c r="F37" s="40"/>
      <c r="G37" s="7"/>
      <c r="H37" s="8"/>
      <c r="I37" s="7"/>
      <c r="J37" s="8"/>
      <c r="K37" s="8"/>
      <c r="L37" s="8"/>
      <c r="M37" s="7"/>
    </row>
    <row r="38" spans="1:13" ht="21">
      <c r="A38" s="11"/>
      <c r="B38" s="11"/>
      <c r="C38" s="11"/>
      <c r="D38" s="11"/>
      <c r="E38" s="40"/>
      <c r="F38" s="40"/>
      <c r="G38" s="7"/>
      <c r="H38" s="8"/>
      <c r="I38" s="7"/>
      <c r="J38" s="8"/>
      <c r="K38" s="8"/>
      <c r="L38" s="8"/>
      <c r="M38" s="7"/>
    </row>
    <row r="39" spans="1:13" ht="21">
      <c r="A39" s="11"/>
      <c r="B39" s="11"/>
      <c r="C39" s="11"/>
      <c r="D39" s="11"/>
      <c r="E39" s="40"/>
      <c r="F39" s="40"/>
      <c r="G39" s="7"/>
      <c r="H39" s="8"/>
      <c r="I39" s="7"/>
      <c r="J39" s="8"/>
      <c r="K39" s="8"/>
      <c r="L39" s="8"/>
      <c r="M39" s="7"/>
    </row>
    <row r="40" spans="1:13" ht="21">
      <c r="A40" s="11"/>
      <c r="B40" s="11"/>
      <c r="C40" s="11"/>
      <c r="D40" s="11"/>
      <c r="E40" s="40"/>
      <c r="F40" s="40"/>
      <c r="G40" s="7"/>
      <c r="H40" s="8"/>
      <c r="I40" s="7"/>
      <c r="J40" s="8"/>
      <c r="K40" s="8"/>
      <c r="L40" s="8"/>
      <c r="M40" s="7"/>
    </row>
    <row r="41" spans="1:13" ht="21">
      <c r="A41" s="11"/>
      <c r="B41" s="11"/>
      <c r="C41" s="11"/>
      <c r="D41" s="11"/>
      <c r="E41" s="40"/>
      <c r="F41" s="40"/>
      <c r="G41" s="7"/>
      <c r="H41" s="8"/>
      <c r="I41" s="7"/>
      <c r="J41" s="8"/>
      <c r="K41" s="8"/>
      <c r="L41" s="8"/>
      <c r="M41" s="7"/>
    </row>
    <row r="42" spans="1:13" ht="21">
      <c r="A42" s="11"/>
      <c r="B42" s="11"/>
      <c r="C42" s="11"/>
      <c r="D42" s="11"/>
      <c r="E42" s="40"/>
      <c r="F42" s="40"/>
      <c r="G42" s="7"/>
      <c r="H42" s="8"/>
      <c r="I42" s="7"/>
      <c r="J42" s="8"/>
      <c r="K42" s="8"/>
      <c r="L42" s="8"/>
      <c r="M42" s="7"/>
    </row>
    <row r="43" spans="1:13" ht="21">
      <c r="A43" s="1" t="s">
        <v>0</v>
      </c>
      <c r="E43" s="40"/>
      <c r="G43" s="1"/>
      <c r="M43" s="1">
        <v>1</v>
      </c>
    </row>
    <row r="44" spans="1:13" ht="21">
      <c r="A44" s="52" t="s">
        <v>37</v>
      </c>
      <c r="B44" s="52"/>
      <c r="C44" s="52"/>
      <c r="D44" s="52"/>
      <c r="E44" s="40"/>
      <c r="F44" s="40"/>
      <c r="G44" s="1"/>
    </row>
    <row r="45" spans="1:13" ht="21">
      <c r="A45" s="36" t="s">
        <v>36</v>
      </c>
      <c r="B45" s="36"/>
      <c r="C45" s="36"/>
      <c r="D45" s="36"/>
      <c r="E45" s="40"/>
      <c r="F45" s="40"/>
      <c r="G45" s="1"/>
    </row>
    <row r="46" spans="1:13" ht="21">
      <c r="A46" s="51" t="s">
        <v>35</v>
      </c>
      <c r="B46" s="12"/>
      <c r="C46" s="12"/>
      <c r="D46" s="12"/>
      <c r="E46" s="40"/>
      <c r="F46" s="40"/>
      <c r="G46" s="1"/>
    </row>
    <row r="47" spans="1:13" ht="21">
      <c r="A47" s="50"/>
      <c r="B47" s="50"/>
      <c r="C47" s="50"/>
      <c r="D47" s="50"/>
      <c r="E47" s="17"/>
      <c r="F47" s="17"/>
      <c r="G47" s="50"/>
      <c r="H47" s="50"/>
      <c r="I47" s="50"/>
      <c r="J47" s="50"/>
      <c r="K47" s="50"/>
      <c r="L47" s="50"/>
      <c r="M47" s="50"/>
    </row>
    <row r="48" spans="1:13" ht="21">
      <c r="A48" s="24"/>
      <c r="B48" s="24"/>
      <c r="C48" s="24"/>
      <c r="D48" s="24"/>
      <c r="E48" s="40"/>
      <c r="F48" s="40"/>
      <c r="G48" s="49"/>
      <c r="H48" s="49"/>
      <c r="I48" s="49"/>
      <c r="J48" s="49"/>
      <c r="K48" s="49"/>
      <c r="L48" s="49"/>
      <c r="M48" s="48" t="s">
        <v>34</v>
      </c>
    </row>
    <row r="49" spans="1:13" ht="21">
      <c r="E49" s="17"/>
      <c r="F49" s="17"/>
      <c r="G49" s="47" t="s">
        <v>33</v>
      </c>
      <c r="H49" s="47"/>
      <c r="I49" s="47"/>
      <c r="J49" s="17"/>
      <c r="K49" s="47" t="s">
        <v>32</v>
      </c>
      <c r="L49" s="47"/>
      <c r="M49" s="47"/>
    </row>
    <row r="50" spans="1:13" ht="21">
      <c r="F50" s="17"/>
      <c r="G50" s="46" t="s">
        <v>31</v>
      </c>
      <c r="H50" s="17"/>
      <c r="I50" s="46" t="s">
        <v>30</v>
      </c>
      <c r="J50" s="17"/>
      <c r="K50" s="46" t="s">
        <v>31</v>
      </c>
      <c r="L50" s="17"/>
      <c r="M50" s="46" t="s">
        <v>30</v>
      </c>
    </row>
    <row r="51" spans="1:13" ht="21">
      <c r="E51" s="17"/>
      <c r="F51" s="17"/>
      <c r="G51" s="10" t="s">
        <v>29</v>
      </c>
      <c r="H51" s="17"/>
      <c r="I51" s="22" t="s">
        <v>28</v>
      </c>
      <c r="J51" s="17"/>
      <c r="K51" s="10" t="s">
        <v>29</v>
      </c>
      <c r="L51" s="17"/>
      <c r="M51" s="22" t="s">
        <v>28</v>
      </c>
    </row>
    <row r="52" spans="1:13" ht="21">
      <c r="E52" s="45" t="s">
        <v>27</v>
      </c>
      <c r="F52" s="17"/>
      <c r="G52" s="45" t="s">
        <v>26</v>
      </c>
      <c r="H52" s="17"/>
      <c r="I52" s="44"/>
      <c r="J52" s="17"/>
      <c r="K52" s="45" t="s">
        <v>26</v>
      </c>
      <c r="L52" s="17"/>
      <c r="M52" s="44"/>
    </row>
    <row r="53" spans="1:13" ht="21">
      <c r="E53" s="41"/>
      <c r="F53" s="41"/>
      <c r="G53" s="42"/>
      <c r="H53" s="42"/>
      <c r="I53" s="42"/>
      <c r="J53" s="42"/>
      <c r="K53" s="42"/>
      <c r="L53" s="42"/>
      <c r="M53" s="42"/>
    </row>
    <row r="54" spans="1:13" ht="21">
      <c r="A54" s="12" t="s">
        <v>25</v>
      </c>
      <c r="B54" s="43"/>
      <c r="C54" s="43"/>
      <c r="D54" s="43"/>
      <c r="E54" s="41"/>
      <c r="F54" s="41"/>
      <c r="G54" s="1"/>
      <c r="H54" s="41"/>
      <c r="I54" s="41"/>
      <c r="J54" s="42"/>
      <c r="L54" s="42"/>
      <c r="M54" s="41"/>
    </row>
    <row r="55" spans="1:13" ht="21">
      <c r="A55" s="12" t="s">
        <v>24</v>
      </c>
      <c r="B55" s="12"/>
      <c r="C55" s="12"/>
      <c r="D55" s="12"/>
      <c r="E55" s="41"/>
      <c r="F55" s="41"/>
      <c r="G55" s="1"/>
      <c r="H55" s="41"/>
      <c r="I55" s="41"/>
      <c r="J55" s="42"/>
      <c r="K55" s="41"/>
    </row>
    <row r="56" spans="1:13" ht="21">
      <c r="B56" s="39" t="s">
        <v>23</v>
      </c>
      <c r="C56" s="37"/>
      <c r="D56" s="37"/>
      <c r="E56" s="21">
        <v>11</v>
      </c>
      <c r="F56" s="40"/>
      <c r="G56" s="8">
        <v>910000</v>
      </c>
      <c r="H56" s="7"/>
      <c r="I56" s="8">
        <v>1330000</v>
      </c>
      <c r="J56" s="8"/>
      <c r="K56" s="8">
        <v>910000</v>
      </c>
      <c r="L56" s="7"/>
      <c r="M56" s="8">
        <v>1330000</v>
      </c>
    </row>
    <row r="57" spans="1:13" ht="21">
      <c r="B57" s="39" t="s">
        <v>22</v>
      </c>
      <c r="C57" s="37"/>
      <c r="D57" s="37"/>
      <c r="E57" s="21"/>
      <c r="F57" s="38"/>
      <c r="G57" s="8">
        <v>862389</v>
      </c>
      <c r="H57" s="7"/>
      <c r="I57" s="8">
        <v>709152</v>
      </c>
      <c r="J57" s="8"/>
      <c r="K57" s="8">
        <v>560468</v>
      </c>
      <c r="L57" s="7"/>
      <c r="M57" s="8">
        <v>471434</v>
      </c>
    </row>
    <row r="58" spans="1:13" ht="21">
      <c r="B58" s="39" t="s">
        <v>21</v>
      </c>
      <c r="C58" s="37"/>
      <c r="D58" s="37"/>
      <c r="E58" s="21">
        <v>4</v>
      </c>
      <c r="F58" s="38"/>
      <c r="G58" s="8">
        <v>0</v>
      </c>
      <c r="H58" s="7"/>
      <c r="I58" s="8">
        <v>0</v>
      </c>
      <c r="J58" s="8"/>
      <c r="K58" s="8">
        <v>808082</v>
      </c>
      <c r="L58" s="7"/>
      <c r="M58" s="8">
        <v>732384</v>
      </c>
    </row>
    <row r="59" spans="1:13" ht="21">
      <c r="B59" s="39" t="s">
        <v>20</v>
      </c>
      <c r="C59" s="37"/>
      <c r="D59" s="37"/>
      <c r="E59" s="21"/>
      <c r="F59" s="38"/>
      <c r="G59" s="8">
        <v>226314</v>
      </c>
      <c r="H59" s="7"/>
      <c r="I59" s="8">
        <v>137961</v>
      </c>
      <c r="J59" s="8"/>
      <c r="K59" s="8">
        <v>218367</v>
      </c>
      <c r="L59" s="7"/>
      <c r="M59" s="8">
        <v>133822</v>
      </c>
    </row>
    <row r="60" spans="1:13" ht="21">
      <c r="B60" s="11"/>
      <c r="D60" s="1" t="s">
        <v>19</v>
      </c>
      <c r="E60" s="21"/>
      <c r="F60" s="32"/>
      <c r="G60" s="16">
        <f>SUM(G56:G59)</f>
        <v>1998703</v>
      </c>
      <c r="H60" s="7"/>
      <c r="I60" s="16">
        <f>SUM(I56:I59)</f>
        <v>2177113</v>
      </c>
      <c r="J60" s="8"/>
      <c r="K60" s="16">
        <f>SUM(K56:K59)</f>
        <v>2496917</v>
      </c>
      <c r="L60" s="7"/>
      <c r="M60" s="16">
        <f>SUM(M56:M59)</f>
        <v>2667640</v>
      </c>
    </row>
    <row r="61" spans="1:13" ht="21">
      <c r="A61" s="11"/>
      <c r="B61" s="11"/>
      <c r="C61" s="11"/>
      <c r="D61" s="11"/>
      <c r="E61" s="33"/>
      <c r="F61" s="32"/>
      <c r="G61" s="8"/>
      <c r="H61" s="7"/>
      <c r="I61" s="8"/>
      <c r="J61" s="8"/>
      <c r="K61" s="8"/>
      <c r="L61" s="7"/>
      <c r="M61" s="8"/>
    </row>
    <row r="62" spans="1:13" ht="21">
      <c r="A62" s="36" t="s">
        <v>18</v>
      </c>
      <c r="B62" s="36"/>
      <c r="C62" s="36"/>
      <c r="D62" s="36"/>
      <c r="E62" s="33"/>
      <c r="F62" s="32"/>
      <c r="G62" s="8"/>
      <c r="H62" s="7"/>
      <c r="I62" s="8"/>
      <c r="J62" s="8"/>
      <c r="K62" s="8"/>
      <c r="L62" s="7"/>
      <c r="M62" s="8"/>
    </row>
    <row r="63" spans="1:13" ht="21">
      <c r="B63" s="1" t="s">
        <v>17</v>
      </c>
      <c r="C63" s="37"/>
      <c r="D63" s="37"/>
      <c r="E63" s="21">
        <v>12</v>
      </c>
      <c r="F63" s="38"/>
      <c r="G63" s="8">
        <v>55345</v>
      </c>
      <c r="H63" s="7"/>
      <c r="I63" s="8">
        <v>55436</v>
      </c>
      <c r="J63" s="8"/>
      <c r="K63" s="8">
        <v>0</v>
      </c>
      <c r="L63" s="7"/>
      <c r="M63" s="8">
        <v>0</v>
      </c>
    </row>
    <row r="64" spans="1:13" ht="21">
      <c r="B64" s="1" t="s">
        <v>16</v>
      </c>
      <c r="C64" s="37"/>
      <c r="D64" s="37"/>
      <c r="E64" s="21"/>
      <c r="F64" s="32"/>
      <c r="G64" s="8">
        <v>105531</v>
      </c>
      <c r="H64" s="7"/>
      <c r="I64" s="8">
        <v>102500</v>
      </c>
      <c r="J64" s="8"/>
      <c r="K64" s="8">
        <v>65777</v>
      </c>
      <c r="L64" s="7"/>
      <c r="M64" s="8">
        <v>63670</v>
      </c>
    </row>
    <row r="65" spans="1:15" ht="21">
      <c r="B65" s="1" t="s">
        <v>15</v>
      </c>
      <c r="C65" s="37"/>
      <c r="D65" s="37"/>
      <c r="E65" s="21"/>
      <c r="F65" s="32"/>
      <c r="G65" s="8">
        <v>36889</v>
      </c>
      <c r="H65" s="7"/>
      <c r="I65" s="8">
        <v>37565</v>
      </c>
      <c r="J65" s="8"/>
      <c r="K65" s="8">
        <v>36889</v>
      </c>
      <c r="L65" s="7"/>
      <c r="M65" s="8">
        <v>37565</v>
      </c>
    </row>
    <row r="66" spans="1:15" ht="21">
      <c r="B66" s="36"/>
      <c r="D66" s="35" t="s">
        <v>14</v>
      </c>
      <c r="E66" s="34"/>
      <c r="G66" s="16">
        <f>SUM(G63:G65)</f>
        <v>197765</v>
      </c>
      <c r="H66" s="7"/>
      <c r="I66" s="16">
        <f>SUM(I63:I65)</f>
        <v>195501</v>
      </c>
      <c r="J66" s="8"/>
      <c r="K66" s="16">
        <f>SUM(K63:K65)</f>
        <v>102666</v>
      </c>
      <c r="L66" s="7"/>
      <c r="M66" s="16">
        <f>SUM(M63:M65)</f>
        <v>101235</v>
      </c>
    </row>
    <row r="67" spans="1:15" ht="21">
      <c r="B67" s="12" t="s">
        <v>13</v>
      </c>
      <c r="C67" s="11"/>
      <c r="D67" s="11"/>
      <c r="E67" s="33"/>
      <c r="F67" s="32"/>
      <c r="G67" s="16">
        <f>G60+G66</f>
        <v>2196468</v>
      </c>
      <c r="H67" s="7"/>
      <c r="I67" s="16">
        <f>I60+I66</f>
        <v>2372614</v>
      </c>
      <c r="J67" s="8"/>
      <c r="K67" s="16">
        <f>K60+K66</f>
        <v>2599583</v>
      </c>
      <c r="L67" s="7"/>
      <c r="M67" s="16">
        <f>M60+M66</f>
        <v>2768875</v>
      </c>
      <c r="O67" s="5"/>
    </row>
    <row r="68" spans="1:15" ht="21">
      <c r="A68" s="11"/>
      <c r="B68" s="11"/>
      <c r="C68" s="11"/>
      <c r="D68" s="11"/>
      <c r="E68" s="31"/>
      <c r="F68" s="30"/>
      <c r="G68" s="8"/>
      <c r="H68" s="7"/>
      <c r="I68" s="8"/>
      <c r="J68" s="8"/>
      <c r="K68" s="8"/>
      <c r="L68" s="7"/>
      <c r="M68" s="8"/>
      <c r="O68" s="5"/>
    </row>
    <row r="69" spans="1:15" ht="21">
      <c r="A69" s="12" t="s">
        <v>12</v>
      </c>
      <c r="B69" s="11"/>
      <c r="C69" s="11"/>
      <c r="D69" s="11"/>
      <c r="E69" s="15"/>
      <c r="F69" s="14"/>
      <c r="G69" s="8"/>
      <c r="H69" s="7"/>
      <c r="I69" s="8"/>
      <c r="J69" s="8"/>
      <c r="K69" s="8"/>
      <c r="L69" s="7"/>
      <c r="M69" s="8"/>
      <c r="O69" s="5"/>
    </row>
    <row r="70" spans="1:15" ht="21">
      <c r="A70" s="12"/>
      <c r="B70" s="29" t="s">
        <v>11</v>
      </c>
      <c r="C70" s="11"/>
      <c r="D70" s="11"/>
      <c r="F70" s="14"/>
      <c r="G70" s="8"/>
      <c r="H70" s="7"/>
      <c r="I70" s="8"/>
      <c r="J70" s="8"/>
      <c r="K70" s="8"/>
      <c r="L70" s="7"/>
      <c r="M70" s="8"/>
      <c r="O70" s="5"/>
    </row>
    <row r="71" spans="1:15" ht="21.75" thickBot="1">
      <c r="A71" s="12"/>
      <c r="B71" s="26"/>
      <c r="C71" s="28" t="s">
        <v>10</v>
      </c>
      <c r="D71" s="11"/>
      <c r="F71" s="14"/>
      <c r="G71" s="27">
        <v>652800</v>
      </c>
      <c r="H71" s="7"/>
      <c r="I71" s="27">
        <v>652800</v>
      </c>
      <c r="J71" s="8"/>
      <c r="K71" s="27">
        <v>652800</v>
      </c>
      <c r="L71" s="7"/>
      <c r="M71" s="27">
        <v>652800</v>
      </c>
      <c r="O71" s="5"/>
    </row>
    <row r="72" spans="1:15" ht="21.75" thickTop="1">
      <c r="A72" s="12"/>
      <c r="B72" s="26"/>
      <c r="C72" s="1" t="s">
        <v>9</v>
      </c>
      <c r="D72" s="11"/>
      <c r="F72" s="14"/>
      <c r="G72" s="8">
        <v>652799</v>
      </c>
      <c r="H72" s="7"/>
      <c r="I72" s="8">
        <v>652799</v>
      </c>
      <c r="J72" s="8"/>
      <c r="K72" s="8">
        <v>652799</v>
      </c>
      <c r="L72" s="7"/>
      <c r="M72" s="8">
        <v>652799</v>
      </c>
    </row>
    <row r="73" spans="1:15" ht="21">
      <c r="B73" s="1" t="s">
        <v>8</v>
      </c>
      <c r="C73" s="24"/>
      <c r="D73" s="24"/>
      <c r="E73" s="25"/>
      <c r="F73" s="24"/>
      <c r="G73" s="8">
        <v>506000</v>
      </c>
      <c r="H73" s="7"/>
      <c r="I73" s="8">
        <v>506000</v>
      </c>
      <c r="J73" s="8"/>
      <c r="K73" s="8">
        <v>506000</v>
      </c>
      <c r="L73" s="7"/>
      <c r="M73" s="8">
        <v>506000</v>
      </c>
    </row>
    <row r="74" spans="1:15" ht="21">
      <c r="B74" s="23" t="s">
        <v>7</v>
      </c>
      <c r="C74" s="19"/>
      <c r="D74" s="19"/>
      <c r="E74" s="21"/>
      <c r="F74" s="14"/>
      <c r="G74" s="1"/>
    </row>
    <row r="75" spans="1:15" ht="21">
      <c r="B75" s="19"/>
      <c r="C75" s="1" t="s">
        <v>6</v>
      </c>
      <c r="D75" s="19"/>
      <c r="E75" s="21"/>
      <c r="F75" s="22"/>
      <c r="G75" s="8">
        <v>65280</v>
      </c>
      <c r="H75" s="7"/>
      <c r="I75" s="8">
        <v>65280</v>
      </c>
      <c r="J75" s="8"/>
      <c r="K75" s="8">
        <v>65280</v>
      </c>
      <c r="L75" s="7"/>
      <c r="M75" s="8">
        <v>65280</v>
      </c>
    </row>
    <row r="76" spans="1:15" ht="21">
      <c r="B76" s="19"/>
      <c r="C76" s="1" t="s">
        <v>5</v>
      </c>
      <c r="D76" s="19"/>
      <c r="E76" s="21"/>
      <c r="F76" s="17"/>
      <c r="G76" s="8">
        <v>2451018</v>
      </c>
      <c r="H76" s="7"/>
      <c r="I76" s="8">
        <v>2104794</v>
      </c>
      <c r="J76" s="8"/>
      <c r="K76" s="8">
        <v>1080211</v>
      </c>
      <c r="L76" s="7"/>
      <c r="M76" s="8">
        <v>737707</v>
      </c>
    </row>
    <row r="77" spans="1:15" ht="21">
      <c r="B77" s="11"/>
      <c r="C77" s="11"/>
      <c r="D77" s="1" t="s">
        <v>4</v>
      </c>
      <c r="E77" s="18"/>
      <c r="F77" s="17"/>
      <c r="G77" s="20">
        <f>SUM(G72:G76)</f>
        <v>3675097</v>
      </c>
      <c r="H77" s="7"/>
      <c r="I77" s="20">
        <f>SUM(I72:I76)</f>
        <v>3328873</v>
      </c>
      <c r="J77" s="8"/>
      <c r="K77" s="20">
        <f>SUM(K72:K76)</f>
        <v>2304290</v>
      </c>
      <c r="L77" s="7"/>
      <c r="M77" s="20">
        <f>SUM(M72:M76)</f>
        <v>1961786</v>
      </c>
    </row>
    <row r="78" spans="1:15" ht="21">
      <c r="B78" s="1" t="s">
        <v>3</v>
      </c>
      <c r="D78" s="19"/>
      <c r="E78" s="18"/>
      <c r="F78" s="17"/>
      <c r="G78" s="8">
        <v>48461</v>
      </c>
      <c r="H78" s="7"/>
      <c r="I78" s="8">
        <v>48340</v>
      </c>
      <c r="J78" s="8"/>
      <c r="K78" s="8">
        <v>0</v>
      </c>
      <c r="L78" s="7"/>
      <c r="M78" s="8">
        <v>0</v>
      </c>
      <c r="O78" s="5"/>
    </row>
    <row r="79" spans="1:15" ht="21">
      <c r="B79" s="11"/>
      <c r="C79" s="11"/>
      <c r="D79" s="1" t="s">
        <v>2</v>
      </c>
      <c r="E79" s="15"/>
      <c r="F79" s="14"/>
      <c r="G79" s="16">
        <f>SUM(G77:G78)</f>
        <v>3723558</v>
      </c>
      <c r="H79" s="7"/>
      <c r="I79" s="16">
        <f>SUM(I77:I78)</f>
        <v>3377213</v>
      </c>
      <c r="J79" s="8"/>
      <c r="K79" s="16">
        <f>SUM(K77:K78)</f>
        <v>2304290</v>
      </c>
      <c r="L79" s="7"/>
      <c r="M79" s="16">
        <f>SUM(M77:M78)</f>
        <v>1961786</v>
      </c>
    </row>
    <row r="80" spans="1:15" ht="21.75" thickBot="1">
      <c r="B80" s="12" t="s">
        <v>1</v>
      </c>
      <c r="C80" s="12"/>
      <c r="D80" s="12"/>
      <c r="E80" s="15"/>
      <c r="F80" s="14"/>
      <c r="G80" s="13">
        <f>G67+G79</f>
        <v>5920026</v>
      </c>
      <c r="H80" s="7"/>
      <c r="I80" s="13">
        <f>I67+I79</f>
        <v>5749827</v>
      </c>
      <c r="J80" s="8"/>
      <c r="K80" s="13">
        <f>K67+K79</f>
        <v>4903873</v>
      </c>
      <c r="L80" s="7"/>
      <c r="M80" s="13">
        <f>M67+M79</f>
        <v>4730661</v>
      </c>
    </row>
    <row r="81" spans="1:15" ht="21.75" thickTop="1">
      <c r="A81" s="12"/>
      <c r="B81" s="11"/>
      <c r="C81" s="11"/>
      <c r="D81" s="11"/>
      <c r="E81" s="10"/>
      <c r="F81" s="9"/>
      <c r="G81" s="7"/>
      <c r="H81" s="8"/>
      <c r="I81" s="7"/>
      <c r="J81" s="8"/>
      <c r="K81" s="7"/>
      <c r="L81" s="8"/>
      <c r="M81" s="7"/>
    </row>
    <row r="82" spans="1:15" ht="21">
      <c r="A82" s="1" t="s">
        <v>0</v>
      </c>
      <c r="G82" s="6"/>
      <c r="M82" s="1">
        <v>2</v>
      </c>
      <c r="O82" s="5"/>
    </row>
    <row r="83" spans="1:15" ht="21">
      <c r="G83" s="4"/>
    </row>
    <row r="84" spans="1:15" ht="21">
      <c r="G84" s="4">
        <f>G80-G27</f>
        <v>0</v>
      </c>
      <c r="H84" s="4">
        <f>H80-H27</f>
        <v>0</v>
      </c>
      <c r="I84" s="4">
        <f>I80-I27</f>
        <v>0</v>
      </c>
      <c r="J84" s="4">
        <f>J80-J27</f>
        <v>0</v>
      </c>
      <c r="K84" s="4">
        <f>K80-K27</f>
        <v>0</v>
      </c>
      <c r="L84" s="4">
        <f>L80-L27</f>
        <v>0</v>
      </c>
      <c r="M84" s="4">
        <f>M80-M27</f>
        <v>0</v>
      </c>
    </row>
    <row r="85" spans="1:15" ht="16.5" customHeight="1">
      <c r="G85" s="4"/>
    </row>
    <row r="86" spans="1:15" ht="16.5" customHeight="1">
      <c r="G86" s="4"/>
    </row>
    <row r="87" spans="1:15" ht="16.5" customHeight="1">
      <c r="G87" s="4"/>
    </row>
    <row r="88" spans="1:15" ht="16.5" customHeight="1">
      <c r="G88" s="4"/>
    </row>
    <row r="89" spans="1:15" ht="16.5" customHeight="1">
      <c r="G89" s="4"/>
    </row>
    <row r="90" spans="1:15" ht="16.5" customHeight="1">
      <c r="G90" s="4"/>
    </row>
    <row r="91" spans="1:15" ht="16.5" customHeight="1">
      <c r="G91" s="4"/>
    </row>
    <row r="92" spans="1:15" ht="16.5" customHeight="1">
      <c r="G92" s="4"/>
    </row>
    <row r="93" spans="1:15" ht="16.5" customHeight="1">
      <c r="G93" s="4"/>
    </row>
    <row r="94" spans="1:15" ht="16.5" customHeight="1">
      <c r="G94" s="4"/>
    </row>
    <row r="95" spans="1:15" ht="16.5" customHeight="1">
      <c r="G95" s="4"/>
    </row>
    <row r="96" spans="1:15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</sheetData>
  <mergeCells count="4">
    <mergeCell ref="G6:I6"/>
    <mergeCell ref="K6:M6"/>
    <mergeCell ref="G49:I49"/>
    <mergeCell ref="K49:M49"/>
  </mergeCells>
  <pageMargins left="0.78740157480314965" right="0.17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8"/>
  <sheetViews>
    <sheetView view="pageBreakPreview" topLeftCell="A31" zoomScaleNormal="136" zoomScaleSheetLayoutView="100" workbookViewId="0">
      <selection sqref="A1:XFD1048576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52" t="s">
        <v>37</v>
      </c>
      <c r="H1" s="80" t="s">
        <v>29</v>
      </c>
      <c r="I1" s="80"/>
      <c r="J1" s="80"/>
    </row>
    <row r="2" spans="1:10" ht="21">
      <c r="A2" s="36" t="s">
        <v>80</v>
      </c>
      <c r="H2" s="80" t="s">
        <v>26</v>
      </c>
      <c r="I2" s="80"/>
      <c r="J2" s="80"/>
    </row>
    <row r="3" spans="1:10" ht="21">
      <c r="A3" s="26" t="s">
        <v>79</v>
      </c>
    </row>
    <row r="4" spans="1:10" ht="21">
      <c r="A4" s="50"/>
      <c r="B4" s="50"/>
      <c r="C4" s="50"/>
      <c r="D4" s="50"/>
      <c r="E4" s="50"/>
      <c r="F4" s="50"/>
      <c r="G4" s="50"/>
      <c r="H4" s="50"/>
      <c r="I4" s="50"/>
      <c r="J4" s="50"/>
    </row>
    <row r="5" spans="1:10" s="61" customFormat="1" ht="21">
      <c r="A5" s="9"/>
      <c r="B5" s="10"/>
      <c r="C5" s="10"/>
      <c r="D5" s="79"/>
      <c r="E5" s="79"/>
      <c r="F5" s="79"/>
      <c r="G5" s="79"/>
      <c r="H5" s="49"/>
      <c r="I5" s="48"/>
      <c r="J5" s="48" t="s">
        <v>34</v>
      </c>
    </row>
    <row r="6" spans="1:10" s="12" customFormat="1" ht="21">
      <c r="A6" s="19"/>
      <c r="B6" s="10"/>
      <c r="C6" s="10"/>
      <c r="D6" s="78" t="s">
        <v>33</v>
      </c>
      <c r="E6" s="78"/>
      <c r="F6" s="78"/>
      <c r="G6" s="10"/>
      <c r="H6" s="78" t="s">
        <v>32</v>
      </c>
      <c r="I6" s="78"/>
      <c r="J6" s="78"/>
    </row>
    <row r="7" spans="1:10" s="12" customFormat="1" ht="21">
      <c r="A7" s="19"/>
      <c r="B7" s="45" t="s">
        <v>78</v>
      </c>
      <c r="C7" s="40"/>
      <c r="D7" s="77" t="s">
        <v>77</v>
      </c>
      <c r="E7" s="22"/>
      <c r="F7" s="77" t="s">
        <v>76</v>
      </c>
      <c r="G7" s="22"/>
      <c r="H7" s="77" t="s">
        <v>77</v>
      </c>
      <c r="I7" s="22"/>
      <c r="J7" s="77" t="s">
        <v>76</v>
      </c>
    </row>
    <row r="8" spans="1:10" ht="21">
      <c r="A8" s="11"/>
      <c r="B8" s="40"/>
      <c r="C8" s="38"/>
      <c r="D8" s="64"/>
      <c r="E8" s="65"/>
      <c r="F8" s="64"/>
      <c r="G8" s="53"/>
      <c r="H8" s="64"/>
      <c r="I8" s="64"/>
      <c r="J8" s="64"/>
    </row>
    <row r="9" spans="1:10" ht="21">
      <c r="A9" s="23" t="s">
        <v>75</v>
      </c>
      <c r="B9" s="21">
        <v>14</v>
      </c>
      <c r="C9" s="38"/>
      <c r="D9" s="62">
        <v>1958163</v>
      </c>
      <c r="E9" s="62"/>
      <c r="F9" s="62">
        <v>2085609</v>
      </c>
      <c r="G9" s="53"/>
      <c r="H9" s="62">
        <v>1958163</v>
      </c>
      <c r="I9" s="62"/>
      <c r="J9" s="62">
        <v>2085609</v>
      </c>
    </row>
    <row r="10" spans="1:10" ht="21">
      <c r="A10" s="19" t="s">
        <v>74</v>
      </c>
      <c r="B10" s="21">
        <v>14</v>
      </c>
      <c r="C10" s="38"/>
      <c r="D10" s="74">
        <v>-1159283</v>
      </c>
      <c r="E10" s="62"/>
      <c r="F10" s="74">
        <v>-1215068</v>
      </c>
      <c r="G10" s="53"/>
      <c r="H10" s="74">
        <v>-1170549</v>
      </c>
      <c r="I10" s="62"/>
      <c r="J10" s="74">
        <v>-1217279</v>
      </c>
    </row>
    <row r="11" spans="1:10" ht="21">
      <c r="A11" s="11" t="s">
        <v>73</v>
      </c>
      <c r="B11" s="21"/>
      <c r="C11" s="38"/>
      <c r="D11" s="62">
        <f>SUM(D9:D10)</f>
        <v>798880</v>
      </c>
      <c r="E11" s="62">
        <v>0</v>
      </c>
      <c r="F11" s="62">
        <f>SUM(F9:F10)</f>
        <v>870541</v>
      </c>
      <c r="G11" s="53"/>
      <c r="H11" s="62">
        <f>SUM(H9:H10)</f>
        <v>787614</v>
      </c>
      <c r="I11" s="62"/>
      <c r="J11" s="62">
        <f>SUM(J9:J10)</f>
        <v>868330</v>
      </c>
    </row>
    <row r="12" spans="1:10" ht="21">
      <c r="A12" s="19" t="s">
        <v>72</v>
      </c>
      <c r="B12" s="21">
        <v>14</v>
      </c>
      <c r="C12" s="38"/>
      <c r="D12" s="62">
        <v>3331</v>
      </c>
      <c r="E12" s="62">
        <v>0</v>
      </c>
      <c r="F12" s="62">
        <v>2761</v>
      </c>
      <c r="G12" s="53"/>
      <c r="H12" s="62">
        <v>6328</v>
      </c>
      <c r="I12" s="62"/>
      <c r="J12" s="62">
        <v>5850</v>
      </c>
    </row>
    <row r="13" spans="1:10" ht="21">
      <c r="A13" s="19" t="s">
        <v>71</v>
      </c>
      <c r="B13" s="40"/>
      <c r="C13" s="38"/>
      <c r="D13" s="62">
        <v>-192262</v>
      </c>
      <c r="E13" s="62"/>
      <c r="F13" s="62">
        <v>-164975</v>
      </c>
      <c r="G13" s="53"/>
      <c r="H13" s="62">
        <v>-192262</v>
      </c>
      <c r="I13" s="62"/>
      <c r="J13" s="62">
        <v>-164975</v>
      </c>
    </row>
    <row r="14" spans="1:10" ht="21">
      <c r="A14" s="19" t="s">
        <v>70</v>
      </c>
      <c r="B14" s="40"/>
      <c r="C14" s="38"/>
      <c r="D14" s="62">
        <v>-173393</v>
      </c>
      <c r="E14" s="62"/>
      <c r="F14" s="62">
        <v>-154759</v>
      </c>
      <c r="G14" s="53"/>
      <c r="H14" s="62">
        <v>-169711</v>
      </c>
      <c r="I14" s="62"/>
      <c r="J14" s="62">
        <v>-149239</v>
      </c>
    </row>
    <row r="15" spans="1:10" ht="21">
      <c r="A15" s="1" t="s">
        <v>69</v>
      </c>
      <c r="B15" s="40"/>
      <c r="C15" s="38"/>
      <c r="D15" s="74">
        <v>-5833</v>
      </c>
      <c r="E15" s="62"/>
      <c r="F15" s="74">
        <v>-5304</v>
      </c>
      <c r="G15" s="53"/>
      <c r="H15" s="74">
        <v>-5575</v>
      </c>
      <c r="I15" s="62"/>
      <c r="J15" s="74">
        <v>-4759</v>
      </c>
    </row>
    <row r="16" spans="1:10" ht="21">
      <c r="A16" s="11" t="s">
        <v>68</v>
      </c>
      <c r="B16" s="40"/>
      <c r="C16" s="38"/>
      <c r="D16" s="62">
        <f>SUM(D11:D15)</f>
        <v>430723</v>
      </c>
      <c r="E16" s="62"/>
      <c r="F16" s="62">
        <f>SUM(F11:F15)</f>
        <v>548264</v>
      </c>
      <c r="G16" s="53"/>
      <c r="H16" s="62">
        <f>SUM(H11:H15)</f>
        <v>426394</v>
      </c>
      <c r="I16" s="62"/>
      <c r="J16" s="62">
        <f>SUM(J11:J15)</f>
        <v>555207</v>
      </c>
    </row>
    <row r="17" spans="1:12" ht="21">
      <c r="A17" s="19" t="s">
        <v>67</v>
      </c>
      <c r="B17" s="40"/>
      <c r="C17" s="38"/>
      <c r="D17" s="62">
        <v>-84377</v>
      </c>
      <c r="E17" s="62"/>
      <c r="F17" s="62">
        <v>-109258</v>
      </c>
      <c r="G17" s="53"/>
      <c r="H17" s="62">
        <v>-83890</v>
      </c>
      <c r="I17" s="62"/>
      <c r="J17" s="62">
        <v>-110867</v>
      </c>
    </row>
    <row r="18" spans="1:12" ht="21">
      <c r="A18" s="11" t="s">
        <v>66</v>
      </c>
      <c r="B18" s="40"/>
      <c r="C18" s="38"/>
      <c r="D18" s="76">
        <f>SUM(D16:D17)</f>
        <v>346346</v>
      </c>
      <c r="E18" s="62"/>
      <c r="F18" s="76">
        <f>SUM(F16:F17)</f>
        <v>439006</v>
      </c>
      <c r="G18" s="53"/>
      <c r="H18" s="76">
        <f>SUM(H16:H17)</f>
        <v>342504</v>
      </c>
      <c r="I18" s="62"/>
      <c r="J18" s="76">
        <f>SUM(J16:J17)</f>
        <v>444340</v>
      </c>
    </row>
    <row r="19" spans="1:12" ht="21">
      <c r="A19" s="75" t="s">
        <v>65</v>
      </c>
      <c r="C19" s="38"/>
      <c r="D19" s="74">
        <v>0</v>
      </c>
      <c r="E19" s="62"/>
      <c r="F19" s="74">
        <v>0</v>
      </c>
      <c r="G19" s="53"/>
      <c r="H19" s="74">
        <v>0</v>
      </c>
      <c r="I19" s="62"/>
      <c r="J19" s="74">
        <v>0</v>
      </c>
    </row>
    <row r="20" spans="1:12" ht="21.75" thickBot="1">
      <c r="A20" s="73" t="s">
        <v>64</v>
      </c>
      <c r="B20" s="40"/>
      <c r="C20" s="38"/>
      <c r="D20" s="71">
        <f>SUM(D18:D19)</f>
        <v>346346</v>
      </c>
      <c r="E20" s="62"/>
      <c r="F20" s="71">
        <f>SUM(F18:F19)</f>
        <v>439006</v>
      </c>
      <c r="G20" s="53"/>
      <c r="H20" s="71">
        <f>SUM(H18:H19)</f>
        <v>342504</v>
      </c>
      <c r="I20" s="62"/>
      <c r="J20" s="71">
        <f>SUM(J18:J19)</f>
        <v>444340</v>
      </c>
    </row>
    <row r="21" spans="1:12" ht="21.75" thickTop="1">
      <c r="A21" s="73"/>
      <c r="C21" s="38"/>
    </row>
    <row r="22" spans="1:12" ht="21">
      <c r="A22" s="12" t="s">
        <v>63</v>
      </c>
      <c r="B22" s="38"/>
      <c r="C22" s="38"/>
      <c r="D22" s="62"/>
      <c r="E22" s="62"/>
      <c r="F22" s="62"/>
      <c r="G22" s="53"/>
      <c r="H22" s="62"/>
      <c r="I22" s="62"/>
      <c r="J22" s="62"/>
    </row>
    <row r="23" spans="1:12" ht="21">
      <c r="A23" s="1" t="s">
        <v>61</v>
      </c>
      <c r="B23" s="38"/>
      <c r="C23" s="38"/>
      <c r="D23" s="62">
        <v>346224</v>
      </c>
      <c r="E23" s="62"/>
      <c r="F23" s="62">
        <v>439175</v>
      </c>
      <c r="G23" s="53"/>
      <c r="H23" s="62">
        <v>342504</v>
      </c>
      <c r="I23" s="62"/>
      <c r="J23" s="62">
        <v>444340</v>
      </c>
    </row>
    <row r="24" spans="1:12" ht="21">
      <c r="A24" s="1" t="s">
        <v>60</v>
      </c>
      <c r="B24" s="38"/>
      <c r="C24" s="38"/>
      <c r="D24" s="62">
        <v>122</v>
      </c>
      <c r="E24" s="62"/>
      <c r="F24" s="62">
        <v>-169</v>
      </c>
      <c r="G24" s="53"/>
      <c r="H24" s="62">
        <v>0</v>
      </c>
      <c r="I24" s="62"/>
      <c r="J24" s="62">
        <v>0</v>
      </c>
    </row>
    <row r="25" spans="1:12" ht="21.75" thickBot="1">
      <c r="A25" s="73"/>
      <c r="B25" s="38"/>
      <c r="C25" s="38"/>
      <c r="D25" s="71">
        <f>SUM(D23:D24)</f>
        <v>346346</v>
      </c>
      <c r="E25" s="62"/>
      <c r="F25" s="71">
        <f>SUM(F23:F24)</f>
        <v>439006</v>
      </c>
      <c r="G25" s="53"/>
      <c r="H25" s="71">
        <f>SUM(H23:H24)</f>
        <v>342504</v>
      </c>
      <c r="I25" s="62"/>
      <c r="J25" s="71">
        <f>SUM(J23:J24)</f>
        <v>444340</v>
      </c>
      <c r="L25" s="72"/>
    </row>
    <row r="26" spans="1:12" ht="21.75" thickTop="1">
      <c r="A26" s="12" t="s">
        <v>62</v>
      </c>
      <c r="B26" s="38"/>
      <c r="C26" s="38"/>
      <c r="D26" s="62"/>
      <c r="E26" s="62"/>
      <c r="F26" s="62"/>
      <c r="G26" s="53"/>
      <c r="H26" s="62"/>
      <c r="I26" s="62"/>
      <c r="J26" s="62"/>
    </row>
    <row r="27" spans="1:12" ht="21">
      <c r="A27" s="1" t="s">
        <v>61</v>
      </c>
      <c r="B27" s="38"/>
      <c r="C27" s="38"/>
      <c r="D27" s="62">
        <v>346224</v>
      </c>
      <c r="E27" s="62"/>
      <c r="F27" s="62">
        <v>439175</v>
      </c>
      <c r="G27" s="53"/>
      <c r="H27" s="62">
        <v>342504</v>
      </c>
      <c r="I27" s="62"/>
      <c r="J27" s="62">
        <v>444340</v>
      </c>
    </row>
    <row r="28" spans="1:12" ht="21">
      <c r="A28" s="1" t="s">
        <v>60</v>
      </c>
      <c r="B28" s="38"/>
      <c r="C28" s="38"/>
      <c r="D28" s="62">
        <v>122</v>
      </c>
      <c r="E28" s="62"/>
      <c r="F28" s="62">
        <v>-169</v>
      </c>
      <c r="G28" s="53"/>
      <c r="H28" s="62">
        <v>0</v>
      </c>
      <c r="I28" s="62"/>
      <c r="J28" s="62">
        <v>0</v>
      </c>
    </row>
    <row r="29" spans="1:12" ht="21.75" thickBot="1">
      <c r="A29" s="12"/>
      <c r="B29" s="38"/>
      <c r="C29" s="38"/>
      <c r="D29" s="71">
        <f>SUM(D27:D28)</f>
        <v>346346</v>
      </c>
      <c r="E29" s="62"/>
      <c r="F29" s="71">
        <f>SUM(F27:F28)</f>
        <v>439006</v>
      </c>
      <c r="G29" s="53"/>
      <c r="H29" s="71">
        <f>SUM(H27:H28)</f>
        <v>342504</v>
      </c>
      <c r="I29" s="62"/>
      <c r="J29" s="71">
        <f>SUM(J27:J28)</f>
        <v>444340</v>
      </c>
    </row>
    <row r="30" spans="1:12" ht="21.75" thickTop="1">
      <c r="A30" s="12"/>
      <c r="B30" s="38"/>
      <c r="C30" s="38"/>
      <c r="D30" s="62"/>
      <c r="E30" s="62"/>
      <c r="F30" s="62"/>
      <c r="G30" s="53"/>
      <c r="H30" s="62"/>
      <c r="I30" s="62"/>
      <c r="J30" s="62"/>
    </row>
    <row r="31" spans="1:12" ht="21">
      <c r="A31" s="12" t="s">
        <v>59</v>
      </c>
      <c r="B31" s="38"/>
      <c r="C31" s="38"/>
      <c r="D31" s="62"/>
      <c r="E31" s="62"/>
      <c r="F31" s="62"/>
      <c r="G31" s="53"/>
      <c r="H31" s="62"/>
      <c r="I31" s="62"/>
      <c r="J31" s="62"/>
    </row>
    <row r="32" spans="1:12" ht="21.75" thickBot="1">
      <c r="A32" s="70" t="s">
        <v>58</v>
      </c>
      <c r="B32" s="40"/>
      <c r="C32" s="38"/>
      <c r="D32" s="67">
        <f>D23/D38</f>
        <v>5.3036813452953538E-2</v>
      </c>
      <c r="E32" s="68"/>
      <c r="F32" s="67">
        <f>F23/F38</f>
        <v>6.7275643942074706E-2</v>
      </c>
      <c r="G32" s="69"/>
      <c r="H32" s="67">
        <f>H23/H38</f>
        <v>5.2466959988014691E-2</v>
      </c>
      <c r="I32" s="68"/>
      <c r="J32" s="67">
        <f>J23/J38</f>
        <v>6.8066851777130927E-2</v>
      </c>
    </row>
    <row r="33" spans="1:10" ht="16.5" customHeight="1" thickTop="1"/>
    <row r="34" spans="1:10" ht="21">
      <c r="B34" s="38"/>
      <c r="C34" s="38"/>
      <c r="D34" s="62"/>
      <c r="E34" s="65"/>
      <c r="F34" s="62"/>
      <c r="G34" s="53"/>
      <c r="H34" s="62"/>
      <c r="I34" s="65"/>
      <c r="J34" s="62"/>
    </row>
    <row r="35" spans="1:10" ht="21">
      <c r="B35" s="38"/>
      <c r="C35" s="38"/>
      <c r="D35" s="62"/>
      <c r="E35" s="65"/>
      <c r="F35" s="62"/>
      <c r="G35" s="53"/>
      <c r="H35" s="62"/>
      <c r="I35" s="65"/>
      <c r="J35" s="62"/>
    </row>
    <row r="36" spans="1:10" ht="21">
      <c r="A36" s="1" t="s">
        <v>0</v>
      </c>
      <c r="B36" s="38"/>
      <c r="C36" s="38"/>
      <c r="D36" s="62"/>
      <c r="E36" s="65"/>
      <c r="F36" s="62"/>
      <c r="G36" s="53"/>
      <c r="H36" s="62"/>
      <c r="I36" s="65"/>
      <c r="J36" s="1">
        <v>3</v>
      </c>
    </row>
    <row r="37" spans="1:10" ht="21">
      <c r="B37" s="38"/>
      <c r="C37" s="38"/>
      <c r="D37" s="62"/>
      <c r="E37" s="65"/>
      <c r="F37" s="62"/>
      <c r="G37" s="53"/>
      <c r="H37" s="62"/>
      <c r="I37" s="65"/>
      <c r="J37" s="62"/>
    </row>
    <row r="38" spans="1:10" ht="21.75" thickBot="1">
      <c r="A38" s="23" t="s">
        <v>57</v>
      </c>
      <c r="B38" s="40"/>
      <c r="C38" s="38"/>
      <c r="D38" s="66">
        <v>6527994</v>
      </c>
      <c r="E38" s="62"/>
      <c r="F38" s="66">
        <v>6527994</v>
      </c>
      <c r="G38" s="53"/>
      <c r="H38" s="66">
        <v>6527994</v>
      </c>
      <c r="I38" s="62"/>
      <c r="J38" s="66">
        <v>6527994</v>
      </c>
    </row>
    <row r="39" spans="1:10" ht="21.75" thickTop="1">
      <c r="D39" s="62"/>
      <c r="E39" s="65"/>
      <c r="F39" s="63"/>
      <c r="G39" s="53"/>
      <c r="H39" s="62"/>
      <c r="I39" s="64"/>
    </row>
    <row r="40" spans="1:10" ht="16.5" customHeight="1">
      <c r="B40" s="38"/>
      <c r="C40" s="38"/>
      <c r="D40" s="62"/>
      <c r="E40" s="62"/>
      <c r="F40" s="62"/>
      <c r="G40" s="53"/>
      <c r="H40" s="62"/>
      <c r="I40" s="62"/>
      <c r="J40" s="62"/>
    </row>
    <row r="41" spans="1:10" ht="16.5" customHeight="1">
      <c r="B41" s="38"/>
      <c r="C41" s="38"/>
      <c r="D41" s="62"/>
      <c r="E41" s="62"/>
      <c r="F41" s="62"/>
      <c r="G41" s="53"/>
      <c r="H41" s="62"/>
      <c r="I41" s="62"/>
      <c r="J41" s="62"/>
    </row>
    <row r="43" spans="1:10" ht="16.5" customHeight="1">
      <c r="B43" s="38"/>
      <c r="C43" s="38"/>
      <c r="D43" s="62"/>
      <c r="E43" s="62"/>
      <c r="F43" s="62"/>
      <c r="G43" s="53"/>
      <c r="H43" s="62"/>
      <c r="I43" s="62"/>
      <c r="J43" s="62"/>
    </row>
    <row r="44" spans="1:10" ht="16.5" customHeight="1">
      <c r="B44" s="38"/>
      <c r="C44" s="38"/>
      <c r="D44" s="62"/>
      <c r="E44" s="62"/>
      <c r="F44" s="62"/>
      <c r="G44" s="53"/>
      <c r="H44" s="62"/>
      <c r="I44" s="62"/>
      <c r="J44" s="62"/>
    </row>
    <row r="45" spans="1:10" ht="16.5" customHeight="1">
      <c r="B45" s="38"/>
      <c r="C45" s="38"/>
      <c r="D45" s="62"/>
      <c r="E45" s="62"/>
      <c r="F45" s="62"/>
      <c r="G45" s="53"/>
      <c r="H45" s="62"/>
      <c r="I45" s="62"/>
      <c r="J45" s="62"/>
    </row>
    <row r="46" spans="1:10" ht="16.5" customHeight="1">
      <c r="B46" s="38"/>
      <c r="C46" s="38"/>
      <c r="D46" s="62"/>
      <c r="E46" s="62"/>
      <c r="F46" s="62"/>
      <c r="G46" s="53"/>
      <c r="H46" s="62"/>
      <c r="I46" s="62"/>
      <c r="J46" s="62"/>
    </row>
    <row r="47" spans="1:10" ht="16.5" customHeight="1">
      <c r="B47" s="38"/>
      <c r="C47" s="38"/>
      <c r="D47" s="62"/>
      <c r="E47" s="62"/>
      <c r="F47" s="62"/>
      <c r="G47" s="53"/>
      <c r="H47" s="62"/>
      <c r="I47" s="62"/>
      <c r="J47" s="62"/>
    </row>
    <row r="48" spans="1:10" ht="16.5" customHeight="1">
      <c r="G48" s="53"/>
    </row>
    <row r="49" spans="6:8" ht="16.5" customHeight="1">
      <c r="G49" s="53"/>
    </row>
    <row r="50" spans="6:8" ht="16.5" customHeight="1">
      <c r="F50" s="63"/>
      <c r="G50" s="63"/>
      <c r="H50" s="62"/>
    </row>
    <row r="51" spans="6:8" ht="16.5" customHeight="1">
      <c r="F51" s="63"/>
      <c r="G51" s="63"/>
      <c r="H51" s="62"/>
    </row>
    <row r="52" spans="6:8" ht="16.5" customHeight="1">
      <c r="F52" s="63"/>
      <c r="G52" s="63"/>
      <c r="H52" s="62"/>
    </row>
    <row r="53" spans="6:8" ht="16.5" customHeight="1">
      <c r="F53" s="63"/>
      <c r="G53" s="63"/>
      <c r="H53" s="62"/>
    </row>
    <row r="54" spans="6:8" ht="16.5" customHeight="1">
      <c r="G54" s="63"/>
      <c r="H54" s="62"/>
    </row>
    <row r="55" spans="6:8" ht="16.5" customHeight="1">
      <c r="F55" s="63"/>
      <c r="H55" s="62"/>
    </row>
    <row r="56" spans="6:8" ht="16.5" customHeight="1">
      <c r="G56" s="63"/>
      <c r="H56" s="62"/>
    </row>
    <row r="58" spans="6:8" ht="16.5" customHeight="1">
      <c r="H58" s="62"/>
    </row>
  </sheetData>
  <mergeCells count="4">
    <mergeCell ref="H1:J1"/>
    <mergeCell ref="H2:J2"/>
    <mergeCell ref="D6:F6"/>
    <mergeCell ref="H6:J6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9"/>
  <sheetViews>
    <sheetView view="pageBreakPreview"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26.7109375" style="1" customWidth="1"/>
    <col min="2" max="2" width="11.28515625" style="1" customWidth="1"/>
    <col min="3" max="3" width="6.85546875" style="50" customWidth="1"/>
    <col min="4" max="4" width="1.7109375" style="1" customWidth="1"/>
    <col min="5" max="5" width="13.7109375" style="5" customWidth="1"/>
    <col min="6" max="6" width="1.7109375" style="5" customWidth="1"/>
    <col min="7" max="7" width="13.7109375" style="5" customWidth="1"/>
    <col min="8" max="8" width="1.7109375" style="5" customWidth="1"/>
    <col min="9" max="9" width="13.7109375" style="5" customWidth="1"/>
    <col min="10" max="10" width="1.7109375" style="5" customWidth="1"/>
    <col min="11" max="11" width="13.7109375" style="5" customWidth="1"/>
    <col min="12" max="12" width="1.7109375" style="81" customWidth="1"/>
    <col min="13" max="13" width="13.7109375" style="5" customWidth="1"/>
    <col min="14" max="14" width="1.7109375" style="81" customWidth="1"/>
    <col min="15" max="15" width="13.5703125" style="5" customWidth="1"/>
    <col min="16" max="16" width="1.7109375" style="81" customWidth="1"/>
    <col min="17" max="17" width="13.7109375" style="5" customWidth="1"/>
    <col min="18" max="16384" width="9.140625" style="1"/>
  </cols>
  <sheetData>
    <row r="1" spans="1:23" ht="21">
      <c r="A1" s="12" t="s">
        <v>37</v>
      </c>
      <c r="B1" s="12"/>
      <c r="C1" s="57"/>
      <c r="D1" s="12"/>
      <c r="E1" s="82"/>
      <c r="F1" s="82"/>
      <c r="G1" s="82"/>
      <c r="H1" s="82"/>
      <c r="I1" s="82"/>
      <c r="J1" s="87"/>
      <c r="K1" s="82"/>
      <c r="L1" s="86"/>
      <c r="M1" s="82"/>
      <c r="N1" s="101"/>
      <c r="O1" s="80" t="s">
        <v>29</v>
      </c>
      <c r="P1" s="80"/>
      <c r="Q1" s="80"/>
    </row>
    <row r="2" spans="1:23" ht="21">
      <c r="A2" s="102" t="s">
        <v>100</v>
      </c>
      <c r="B2" s="12"/>
      <c r="C2" s="57"/>
      <c r="D2" s="12"/>
      <c r="E2" s="82"/>
      <c r="F2" s="82"/>
      <c r="G2" s="82"/>
      <c r="H2" s="82"/>
      <c r="I2" s="82"/>
      <c r="J2" s="87"/>
      <c r="K2" s="82"/>
      <c r="L2" s="86"/>
      <c r="M2" s="82"/>
      <c r="N2" s="101"/>
      <c r="O2" s="80" t="s">
        <v>26</v>
      </c>
      <c r="P2" s="80"/>
      <c r="Q2" s="80"/>
    </row>
    <row r="3" spans="1:23" ht="21">
      <c r="A3" s="102" t="s">
        <v>79</v>
      </c>
      <c r="B3" s="12"/>
      <c r="C3" s="57"/>
      <c r="D3" s="12"/>
      <c r="E3" s="82"/>
      <c r="F3" s="82"/>
      <c r="G3" s="82"/>
      <c r="H3" s="82"/>
      <c r="I3" s="82"/>
      <c r="J3" s="87"/>
      <c r="K3" s="82"/>
      <c r="L3" s="86"/>
      <c r="M3" s="82"/>
      <c r="N3" s="101"/>
      <c r="O3" s="100"/>
      <c r="P3" s="99"/>
      <c r="Q3" s="59"/>
    </row>
    <row r="4" spans="1:23" ht="21">
      <c r="B4" s="98"/>
      <c r="C4" s="98"/>
      <c r="D4" s="98"/>
      <c r="E4" s="87"/>
      <c r="F4" s="87"/>
      <c r="G4" s="87"/>
      <c r="H4" s="87"/>
      <c r="I4" s="87"/>
      <c r="J4" s="87"/>
      <c r="K4" s="87"/>
      <c r="L4" s="86"/>
      <c r="M4" s="87"/>
      <c r="N4" s="86"/>
      <c r="O4" s="87"/>
      <c r="P4" s="86"/>
      <c r="Q4" s="50"/>
    </row>
    <row r="5" spans="1:23" ht="21">
      <c r="A5" s="50"/>
      <c r="B5" s="50"/>
      <c r="C5" s="17"/>
      <c r="D5" s="50"/>
      <c r="E5" s="87"/>
      <c r="F5" s="87"/>
      <c r="G5" s="87"/>
      <c r="H5" s="87"/>
      <c r="I5" s="87"/>
      <c r="J5" s="87"/>
      <c r="K5" s="87"/>
      <c r="L5" s="86"/>
      <c r="M5" s="87"/>
      <c r="N5" s="86"/>
      <c r="O5" s="87"/>
      <c r="P5" s="86"/>
      <c r="Q5" s="97" t="s">
        <v>34</v>
      </c>
    </row>
    <row r="6" spans="1:23" ht="21">
      <c r="A6" s="50"/>
      <c r="B6" s="50"/>
      <c r="C6" s="17"/>
      <c r="D6" s="50"/>
      <c r="E6" s="96" t="s">
        <v>99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23" s="50" customFormat="1" ht="21">
      <c r="C7" s="17"/>
      <c r="E7" s="95" t="s">
        <v>98</v>
      </c>
      <c r="F7" s="95"/>
      <c r="G7" s="95"/>
      <c r="H7" s="95"/>
      <c r="I7" s="95"/>
      <c r="J7" s="95"/>
      <c r="K7" s="95"/>
      <c r="L7" s="95"/>
      <c r="M7" s="95"/>
      <c r="N7" s="94"/>
      <c r="O7" s="94"/>
      <c r="P7" s="94"/>
      <c r="Q7" s="94"/>
      <c r="R7" s="1"/>
      <c r="S7" s="1"/>
      <c r="T7" s="1"/>
      <c r="U7" s="1"/>
      <c r="V7" s="1"/>
      <c r="W7" s="1"/>
    </row>
    <row r="8" spans="1:23" ht="21">
      <c r="A8" s="40"/>
      <c r="B8" s="40"/>
      <c r="C8" s="40"/>
      <c r="D8" s="40"/>
      <c r="E8" s="92"/>
      <c r="F8" s="92"/>
      <c r="G8" s="92"/>
      <c r="H8" s="92"/>
      <c r="I8" s="93" t="s">
        <v>97</v>
      </c>
      <c r="J8" s="93"/>
      <c r="K8" s="93"/>
      <c r="L8" s="90"/>
      <c r="M8" s="40"/>
      <c r="N8" s="90"/>
      <c r="O8" s="92"/>
      <c r="P8" s="89"/>
      <c r="Q8" s="92"/>
    </row>
    <row r="9" spans="1:23" ht="21">
      <c r="A9" s="40"/>
      <c r="B9" s="40"/>
      <c r="C9" s="40"/>
      <c r="D9" s="40"/>
      <c r="E9" s="92" t="s">
        <v>89</v>
      </c>
      <c r="F9" s="92"/>
      <c r="G9" s="92"/>
      <c r="H9" s="92"/>
      <c r="I9" s="91"/>
      <c r="J9" s="91"/>
      <c r="K9" s="91"/>
      <c r="L9" s="90"/>
      <c r="M9" s="17" t="s">
        <v>96</v>
      </c>
      <c r="N9" s="90"/>
      <c r="O9" s="92"/>
      <c r="P9" s="89"/>
      <c r="Q9" s="92"/>
    </row>
    <row r="10" spans="1:23" ht="21">
      <c r="A10" s="40"/>
      <c r="B10" s="40"/>
      <c r="C10" s="17"/>
      <c r="D10" s="40"/>
      <c r="E10" s="92" t="s">
        <v>95</v>
      </c>
      <c r="F10" s="91"/>
      <c r="G10" s="91" t="s">
        <v>94</v>
      </c>
      <c r="H10" s="91"/>
      <c r="I10" s="92" t="s">
        <v>93</v>
      </c>
      <c r="J10" s="91"/>
      <c r="K10" s="40"/>
      <c r="L10" s="90"/>
      <c r="M10" s="17" t="s">
        <v>92</v>
      </c>
      <c r="N10" s="90"/>
      <c r="O10" s="40" t="s">
        <v>91</v>
      </c>
      <c r="P10" s="89"/>
      <c r="Q10" s="40"/>
    </row>
    <row r="11" spans="1:23" ht="21">
      <c r="A11" s="40"/>
      <c r="B11" s="40"/>
      <c r="C11" s="17"/>
      <c r="D11" s="40"/>
      <c r="E11" s="88" t="s">
        <v>90</v>
      </c>
      <c r="F11" s="92"/>
      <c r="G11" s="88" t="s">
        <v>89</v>
      </c>
      <c r="H11" s="92"/>
      <c r="I11" s="88" t="s">
        <v>88</v>
      </c>
      <c r="J11" s="91"/>
      <c r="K11" s="88" t="s">
        <v>5</v>
      </c>
      <c r="L11" s="90"/>
      <c r="M11" s="45" t="s">
        <v>87</v>
      </c>
      <c r="N11" s="89"/>
      <c r="O11" s="45" t="s">
        <v>86</v>
      </c>
      <c r="P11" s="89"/>
      <c r="Q11" s="88" t="s">
        <v>85</v>
      </c>
    </row>
    <row r="12" spans="1:23" ht="21">
      <c r="C12" s="41"/>
      <c r="E12" s="82"/>
      <c r="F12" s="82"/>
      <c r="G12" s="82"/>
      <c r="H12" s="82"/>
      <c r="I12" s="82"/>
      <c r="J12" s="87"/>
      <c r="K12" s="82"/>
      <c r="L12" s="86"/>
      <c r="M12" s="82"/>
      <c r="N12" s="86"/>
      <c r="O12" s="82"/>
      <c r="P12" s="86"/>
      <c r="Q12" s="82"/>
    </row>
    <row r="13" spans="1:23" ht="21">
      <c r="A13" s="12" t="s">
        <v>84</v>
      </c>
      <c r="B13" s="12"/>
      <c r="C13" s="40"/>
      <c r="D13" s="12"/>
      <c r="E13" s="8">
        <v>652799</v>
      </c>
      <c r="F13" s="7"/>
      <c r="G13" s="8">
        <v>506000</v>
      </c>
      <c r="H13" s="7"/>
      <c r="I13" s="8">
        <v>65280</v>
      </c>
      <c r="J13" s="7"/>
      <c r="K13" s="8">
        <v>1850037</v>
      </c>
      <c r="L13" s="85"/>
      <c r="M13" s="8">
        <v>3074116</v>
      </c>
      <c r="N13" s="85"/>
      <c r="O13" s="8">
        <v>46419</v>
      </c>
      <c r="P13" s="85"/>
      <c r="Q13" s="8">
        <v>3120535</v>
      </c>
    </row>
    <row r="14" spans="1:23" ht="21">
      <c r="A14" s="1" t="s">
        <v>64</v>
      </c>
      <c r="C14" s="40"/>
      <c r="E14" s="8">
        <v>0</v>
      </c>
      <c r="F14" s="7"/>
      <c r="G14" s="8">
        <v>0</v>
      </c>
      <c r="H14" s="7"/>
      <c r="I14" s="8">
        <v>0</v>
      </c>
      <c r="J14" s="7"/>
      <c r="K14" s="8">
        <v>439175</v>
      </c>
      <c r="L14" s="85"/>
      <c r="M14" s="8">
        <v>439175</v>
      </c>
      <c r="N14" s="85"/>
      <c r="O14" s="8">
        <v>-169</v>
      </c>
      <c r="P14" s="85"/>
      <c r="Q14" s="8">
        <v>439006</v>
      </c>
      <c r="R14" s="5"/>
    </row>
    <row r="15" spans="1:23" s="84" customFormat="1" ht="21.75" thickBot="1">
      <c r="A15" s="12" t="s">
        <v>83</v>
      </c>
      <c r="B15" s="12"/>
      <c r="C15" s="57"/>
      <c r="D15" s="12"/>
      <c r="E15" s="13">
        <f>SUM(E13:E14)</f>
        <v>652799</v>
      </c>
      <c r="F15" s="7"/>
      <c r="G15" s="13">
        <f>SUM(G13:G14)</f>
        <v>506000</v>
      </c>
      <c r="H15" s="7"/>
      <c r="I15" s="13">
        <f>SUM(I13:I14)</f>
        <v>65280</v>
      </c>
      <c r="J15" s="7"/>
      <c r="K15" s="13">
        <f>SUM(K13:K14)</f>
        <v>2289212</v>
      </c>
      <c r="L15" s="85"/>
      <c r="M15" s="13">
        <f>SUM(M13:M14)</f>
        <v>3513291</v>
      </c>
      <c r="N15" s="85"/>
      <c r="O15" s="13">
        <f>SUM(O13:O14)</f>
        <v>46250</v>
      </c>
      <c r="P15" s="85"/>
      <c r="Q15" s="13">
        <f>SUM(Q13:Q14)</f>
        <v>3559541</v>
      </c>
    </row>
    <row r="16" spans="1:23" ht="21.75" thickTop="1">
      <c r="A16" s="12"/>
      <c r="B16" s="12"/>
      <c r="C16" s="57"/>
      <c r="D16" s="12"/>
      <c r="E16" s="7"/>
      <c r="F16" s="7"/>
      <c r="G16" s="7"/>
      <c r="H16" s="7"/>
      <c r="I16" s="7"/>
      <c r="J16" s="7"/>
      <c r="K16" s="7"/>
      <c r="L16" s="85"/>
      <c r="M16" s="7"/>
      <c r="N16" s="85"/>
      <c r="O16" s="7"/>
      <c r="P16" s="85"/>
      <c r="Q16" s="7"/>
    </row>
    <row r="17" spans="1:17" ht="21">
      <c r="A17" s="12" t="s">
        <v>82</v>
      </c>
      <c r="B17" s="12"/>
      <c r="C17" s="40"/>
      <c r="D17" s="12"/>
      <c r="E17" s="8">
        <v>652799</v>
      </c>
      <c r="F17" s="7"/>
      <c r="G17" s="8">
        <v>506000</v>
      </c>
      <c r="H17" s="7"/>
      <c r="I17" s="8">
        <v>65280</v>
      </c>
      <c r="J17" s="7"/>
      <c r="K17" s="8">
        <v>2104794</v>
      </c>
      <c r="L17" s="85"/>
      <c r="M17" s="8">
        <v>3328873</v>
      </c>
      <c r="N17" s="85"/>
      <c r="O17" s="8">
        <v>48339</v>
      </c>
      <c r="P17" s="85"/>
      <c r="Q17" s="8">
        <v>3377212</v>
      </c>
    </row>
    <row r="18" spans="1:17" ht="21">
      <c r="A18" s="1" t="s">
        <v>64</v>
      </c>
      <c r="C18" s="40"/>
      <c r="E18" s="8">
        <v>0</v>
      </c>
      <c r="F18" s="7"/>
      <c r="G18" s="8">
        <v>0</v>
      </c>
      <c r="H18" s="7"/>
      <c r="I18" s="8">
        <v>0</v>
      </c>
      <c r="J18" s="7"/>
      <c r="K18" s="8">
        <v>346224</v>
      </c>
      <c r="L18" s="85"/>
      <c r="M18" s="8">
        <v>346224</v>
      </c>
      <c r="N18" s="85"/>
      <c r="O18" s="8">
        <v>122</v>
      </c>
      <c r="P18" s="85"/>
      <c r="Q18" s="8">
        <v>346346</v>
      </c>
    </row>
    <row r="19" spans="1:17" s="84" customFormat="1" ht="21.75" thickBot="1">
      <c r="A19" s="12" t="s">
        <v>81</v>
      </c>
      <c r="B19" s="12"/>
      <c r="C19" s="57"/>
      <c r="D19" s="12"/>
      <c r="E19" s="13">
        <f>SUM(E17:E18)</f>
        <v>652799</v>
      </c>
      <c r="F19" s="7"/>
      <c r="G19" s="13">
        <f>SUM(G17:G18)</f>
        <v>506000</v>
      </c>
      <c r="H19" s="7"/>
      <c r="I19" s="13">
        <f>SUM(I17:I18)</f>
        <v>65280</v>
      </c>
      <c r="J19" s="7"/>
      <c r="K19" s="13">
        <f>SUM(K17:K18)</f>
        <v>2451018</v>
      </c>
      <c r="L19" s="85"/>
      <c r="M19" s="13">
        <f>SUM(M17:M18)</f>
        <v>3675097</v>
      </c>
      <c r="N19" s="85"/>
      <c r="O19" s="13">
        <f>SUM(O17:O18)</f>
        <v>48461</v>
      </c>
      <c r="P19" s="85"/>
      <c r="Q19" s="13">
        <f>SUM(Q17:Q18)</f>
        <v>3723558</v>
      </c>
    </row>
    <row r="20" spans="1:17" s="84" customFormat="1" ht="21.75" thickTop="1">
      <c r="A20" s="12"/>
      <c r="B20" s="12"/>
      <c r="C20" s="57"/>
      <c r="D20" s="12"/>
      <c r="E20" s="7"/>
      <c r="F20" s="7"/>
      <c r="G20" s="7"/>
      <c r="H20" s="7"/>
      <c r="I20" s="7"/>
      <c r="J20" s="7"/>
      <c r="K20" s="7"/>
      <c r="L20" s="85"/>
      <c r="M20" s="7"/>
      <c r="N20" s="85"/>
      <c r="O20" s="7"/>
      <c r="P20" s="85"/>
      <c r="Q20" s="7"/>
    </row>
    <row r="21" spans="1:17" s="84" customFormat="1" ht="21">
      <c r="A21" s="12"/>
      <c r="B21" s="12"/>
      <c r="C21" s="57"/>
      <c r="D21" s="12"/>
      <c r="E21" s="7"/>
      <c r="F21" s="7"/>
      <c r="G21" s="7"/>
      <c r="H21" s="7"/>
      <c r="I21" s="7"/>
      <c r="J21" s="7"/>
      <c r="K21" s="7"/>
      <c r="L21" s="85"/>
      <c r="M21" s="7"/>
      <c r="N21" s="85"/>
      <c r="O21" s="7"/>
      <c r="P21" s="85"/>
      <c r="Q21" s="7"/>
    </row>
    <row r="22" spans="1:17" s="84" customFormat="1" ht="21">
      <c r="A22" s="12"/>
      <c r="B22" s="12"/>
      <c r="C22" s="57"/>
      <c r="D22" s="12"/>
      <c r="E22" s="7"/>
      <c r="F22" s="7"/>
      <c r="G22" s="7"/>
      <c r="H22" s="7"/>
      <c r="I22" s="7"/>
      <c r="J22" s="7"/>
      <c r="K22" s="7"/>
      <c r="L22" s="85"/>
      <c r="M22" s="7"/>
      <c r="N22" s="85"/>
      <c r="O22" s="7"/>
      <c r="P22" s="85"/>
      <c r="Q22" s="7"/>
    </row>
    <row r="23" spans="1:17" s="84" customFormat="1" ht="21">
      <c r="A23" s="12"/>
      <c r="B23" s="12"/>
      <c r="C23" s="57"/>
      <c r="D23" s="12"/>
      <c r="E23" s="7"/>
      <c r="F23" s="7"/>
      <c r="G23" s="7"/>
      <c r="H23" s="7"/>
      <c r="I23" s="7"/>
      <c r="J23" s="7"/>
      <c r="K23" s="7"/>
      <c r="L23" s="85"/>
      <c r="M23" s="7"/>
      <c r="N23" s="85"/>
      <c r="O23" s="7"/>
      <c r="P23" s="85"/>
      <c r="Q23" s="7"/>
    </row>
    <row r="24" spans="1:17" s="84" customFormat="1" ht="21">
      <c r="A24" s="12"/>
      <c r="B24" s="12"/>
      <c r="C24" s="57"/>
      <c r="D24" s="12"/>
      <c r="E24" s="7"/>
      <c r="F24" s="7"/>
      <c r="G24" s="7"/>
      <c r="H24" s="7"/>
      <c r="I24" s="7"/>
      <c r="J24" s="7"/>
      <c r="K24" s="7"/>
      <c r="L24" s="85"/>
      <c r="M24" s="7"/>
      <c r="N24" s="85"/>
      <c r="O24" s="7"/>
      <c r="P24" s="85"/>
      <c r="Q24" s="7"/>
    </row>
    <row r="25" spans="1:17" s="84" customFormat="1" ht="21">
      <c r="A25" s="12"/>
      <c r="B25" s="12"/>
      <c r="C25" s="57"/>
      <c r="D25" s="12"/>
      <c r="E25" s="7"/>
      <c r="F25" s="7"/>
      <c r="G25" s="7"/>
      <c r="H25" s="7"/>
      <c r="I25" s="7"/>
      <c r="J25" s="7"/>
      <c r="K25" s="7"/>
      <c r="L25" s="85"/>
      <c r="M25" s="7"/>
      <c r="N25" s="85"/>
      <c r="O25" s="7"/>
      <c r="P25" s="85"/>
      <c r="Q25" s="7"/>
    </row>
    <row r="26" spans="1:17" ht="21">
      <c r="C26" s="57"/>
      <c r="D26" s="12"/>
      <c r="E26" s="7"/>
      <c r="F26" s="8"/>
      <c r="G26" s="7"/>
      <c r="H26" s="8"/>
      <c r="I26" s="7"/>
      <c r="J26" s="8"/>
      <c r="K26" s="7"/>
      <c r="L26" s="83"/>
      <c r="M26" s="7"/>
      <c r="N26" s="83"/>
      <c r="O26" s="7"/>
      <c r="P26" s="83"/>
      <c r="Q26" s="82"/>
    </row>
    <row r="27" spans="1:17" ht="21">
      <c r="A27" s="1" t="s">
        <v>0</v>
      </c>
      <c r="B27" s="12"/>
      <c r="C27" s="57"/>
      <c r="D27" s="12"/>
      <c r="E27" s="7"/>
      <c r="F27" s="7"/>
      <c r="G27" s="7"/>
      <c r="H27" s="7"/>
      <c r="I27" s="7"/>
      <c r="J27" s="8"/>
      <c r="K27" s="7"/>
      <c r="L27" s="83"/>
      <c r="M27" s="7"/>
      <c r="N27" s="83"/>
      <c r="O27" s="7"/>
      <c r="P27" s="83"/>
      <c r="Q27" s="82">
        <v>4</v>
      </c>
    </row>
    <row r="28" spans="1:17" ht="21"/>
    <row r="29" spans="1:17" ht="12.75" customHeight="1"/>
  </sheetData>
  <mergeCells count="5">
    <mergeCell ref="O1:Q1"/>
    <mergeCell ref="O2:Q2"/>
    <mergeCell ref="E6:Q6"/>
    <mergeCell ref="I8:K8"/>
    <mergeCell ref="E7:M7"/>
  </mergeCells>
  <pageMargins left="0.78740157480314965" right="0.39370078740157483" top="0.78740157480314965" bottom="0.47244094488188981" header="0.15748031496062992" footer="0.31496062992125984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0"/>
  <sheetViews>
    <sheetView view="pageBreakPreview" zoomScaleNormal="100" zoomScaleSheetLayoutView="100" workbookViewId="0">
      <selection sqref="A1:XFD1048576"/>
    </sheetView>
  </sheetViews>
  <sheetFormatPr defaultColWidth="9.140625" defaultRowHeight="17.100000000000001" customHeight="1"/>
  <cols>
    <col min="1" max="1" width="51.7109375" style="1" customWidth="1"/>
    <col min="2" max="2" width="7.7109375" style="50" customWidth="1"/>
    <col min="3" max="3" width="1.7109375" style="1" customWidth="1"/>
    <col min="4" max="4" width="13.57031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3.5703125" style="5" customWidth="1"/>
    <col min="11" max="11" width="1.7109375" style="5" customWidth="1"/>
    <col min="12" max="12" width="13.5703125" style="5" customWidth="1"/>
    <col min="13" max="16384" width="9.140625" style="1"/>
  </cols>
  <sheetData>
    <row r="1" spans="1:13" ht="21">
      <c r="A1" s="12" t="s">
        <v>37</v>
      </c>
      <c r="B1" s="57"/>
      <c r="C1" s="12"/>
      <c r="D1" s="82"/>
      <c r="E1" s="82"/>
      <c r="F1" s="82"/>
      <c r="G1" s="82"/>
      <c r="H1" s="82"/>
      <c r="I1" s="87"/>
      <c r="J1" s="80" t="s">
        <v>29</v>
      </c>
      <c r="K1" s="80"/>
      <c r="L1" s="80"/>
    </row>
    <row r="2" spans="1:13" ht="21">
      <c r="A2" s="102" t="s">
        <v>100</v>
      </c>
      <c r="B2" s="57"/>
      <c r="C2" s="12"/>
      <c r="D2" s="82"/>
      <c r="E2" s="82"/>
      <c r="F2" s="82"/>
      <c r="G2" s="82"/>
      <c r="H2" s="82"/>
      <c r="I2" s="87"/>
      <c r="J2" s="80" t="s">
        <v>26</v>
      </c>
      <c r="K2" s="80"/>
      <c r="L2" s="80"/>
    </row>
    <row r="3" spans="1:13" ht="21">
      <c r="A3" s="102" t="s">
        <v>79</v>
      </c>
      <c r="B3" s="57"/>
      <c r="C3" s="12"/>
      <c r="D3" s="82"/>
      <c r="E3" s="82"/>
      <c r="F3" s="82"/>
      <c r="G3" s="82"/>
      <c r="H3" s="82"/>
      <c r="I3" s="87"/>
      <c r="J3" s="82"/>
      <c r="K3" s="87"/>
      <c r="L3" s="1"/>
    </row>
    <row r="4" spans="1:13" ht="21">
      <c r="A4" s="91"/>
      <c r="B4" s="91"/>
      <c r="C4" s="91"/>
      <c r="D4" s="87"/>
      <c r="E4" s="87"/>
      <c r="F4" s="87"/>
      <c r="G4" s="87"/>
      <c r="H4" s="87"/>
      <c r="I4" s="87"/>
      <c r="J4" s="87"/>
      <c r="K4" s="87"/>
      <c r="L4" s="50"/>
    </row>
    <row r="5" spans="1:13" s="50" customFormat="1" ht="21">
      <c r="B5" s="17"/>
      <c r="D5" s="87"/>
      <c r="E5" s="87"/>
      <c r="F5" s="87"/>
      <c r="G5" s="87"/>
      <c r="H5" s="87"/>
      <c r="I5" s="87"/>
      <c r="J5" s="87"/>
      <c r="K5" s="87"/>
      <c r="L5" s="97" t="s">
        <v>34</v>
      </c>
    </row>
    <row r="6" spans="1:13" s="50" customFormat="1" ht="21">
      <c r="B6" s="17"/>
      <c r="D6" s="93" t="s">
        <v>101</v>
      </c>
      <c r="E6" s="93"/>
      <c r="F6" s="93"/>
      <c r="G6" s="93"/>
      <c r="H6" s="93"/>
      <c r="I6" s="93"/>
      <c r="J6" s="93"/>
      <c r="K6" s="93"/>
      <c r="L6" s="93"/>
    </row>
    <row r="7" spans="1:13" ht="21">
      <c r="A7" s="40"/>
      <c r="B7" s="40"/>
      <c r="C7" s="40"/>
      <c r="D7" s="92"/>
      <c r="E7" s="92"/>
      <c r="F7" s="92"/>
      <c r="G7" s="92"/>
      <c r="H7" s="93" t="s">
        <v>7</v>
      </c>
      <c r="I7" s="93"/>
      <c r="J7" s="93"/>
      <c r="K7" s="91"/>
      <c r="L7" s="92"/>
    </row>
    <row r="8" spans="1:13" ht="21">
      <c r="A8" s="40"/>
      <c r="B8" s="40"/>
      <c r="C8" s="40"/>
      <c r="D8" s="92" t="s">
        <v>89</v>
      </c>
      <c r="E8" s="92"/>
      <c r="F8" s="92"/>
      <c r="G8" s="92"/>
      <c r="H8" s="91"/>
      <c r="I8" s="91"/>
      <c r="J8" s="91"/>
      <c r="K8" s="91"/>
      <c r="L8" s="92"/>
    </row>
    <row r="9" spans="1:13" ht="21">
      <c r="A9" s="40"/>
      <c r="B9" s="17"/>
      <c r="C9" s="17"/>
      <c r="D9" s="92" t="s">
        <v>95</v>
      </c>
      <c r="E9" s="91"/>
      <c r="F9" s="91" t="s">
        <v>94</v>
      </c>
      <c r="G9" s="91"/>
      <c r="H9" s="92" t="s">
        <v>93</v>
      </c>
      <c r="I9" s="91"/>
      <c r="J9" s="40"/>
      <c r="K9" s="91"/>
      <c r="L9" s="40"/>
    </row>
    <row r="10" spans="1:13" s="12" customFormat="1" ht="21">
      <c r="A10" s="40"/>
      <c r="B10" s="17"/>
      <c r="C10" s="17"/>
      <c r="D10" s="88" t="s">
        <v>90</v>
      </c>
      <c r="E10" s="92"/>
      <c r="F10" s="88" t="s">
        <v>89</v>
      </c>
      <c r="G10" s="92"/>
      <c r="H10" s="88" t="s">
        <v>88</v>
      </c>
      <c r="I10" s="91"/>
      <c r="J10" s="45" t="s">
        <v>5</v>
      </c>
      <c r="K10" s="91"/>
      <c r="L10" s="88" t="s">
        <v>85</v>
      </c>
    </row>
    <row r="11" spans="1:13" ht="21">
      <c r="B11" s="17"/>
      <c r="C11" s="50"/>
      <c r="D11" s="82"/>
      <c r="E11" s="82"/>
      <c r="F11" s="82"/>
      <c r="G11" s="82"/>
      <c r="H11" s="82"/>
      <c r="I11" s="87"/>
      <c r="J11" s="82"/>
      <c r="K11" s="87"/>
      <c r="L11" s="82"/>
    </row>
    <row r="12" spans="1:13" ht="21">
      <c r="A12" s="12" t="s">
        <v>84</v>
      </c>
      <c r="B12" s="40"/>
      <c r="C12" s="12"/>
      <c r="D12" s="8">
        <v>652799</v>
      </c>
      <c r="E12" s="8"/>
      <c r="F12" s="8">
        <v>506000</v>
      </c>
      <c r="G12" s="8"/>
      <c r="H12" s="8">
        <v>65280</v>
      </c>
      <c r="I12" s="8"/>
      <c r="J12" s="8">
        <v>541602</v>
      </c>
      <c r="K12" s="8"/>
      <c r="L12" s="8">
        <v>1765681</v>
      </c>
    </row>
    <row r="13" spans="1:13" ht="21">
      <c r="A13" s="1" t="s">
        <v>64</v>
      </c>
      <c r="B13" s="40"/>
      <c r="D13" s="8">
        <v>0</v>
      </c>
      <c r="E13" s="8"/>
      <c r="F13" s="8">
        <v>0</v>
      </c>
      <c r="G13" s="8"/>
      <c r="H13" s="8">
        <v>0</v>
      </c>
      <c r="I13" s="8"/>
      <c r="J13" s="8">
        <v>444340</v>
      </c>
      <c r="K13" s="8"/>
      <c r="L13" s="8">
        <v>444340</v>
      </c>
      <c r="M13" s="5"/>
    </row>
    <row r="14" spans="1:13" s="84" customFormat="1" ht="21.75" thickBot="1">
      <c r="A14" s="12" t="s">
        <v>83</v>
      </c>
      <c r="B14" s="57"/>
      <c r="C14" s="12"/>
      <c r="D14" s="13">
        <f>SUM(D12:D13)</f>
        <v>652799</v>
      </c>
      <c r="E14" s="7"/>
      <c r="F14" s="13">
        <f>SUM(F12:F13)</f>
        <v>506000</v>
      </c>
      <c r="G14" s="7"/>
      <c r="H14" s="13">
        <f>SUM(H12:H13)</f>
        <v>65280</v>
      </c>
      <c r="I14" s="7"/>
      <c r="J14" s="13">
        <f>SUM(J12:J13)</f>
        <v>985942</v>
      </c>
      <c r="K14" s="7"/>
      <c r="L14" s="13">
        <f>SUM(L12:L13)</f>
        <v>2210021</v>
      </c>
    </row>
    <row r="15" spans="1:13" ht="21.75" thickTop="1">
      <c r="A15" s="12"/>
      <c r="B15" s="57"/>
      <c r="C15" s="12"/>
      <c r="D15" s="7"/>
      <c r="E15" s="7"/>
      <c r="F15" s="7"/>
      <c r="G15" s="7"/>
      <c r="H15" s="7"/>
      <c r="I15" s="7"/>
      <c r="J15" s="7"/>
      <c r="K15" s="7"/>
      <c r="L15" s="7"/>
    </row>
    <row r="16" spans="1:13" ht="21">
      <c r="A16" s="12" t="s">
        <v>82</v>
      </c>
      <c r="B16" s="40"/>
      <c r="C16" s="12"/>
      <c r="D16" s="8">
        <v>652799</v>
      </c>
      <c r="E16" s="8"/>
      <c r="F16" s="8">
        <v>506000</v>
      </c>
      <c r="G16" s="8"/>
      <c r="H16" s="8">
        <v>65280</v>
      </c>
      <c r="I16" s="8"/>
      <c r="J16" s="8">
        <v>737707</v>
      </c>
      <c r="K16" s="8"/>
      <c r="L16" s="8">
        <v>1961786</v>
      </c>
    </row>
    <row r="17" spans="1:12" ht="21">
      <c r="A17" s="1" t="s">
        <v>64</v>
      </c>
      <c r="B17" s="40"/>
      <c r="D17" s="8">
        <v>0</v>
      </c>
      <c r="E17" s="8"/>
      <c r="F17" s="8">
        <v>0</v>
      </c>
      <c r="G17" s="8"/>
      <c r="H17" s="8">
        <v>0</v>
      </c>
      <c r="I17" s="8"/>
      <c r="J17" s="8">
        <v>342504</v>
      </c>
      <c r="K17" s="8"/>
      <c r="L17" s="8">
        <v>342504</v>
      </c>
    </row>
    <row r="18" spans="1:12" s="84" customFormat="1" ht="21.75" thickBot="1">
      <c r="A18" s="12" t="s">
        <v>81</v>
      </c>
      <c r="B18" s="57"/>
      <c r="C18" s="12"/>
      <c r="D18" s="13">
        <f>SUM(D16:D17)</f>
        <v>652799</v>
      </c>
      <c r="E18" s="7"/>
      <c r="F18" s="13">
        <f>SUM(F16:F17)</f>
        <v>506000</v>
      </c>
      <c r="G18" s="7"/>
      <c r="H18" s="13">
        <f>SUM(H16:H17)</f>
        <v>65280</v>
      </c>
      <c r="I18" s="7"/>
      <c r="J18" s="13">
        <f>SUM(J16:J17)</f>
        <v>1080211</v>
      </c>
      <c r="K18" s="7"/>
      <c r="L18" s="13">
        <f>SUM(L16:L17)</f>
        <v>2304290</v>
      </c>
    </row>
    <row r="19" spans="1:12" ht="21.75" thickTop="1">
      <c r="A19" s="12"/>
      <c r="B19" s="61"/>
      <c r="D19" s="81"/>
      <c r="E19" s="81"/>
      <c r="F19" s="81"/>
      <c r="G19" s="81"/>
      <c r="H19" s="81"/>
      <c r="I19" s="81"/>
      <c r="J19" s="81"/>
      <c r="K19" s="81"/>
      <c r="L19" s="81"/>
    </row>
    <row r="20" spans="1:12" ht="21">
      <c r="A20" s="12"/>
      <c r="B20" s="61"/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21">
      <c r="A21" s="12"/>
      <c r="B21" s="61"/>
      <c r="D21" s="81"/>
      <c r="E21" s="81"/>
      <c r="F21" s="81"/>
      <c r="G21" s="81"/>
      <c r="H21" s="81"/>
      <c r="I21" s="81"/>
      <c r="J21" s="81"/>
      <c r="K21" s="81"/>
      <c r="L21" s="81"/>
    </row>
    <row r="22" spans="1:12" ht="21">
      <c r="A22" s="12"/>
      <c r="B22" s="61"/>
      <c r="D22" s="81"/>
      <c r="E22" s="81"/>
      <c r="F22" s="81"/>
      <c r="G22" s="81"/>
      <c r="H22" s="81"/>
      <c r="I22" s="81"/>
      <c r="J22" s="81"/>
      <c r="K22" s="81"/>
      <c r="L22" s="81"/>
    </row>
    <row r="23" spans="1:12" ht="23.25">
      <c r="A23" s="12"/>
      <c r="B23" s="61"/>
      <c r="I23" s="103"/>
    </row>
    <row r="24" spans="1:12" ht="21">
      <c r="A24" s="1" t="s">
        <v>0</v>
      </c>
      <c r="L24" s="5">
        <v>5</v>
      </c>
    </row>
    <row r="25" spans="1:12" ht="23.25">
      <c r="A25" s="12"/>
      <c r="B25" s="61"/>
      <c r="I25" s="103"/>
    </row>
    <row r="26" spans="1:12" ht="23.25">
      <c r="A26" s="12"/>
      <c r="B26" s="61"/>
      <c r="I26" s="103"/>
    </row>
    <row r="27" spans="1:12" ht="21"/>
    <row r="28" spans="1:12" ht="21"/>
    <row r="29" spans="1:12" ht="21"/>
    <row r="30" spans="1:12" ht="21"/>
    <row r="31" spans="1:12" ht="21"/>
    <row r="32" spans="1:12" ht="21"/>
    <row r="33" ht="21"/>
    <row r="34" ht="21"/>
    <row r="35" ht="21"/>
    <row r="36" ht="21"/>
    <row r="37" ht="21"/>
    <row r="38" ht="21"/>
    <row r="39" ht="21"/>
    <row r="40" ht="21"/>
  </sheetData>
  <mergeCells count="4">
    <mergeCell ref="J1:L1"/>
    <mergeCell ref="J2:L2"/>
    <mergeCell ref="D6:L6"/>
    <mergeCell ref="H7:J7"/>
  </mergeCells>
  <pageMargins left="0.78740157480314965" right="0.39370078740157483" top="0.78740157480314965" bottom="0.47244094488188981" header="0.15748031496062992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5"/>
  <sheetViews>
    <sheetView view="pageBreakPreview" zoomScaleNormal="120" zoomScaleSheetLayoutView="100" workbookViewId="0">
      <selection sqref="A1:XFD1048576"/>
    </sheetView>
  </sheetViews>
  <sheetFormatPr defaultColWidth="9.140625" defaultRowHeight="17.100000000000001" customHeight="1"/>
  <cols>
    <col min="1" max="1" width="3.42578125" style="1" customWidth="1"/>
    <col min="2" max="2" width="51.5703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12" ht="21">
      <c r="A1" s="52" t="s">
        <v>37</v>
      </c>
      <c r="B1" s="52"/>
      <c r="G1" s="80" t="s">
        <v>29</v>
      </c>
      <c r="H1" s="80"/>
      <c r="I1" s="80"/>
    </row>
    <row r="2" spans="1:12" ht="21">
      <c r="A2" s="12" t="s">
        <v>144</v>
      </c>
      <c r="B2" s="12"/>
      <c r="G2" s="80" t="s">
        <v>26</v>
      </c>
      <c r="H2" s="80"/>
      <c r="I2" s="80"/>
    </row>
    <row r="3" spans="1:12" ht="21">
      <c r="A3" s="12" t="s">
        <v>79</v>
      </c>
      <c r="B3" s="12"/>
    </row>
    <row r="4" spans="1:12" ht="21">
      <c r="A4" s="50"/>
      <c r="B4" s="50"/>
      <c r="C4" s="50"/>
      <c r="D4" s="50"/>
      <c r="E4" s="50"/>
      <c r="F4" s="50"/>
      <c r="G4" s="50"/>
      <c r="H4" s="50"/>
      <c r="I4" s="50"/>
    </row>
    <row r="5" spans="1:12" ht="21">
      <c r="A5" s="50"/>
      <c r="B5" s="50"/>
      <c r="C5" s="49"/>
      <c r="D5" s="49"/>
      <c r="E5" s="49"/>
      <c r="F5" s="49"/>
      <c r="G5" s="49"/>
      <c r="H5" s="49"/>
      <c r="I5" s="48" t="s">
        <v>34</v>
      </c>
    </row>
    <row r="6" spans="1:12" ht="21">
      <c r="C6" s="47" t="s">
        <v>99</v>
      </c>
      <c r="D6" s="47"/>
      <c r="E6" s="47"/>
      <c r="F6" s="17"/>
      <c r="G6" s="47" t="s">
        <v>32</v>
      </c>
      <c r="H6" s="47"/>
      <c r="I6" s="47"/>
    </row>
    <row r="7" spans="1:12" ht="21">
      <c r="C7" s="77" t="s">
        <v>77</v>
      </c>
      <c r="D7" s="22"/>
      <c r="E7" s="77" t="s">
        <v>76</v>
      </c>
      <c r="F7" s="22"/>
      <c r="G7" s="77" t="s">
        <v>77</v>
      </c>
      <c r="H7" s="22"/>
      <c r="I7" s="77" t="s">
        <v>76</v>
      </c>
    </row>
    <row r="8" spans="1:12" ht="21">
      <c r="A8" s="12" t="s">
        <v>143</v>
      </c>
      <c r="B8" s="12"/>
      <c r="D8" s="62"/>
      <c r="F8" s="62"/>
      <c r="H8" s="62"/>
    </row>
    <row r="9" spans="1:12" ht="21">
      <c r="A9" s="1" t="s">
        <v>68</v>
      </c>
      <c r="C9" s="62">
        <v>430723</v>
      </c>
      <c r="D9" s="62"/>
      <c r="E9" s="62">
        <v>1770845</v>
      </c>
      <c r="F9" s="62"/>
      <c r="G9" s="62">
        <v>426394</v>
      </c>
      <c r="H9" s="62"/>
      <c r="I9" s="62">
        <v>1702573</v>
      </c>
    </row>
    <row r="10" spans="1:12" ht="21">
      <c r="A10" s="1" t="s">
        <v>142</v>
      </c>
      <c r="B10" s="12"/>
      <c r="C10" s="62"/>
      <c r="D10" s="62"/>
      <c r="E10" s="62"/>
      <c r="F10" s="62"/>
      <c r="G10" s="62"/>
      <c r="H10" s="62"/>
      <c r="I10" s="62"/>
    </row>
    <row r="11" spans="1:12" ht="21">
      <c r="A11" s="115" t="s">
        <v>141</v>
      </c>
      <c r="B11" s="12"/>
      <c r="C11" s="62"/>
      <c r="D11" s="62"/>
      <c r="E11" s="62"/>
      <c r="F11" s="62"/>
      <c r="G11" s="62"/>
      <c r="H11" s="62"/>
      <c r="I11" s="62"/>
    </row>
    <row r="12" spans="1:12" ht="21">
      <c r="B12" s="39" t="s">
        <v>140</v>
      </c>
      <c r="C12" s="62">
        <v>-52899</v>
      </c>
      <c r="D12" s="62"/>
      <c r="E12" s="62">
        <v>-11329</v>
      </c>
      <c r="F12" s="62"/>
      <c r="G12" s="62">
        <v>-50417</v>
      </c>
      <c r="H12" s="62"/>
      <c r="I12" s="62">
        <v>-11857</v>
      </c>
      <c r="L12" s="5"/>
    </row>
    <row r="13" spans="1:12" ht="21">
      <c r="B13" s="39" t="s">
        <v>139</v>
      </c>
      <c r="C13" s="62"/>
      <c r="D13" s="62"/>
      <c r="E13" s="62"/>
      <c r="F13" s="62"/>
      <c r="G13" s="62"/>
      <c r="H13" s="62"/>
      <c r="I13" s="62"/>
    </row>
    <row r="14" spans="1:12" ht="21">
      <c r="B14" s="39" t="s">
        <v>134</v>
      </c>
      <c r="C14" s="62">
        <v>0</v>
      </c>
      <c r="D14" s="62"/>
      <c r="E14" s="62">
        <v>0</v>
      </c>
      <c r="F14" s="62"/>
      <c r="G14" s="62">
        <v>-3210</v>
      </c>
      <c r="H14" s="62"/>
      <c r="I14" s="62">
        <v>0</v>
      </c>
    </row>
    <row r="15" spans="1:12" ht="21">
      <c r="B15" s="39" t="s">
        <v>138</v>
      </c>
      <c r="C15" s="62">
        <v>36497</v>
      </c>
      <c r="D15" s="62"/>
      <c r="E15" s="62">
        <v>14899</v>
      </c>
      <c r="F15" s="62"/>
      <c r="G15" s="62">
        <v>31813</v>
      </c>
      <c r="H15" s="62"/>
      <c r="I15" s="62">
        <v>2136</v>
      </c>
    </row>
    <row r="16" spans="1:12" ht="21">
      <c r="B16" s="39" t="s">
        <v>137</v>
      </c>
      <c r="C16" s="62">
        <v>-68</v>
      </c>
      <c r="D16" s="62"/>
      <c r="E16" s="62">
        <v>4054</v>
      </c>
      <c r="F16" s="62"/>
      <c r="G16" s="62">
        <v>-22</v>
      </c>
      <c r="H16" s="62"/>
      <c r="I16" s="62">
        <v>4054</v>
      </c>
    </row>
    <row r="17" spans="1:9" ht="21">
      <c r="B17" s="39" t="s">
        <v>136</v>
      </c>
      <c r="C17" s="62">
        <v>153845</v>
      </c>
      <c r="D17" s="62"/>
      <c r="E17" s="62">
        <v>31539</v>
      </c>
      <c r="F17" s="62"/>
      <c r="G17" s="62">
        <v>89557</v>
      </c>
      <c r="H17" s="62"/>
      <c r="I17" s="62">
        <v>42920</v>
      </c>
    </row>
    <row r="18" spans="1:9" ht="21">
      <c r="B18" s="39" t="s">
        <v>135</v>
      </c>
      <c r="C18" s="62"/>
      <c r="D18" s="62"/>
      <c r="E18" s="62"/>
      <c r="F18" s="62"/>
      <c r="G18" s="62"/>
      <c r="H18" s="62"/>
      <c r="I18" s="62"/>
    </row>
    <row r="19" spans="1:9" ht="21">
      <c r="B19" s="39" t="s">
        <v>134</v>
      </c>
      <c r="C19" s="62">
        <v>0</v>
      </c>
      <c r="D19" s="62"/>
      <c r="E19" s="62">
        <v>0</v>
      </c>
      <c r="F19" s="62"/>
      <c r="G19" s="62">
        <v>75698</v>
      </c>
      <c r="H19" s="62"/>
      <c r="I19" s="62">
        <v>39361</v>
      </c>
    </row>
    <row r="20" spans="1:9" s="50" customFormat="1" ht="21">
      <c r="A20" s="1"/>
      <c r="B20" s="39" t="s">
        <v>133</v>
      </c>
      <c r="C20" s="62">
        <v>-779</v>
      </c>
      <c r="D20" s="62"/>
      <c r="E20" s="62">
        <v>-3877</v>
      </c>
      <c r="F20" s="62"/>
      <c r="G20" s="62">
        <v>0</v>
      </c>
      <c r="H20" s="62"/>
      <c r="I20" s="62">
        <v>0</v>
      </c>
    </row>
    <row r="21" spans="1:9" s="50" customFormat="1" ht="21">
      <c r="A21" s="1"/>
      <c r="B21" s="39" t="s">
        <v>132</v>
      </c>
      <c r="C21" s="62">
        <v>0</v>
      </c>
      <c r="D21" s="62"/>
      <c r="E21" s="62">
        <v>-22311</v>
      </c>
      <c r="F21" s="62"/>
      <c r="G21" s="62">
        <v>0</v>
      </c>
      <c r="H21" s="62"/>
      <c r="I21" s="62">
        <v>-13650</v>
      </c>
    </row>
    <row r="22" spans="1:9" ht="21">
      <c r="B22" s="1" t="s">
        <v>131</v>
      </c>
      <c r="C22" s="62">
        <v>99713</v>
      </c>
      <c r="D22" s="62"/>
      <c r="E22" s="62">
        <v>337308</v>
      </c>
      <c r="F22" s="62"/>
      <c r="G22" s="62">
        <v>75637</v>
      </c>
      <c r="H22" s="62"/>
      <c r="I22" s="62">
        <v>245366</v>
      </c>
    </row>
    <row r="23" spans="1:9" ht="21">
      <c r="B23" s="1" t="s">
        <v>130</v>
      </c>
      <c r="C23" s="62">
        <v>0</v>
      </c>
      <c r="D23" s="62"/>
      <c r="E23" s="62">
        <v>-475</v>
      </c>
      <c r="F23" s="62"/>
      <c r="G23" s="62">
        <v>0</v>
      </c>
      <c r="H23" s="62"/>
      <c r="I23" s="62">
        <v>-475</v>
      </c>
    </row>
    <row r="24" spans="1:9" ht="21">
      <c r="B24" s="1" t="s">
        <v>129</v>
      </c>
      <c r="C24" s="62">
        <v>0</v>
      </c>
      <c r="D24" s="62"/>
      <c r="E24" s="62">
        <v>-184</v>
      </c>
      <c r="F24" s="62"/>
      <c r="G24" s="62">
        <v>0</v>
      </c>
      <c r="H24" s="62"/>
      <c r="I24" s="62">
        <v>0</v>
      </c>
    </row>
    <row r="25" spans="1:9" ht="21">
      <c r="B25" s="1" t="s">
        <v>128</v>
      </c>
      <c r="C25" s="62">
        <v>-133</v>
      </c>
      <c r="D25" s="62"/>
      <c r="E25" s="62">
        <v>10175</v>
      </c>
      <c r="F25" s="62"/>
      <c r="G25" s="62">
        <v>-133</v>
      </c>
      <c r="H25" s="62"/>
      <c r="I25" s="62">
        <v>10165</v>
      </c>
    </row>
    <row r="26" spans="1:9" ht="21">
      <c r="B26" s="1" t="s">
        <v>127</v>
      </c>
      <c r="C26" s="62">
        <v>-143</v>
      </c>
      <c r="D26" s="62"/>
      <c r="E26" s="62">
        <v>41</v>
      </c>
      <c r="F26" s="62"/>
      <c r="G26" s="62">
        <v>-59</v>
      </c>
      <c r="H26" s="62"/>
      <c r="I26" s="62">
        <v>76</v>
      </c>
    </row>
    <row r="27" spans="1:9" ht="21">
      <c r="B27" s="1" t="s">
        <v>126</v>
      </c>
      <c r="C27" s="62">
        <v>0</v>
      </c>
      <c r="D27" s="62"/>
      <c r="E27" s="62">
        <v>-609</v>
      </c>
      <c r="F27" s="62"/>
      <c r="G27" s="62">
        <v>0</v>
      </c>
      <c r="H27" s="62"/>
      <c r="I27" s="62">
        <v>-531</v>
      </c>
    </row>
    <row r="28" spans="1:9" ht="21">
      <c r="B28" s="1" t="s">
        <v>125</v>
      </c>
      <c r="C28" s="62">
        <v>5833</v>
      </c>
      <c r="D28" s="62"/>
      <c r="E28" s="62">
        <v>20080</v>
      </c>
      <c r="F28" s="62"/>
      <c r="G28" s="62">
        <v>5575</v>
      </c>
      <c r="H28" s="62"/>
      <c r="I28" s="62">
        <v>19102</v>
      </c>
    </row>
    <row r="29" spans="1:9" ht="21">
      <c r="B29" s="1" t="s">
        <v>124</v>
      </c>
      <c r="C29" s="62">
        <v>688</v>
      </c>
      <c r="D29" s="62"/>
      <c r="E29" s="62">
        <v>2691</v>
      </c>
      <c r="F29" s="62"/>
      <c r="G29" s="62">
        <v>0</v>
      </c>
      <c r="H29" s="62"/>
      <c r="I29" s="62">
        <v>0</v>
      </c>
    </row>
    <row r="30" spans="1:9" ht="21">
      <c r="B30" s="1" t="s">
        <v>123</v>
      </c>
      <c r="C30" s="74">
        <v>2305</v>
      </c>
      <c r="D30" s="62"/>
      <c r="E30" s="74">
        <v>9102</v>
      </c>
      <c r="F30" s="62"/>
      <c r="G30" s="74">
        <v>1639</v>
      </c>
      <c r="H30" s="62"/>
      <c r="I30" s="74">
        <v>6450</v>
      </c>
    </row>
    <row r="31" spans="1:9" ht="21">
      <c r="B31" s="1" t="s">
        <v>122</v>
      </c>
      <c r="C31" s="62">
        <f>SUM(C12:C30)</f>
        <v>244859</v>
      </c>
      <c r="D31" s="62"/>
      <c r="E31" s="62">
        <f>SUM(E12:E30)</f>
        <v>391104</v>
      </c>
      <c r="F31" s="62"/>
      <c r="G31" s="62">
        <f>SUM(G12:G30)</f>
        <v>226078</v>
      </c>
      <c r="H31" s="62"/>
      <c r="I31" s="62">
        <f>SUM(I12:I30)</f>
        <v>343117</v>
      </c>
    </row>
    <row r="32" spans="1:9" s="50" customFormat="1" ht="21">
      <c r="A32" s="12" t="s">
        <v>121</v>
      </c>
      <c r="B32" s="12"/>
      <c r="C32" s="114">
        <f>SUM(C9:C30)</f>
        <v>675582</v>
      </c>
      <c r="D32" s="62"/>
      <c r="E32" s="114">
        <f>SUM(E9:E30)</f>
        <v>2161949</v>
      </c>
      <c r="F32" s="62"/>
      <c r="G32" s="114">
        <f>SUM(G9:G30)</f>
        <v>652472</v>
      </c>
      <c r="H32" s="62"/>
      <c r="I32" s="114">
        <f>SUM(I9:I30)</f>
        <v>2045690</v>
      </c>
    </row>
    <row r="33" spans="1:9" ht="21">
      <c r="B33" s="39" t="s">
        <v>120</v>
      </c>
      <c r="C33" s="62">
        <v>-50</v>
      </c>
      <c r="D33" s="62"/>
      <c r="E33" s="62">
        <v>-367573</v>
      </c>
      <c r="F33" s="62"/>
      <c r="G33" s="62">
        <v>-21</v>
      </c>
      <c r="H33" s="62"/>
      <c r="I33" s="62">
        <v>-352173</v>
      </c>
    </row>
    <row r="34" spans="1:9" ht="21">
      <c r="A34" s="61" t="s">
        <v>119</v>
      </c>
      <c r="B34" s="61"/>
      <c r="C34" s="76">
        <f>SUM(C32:C33)</f>
        <v>675532</v>
      </c>
      <c r="D34" s="62"/>
      <c r="E34" s="76">
        <f>SUM(E32:E33)</f>
        <v>1794376</v>
      </c>
      <c r="F34" s="62"/>
      <c r="G34" s="76">
        <f>SUM(G32:G33)</f>
        <v>652451</v>
      </c>
      <c r="H34" s="62"/>
      <c r="I34" s="76">
        <f>SUM(I32:I33)</f>
        <v>1693517</v>
      </c>
    </row>
    <row r="35" spans="1:9" ht="21">
      <c r="A35" s="12"/>
      <c r="B35" s="12"/>
      <c r="C35" s="62"/>
      <c r="D35" s="62"/>
      <c r="E35" s="62"/>
      <c r="F35" s="62"/>
      <c r="G35" s="62"/>
      <c r="H35" s="62"/>
      <c r="I35" s="62"/>
    </row>
    <row r="36" spans="1:9" ht="21">
      <c r="A36" s="12"/>
      <c r="B36" s="12"/>
      <c r="C36" s="62"/>
      <c r="D36" s="62"/>
      <c r="E36" s="62"/>
      <c r="F36" s="62"/>
      <c r="G36" s="62"/>
      <c r="H36" s="62"/>
      <c r="I36" s="62"/>
    </row>
    <row r="37" spans="1:9" ht="21">
      <c r="A37" s="12"/>
      <c r="B37" s="12"/>
      <c r="C37" s="62"/>
      <c r="D37" s="62"/>
      <c r="E37" s="62"/>
      <c r="F37" s="62"/>
      <c r="G37" s="62"/>
      <c r="H37" s="62"/>
      <c r="I37" s="62"/>
    </row>
    <row r="38" spans="1:9" ht="21">
      <c r="A38" s="1" t="s">
        <v>0</v>
      </c>
      <c r="I38" s="1">
        <v>6</v>
      </c>
    </row>
    <row r="39" spans="1:9" ht="21">
      <c r="A39" s="52" t="s">
        <v>37</v>
      </c>
      <c r="B39" s="52"/>
      <c r="G39" s="80" t="s">
        <v>29</v>
      </c>
      <c r="H39" s="80"/>
      <c r="I39" s="80"/>
    </row>
    <row r="40" spans="1:9" ht="21">
      <c r="A40" s="12" t="s">
        <v>118</v>
      </c>
      <c r="B40" s="12"/>
      <c r="G40" s="80" t="s">
        <v>26</v>
      </c>
      <c r="H40" s="80"/>
      <c r="I40" s="80"/>
    </row>
    <row r="41" spans="1:9" ht="21">
      <c r="A41" s="12" t="s">
        <v>79</v>
      </c>
      <c r="B41" s="12"/>
    </row>
    <row r="42" spans="1:9" ht="21">
      <c r="A42" s="50"/>
      <c r="B42" s="50"/>
      <c r="C42" s="50"/>
      <c r="D42" s="50"/>
      <c r="E42" s="50"/>
      <c r="F42" s="50"/>
      <c r="G42" s="50"/>
      <c r="H42" s="50"/>
      <c r="I42" s="50"/>
    </row>
    <row r="43" spans="1:9" ht="21">
      <c r="A43" s="50"/>
      <c r="B43" s="50"/>
      <c r="C43" s="49"/>
      <c r="D43" s="49"/>
      <c r="E43" s="49"/>
      <c r="F43" s="49"/>
      <c r="G43" s="49"/>
      <c r="H43" s="49"/>
      <c r="I43" s="48" t="s">
        <v>34</v>
      </c>
    </row>
    <row r="44" spans="1:9" ht="21">
      <c r="C44" s="47" t="s">
        <v>99</v>
      </c>
      <c r="D44" s="47"/>
      <c r="E44" s="47"/>
      <c r="F44" s="17"/>
      <c r="G44" s="47" t="s">
        <v>32</v>
      </c>
      <c r="H44" s="47"/>
      <c r="I44" s="47"/>
    </row>
    <row r="45" spans="1:9" ht="21">
      <c r="C45" s="77" t="s">
        <v>77</v>
      </c>
      <c r="D45" s="22"/>
      <c r="E45" s="77" t="s">
        <v>76</v>
      </c>
      <c r="F45" s="22"/>
      <c r="G45" s="77" t="s">
        <v>77</v>
      </c>
      <c r="H45" s="22"/>
      <c r="I45" s="77" t="s">
        <v>76</v>
      </c>
    </row>
    <row r="46" spans="1:9" ht="21">
      <c r="A46" s="12" t="s">
        <v>117</v>
      </c>
      <c r="B46" s="12"/>
      <c r="C46" s="41"/>
      <c r="D46" s="57"/>
      <c r="E46" s="41"/>
      <c r="F46" s="57"/>
      <c r="G46" s="41"/>
      <c r="H46" s="57"/>
      <c r="I46" s="41"/>
    </row>
    <row r="47" spans="1:9" ht="21">
      <c r="B47" s="1" t="s">
        <v>116</v>
      </c>
      <c r="C47" s="109">
        <v>-216195</v>
      </c>
      <c r="D47" s="109"/>
      <c r="E47" s="109">
        <v>-1104517</v>
      </c>
      <c r="F47" s="109"/>
      <c r="G47" s="109">
        <v>-191090</v>
      </c>
      <c r="H47" s="109"/>
      <c r="I47" s="109">
        <v>-997300</v>
      </c>
    </row>
    <row r="48" spans="1:9" ht="21">
      <c r="B48" s="1" t="s">
        <v>115</v>
      </c>
      <c r="C48" s="109">
        <v>-3684</v>
      </c>
      <c r="D48" s="109"/>
      <c r="E48" s="109">
        <v>-3304</v>
      </c>
      <c r="F48" s="109"/>
      <c r="G48" s="109">
        <v>-3684</v>
      </c>
      <c r="H48" s="109"/>
      <c r="I48" s="109">
        <v>-3304</v>
      </c>
    </row>
    <row r="49" spans="1:9" ht="21">
      <c r="B49" s="1" t="s">
        <v>114</v>
      </c>
      <c r="C49" s="109">
        <v>0</v>
      </c>
      <c r="D49" s="109"/>
      <c r="E49" s="109">
        <v>-1053</v>
      </c>
      <c r="F49" s="109"/>
      <c r="G49" s="109">
        <v>0</v>
      </c>
      <c r="H49" s="109"/>
      <c r="I49" s="109">
        <v>-1053</v>
      </c>
    </row>
    <row r="50" spans="1:9" ht="21">
      <c r="B50" s="1" t="s">
        <v>113</v>
      </c>
      <c r="C50" s="109">
        <v>520</v>
      </c>
      <c r="D50" s="109"/>
      <c r="E50" s="109">
        <v>2000</v>
      </c>
      <c r="F50" s="109"/>
      <c r="G50" s="109">
        <v>520</v>
      </c>
      <c r="H50" s="109"/>
      <c r="I50" s="109">
        <v>2000</v>
      </c>
    </row>
    <row r="51" spans="1:9" ht="21">
      <c r="B51" s="1" t="s">
        <v>112</v>
      </c>
      <c r="C51" s="109">
        <v>0</v>
      </c>
      <c r="D51" s="109"/>
      <c r="E51" s="109">
        <v>609</v>
      </c>
      <c r="F51" s="109"/>
      <c r="G51" s="109">
        <v>0</v>
      </c>
      <c r="H51" s="109"/>
      <c r="I51" s="109">
        <v>532</v>
      </c>
    </row>
    <row r="52" spans="1:9" ht="21">
      <c r="A52" s="12" t="s">
        <v>111</v>
      </c>
      <c r="B52" s="12"/>
      <c r="C52" s="112">
        <f>SUM(C47:C51)</f>
        <v>-219359</v>
      </c>
      <c r="D52" s="109"/>
      <c r="E52" s="112">
        <f>SUM(E47:E51)</f>
        <v>-1106265</v>
      </c>
      <c r="F52" s="109"/>
      <c r="G52" s="112">
        <f>SUM(G47:G51)</f>
        <v>-194254</v>
      </c>
      <c r="H52" s="109"/>
      <c r="I52" s="112">
        <f>SUM(I47:I51)</f>
        <v>-999125</v>
      </c>
    </row>
    <row r="53" spans="1:9" ht="21">
      <c r="A53" s="12"/>
      <c r="B53" s="12"/>
      <c r="C53" s="110"/>
      <c r="D53" s="57"/>
      <c r="E53" s="110"/>
      <c r="F53" s="111"/>
      <c r="G53" s="110"/>
      <c r="H53" s="111"/>
      <c r="I53" s="110"/>
    </row>
    <row r="54" spans="1:9" ht="21">
      <c r="A54" s="12" t="s">
        <v>110</v>
      </c>
      <c r="B54" s="12"/>
      <c r="C54" s="110"/>
      <c r="D54" s="57"/>
      <c r="E54" s="110"/>
      <c r="F54" s="111"/>
      <c r="G54" s="110"/>
      <c r="H54" s="111"/>
      <c r="I54" s="110"/>
    </row>
    <row r="55" spans="1:9" ht="21">
      <c r="B55" s="113" t="s">
        <v>109</v>
      </c>
      <c r="C55" s="109">
        <v>840000</v>
      </c>
      <c r="D55" s="109"/>
      <c r="E55" s="109">
        <v>5071000</v>
      </c>
      <c r="F55" s="109"/>
      <c r="G55" s="109">
        <v>840000</v>
      </c>
      <c r="H55" s="109"/>
      <c r="I55" s="109">
        <v>5071000</v>
      </c>
    </row>
    <row r="56" spans="1:9" ht="21">
      <c r="B56" s="39" t="s">
        <v>108</v>
      </c>
      <c r="C56" s="109">
        <v>-1260000</v>
      </c>
      <c r="D56" s="109"/>
      <c r="E56" s="109">
        <v>-4701000</v>
      </c>
      <c r="F56" s="109"/>
      <c r="G56" s="109">
        <v>-1260000</v>
      </c>
      <c r="H56" s="109"/>
      <c r="I56" s="109">
        <v>-4701000</v>
      </c>
    </row>
    <row r="57" spans="1:9" ht="21">
      <c r="B57" s="39" t="s">
        <v>107</v>
      </c>
      <c r="C57" s="109">
        <v>-5571</v>
      </c>
      <c r="D57" s="109"/>
      <c r="E57" s="109">
        <v>-17033</v>
      </c>
      <c r="F57" s="109"/>
      <c r="G57" s="109">
        <v>-5571</v>
      </c>
      <c r="H57" s="109"/>
      <c r="I57" s="109">
        <v>-17025</v>
      </c>
    </row>
    <row r="58" spans="1:9" ht="21">
      <c r="B58" s="39" t="s">
        <v>106</v>
      </c>
      <c r="C58" s="109">
        <v>0</v>
      </c>
      <c r="D58" s="109"/>
      <c r="E58" s="109">
        <v>-1176671</v>
      </c>
      <c r="F58" s="109"/>
      <c r="G58" s="109">
        <v>0</v>
      </c>
      <c r="H58" s="109"/>
      <c r="I58" s="109">
        <v>-1176671</v>
      </c>
    </row>
    <row r="59" spans="1:9" ht="21">
      <c r="A59" s="61" t="s">
        <v>105</v>
      </c>
      <c r="B59" s="61"/>
      <c r="C59" s="112">
        <f>SUM(C55:C58)</f>
        <v>-425571</v>
      </c>
      <c r="D59" s="109"/>
      <c r="E59" s="112">
        <f>SUM(E55:E58)</f>
        <v>-823704</v>
      </c>
      <c r="F59" s="109"/>
      <c r="G59" s="112">
        <f>SUM(G55:G58)</f>
        <v>-425571</v>
      </c>
      <c r="H59" s="109"/>
      <c r="I59" s="112">
        <f>SUM(I55:I58)</f>
        <v>-823696</v>
      </c>
    </row>
    <row r="60" spans="1:9" ht="21">
      <c r="C60" s="110"/>
      <c r="D60" s="57"/>
      <c r="E60" s="110"/>
      <c r="F60" s="111"/>
      <c r="G60" s="110"/>
      <c r="H60" s="111"/>
      <c r="I60" s="110"/>
    </row>
    <row r="61" spans="1:9" ht="21">
      <c r="A61" s="12" t="s">
        <v>104</v>
      </c>
      <c r="B61" s="12"/>
      <c r="C61" s="109">
        <v>30601</v>
      </c>
      <c r="D61" s="109"/>
      <c r="E61" s="109">
        <v>-135593</v>
      </c>
      <c r="F61" s="109"/>
      <c r="G61" s="109">
        <v>32627</v>
      </c>
      <c r="H61" s="109"/>
      <c r="I61" s="109">
        <v>-129304</v>
      </c>
    </row>
    <row r="62" spans="1:9" ht="21">
      <c r="A62" s="12" t="s">
        <v>103</v>
      </c>
      <c r="B62" s="12"/>
      <c r="C62" s="109">
        <v>81523</v>
      </c>
      <c r="D62" s="109"/>
      <c r="E62" s="109">
        <v>217116</v>
      </c>
      <c r="F62" s="109"/>
      <c r="G62" s="109">
        <v>71493</v>
      </c>
      <c r="H62" s="109"/>
      <c r="I62" s="109">
        <v>200797</v>
      </c>
    </row>
    <row r="63" spans="1:9" ht="21.75" thickBot="1">
      <c r="A63" s="12" t="s">
        <v>102</v>
      </c>
      <c r="B63" s="12"/>
      <c r="C63" s="108">
        <f>SUM(C61:C62)</f>
        <v>112124</v>
      </c>
      <c r="D63" s="109"/>
      <c r="E63" s="108">
        <f>SUM(E61:E62)</f>
        <v>81523</v>
      </c>
      <c r="F63" s="109"/>
      <c r="G63" s="108">
        <f>SUM(G61:G62)</f>
        <v>104120</v>
      </c>
      <c r="H63" s="109"/>
      <c r="I63" s="108">
        <f>SUM(I61:I62)</f>
        <v>71493</v>
      </c>
    </row>
    <row r="64" spans="1:9" ht="21.75" thickTop="1">
      <c r="A64" s="12"/>
      <c r="B64" s="12"/>
      <c r="C64" s="8"/>
      <c r="D64" s="8"/>
      <c r="E64" s="8"/>
      <c r="F64" s="62"/>
      <c r="G64" s="8"/>
      <c r="H64" s="8"/>
      <c r="I64" s="8"/>
    </row>
    <row r="65" spans="1:9" ht="21">
      <c r="A65" s="107"/>
      <c r="B65" s="107"/>
      <c r="C65" s="8"/>
      <c r="D65" s="8"/>
      <c r="E65" s="8"/>
      <c r="F65" s="8"/>
      <c r="G65" s="8"/>
      <c r="H65" s="8"/>
      <c r="I65" s="8"/>
    </row>
    <row r="66" spans="1:9" ht="21">
      <c r="A66" s="106"/>
      <c r="B66" s="106"/>
      <c r="C66" s="8"/>
      <c r="D66" s="8"/>
      <c r="E66" s="8"/>
      <c r="F66" s="8"/>
      <c r="G66" s="8"/>
      <c r="H66" s="8"/>
      <c r="I66" s="8"/>
    </row>
    <row r="67" spans="1:9" ht="21">
      <c r="A67" s="106"/>
      <c r="B67" s="106"/>
      <c r="C67" s="8"/>
      <c r="D67" s="8"/>
      <c r="E67" s="8"/>
      <c r="F67" s="8"/>
      <c r="G67" s="8"/>
      <c r="H67" s="8"/>
      <c r="I67" s="8"/>
    </row>
    <row r="68" spans="1:9" ht="21">
      <c r="A68" s="105"/>
      <c r="B68" s="58"/>
      <c r="C68" s="8"/>
      <c r="D68" s="8"/>
      <c r="E68" s="8"/>
      <c r="F68" s="8"/>
      <c r="G68" s="8"/>
      <c r="H68" s="8"/>
      <c r="I68" s="8"/>
    </row>
    <row r="69" spans="1:9" ht="21">
      <c r="A69" s="104"/>
      <c r="B69" s="104"/>
      <c r="C69" s="8"/>
      <c r="E69" s="2"/>
      <c r="F69" s="2"/>
      <c r="G69" s="8"/>
      <c r="H69" s="2"/>
      <c r="I69" s="2"/>
    </row>
    <row r="70" spans="1:9" ht="21">
      <c r="A70" s="104"/>
      <c r="B70" s="104"/>
      <c r="C70" s="8"/>
      <c r="E70" s="2"/>
      <c r="F70" s="2"/>
      <c r="G70" s="8"/>
      <c r="H70" s="2"/>
      <c r="I70" s="2"/>
    </row>
    <row r="71" spans="1:9" ht="21">
      <c r="A71" s="104"/>
      <c r="B71" s="104"/>
      <c r="C71" s="8"/>
      <c r="E71" s="2"/>
      <c r="F71" s="2"/>
      <c r="G71" s="8"/>
      <c r="H71" s="2"/>
      <c r="I71" s="2"/>
    </row>
    <row r="72" spans="1:9" ht="21">
      <c r="A72" s="1" t="s">
        <v>0</v>
      </c>
      <c r="I72" s="1">
        <v>7</v>
      </c>
    </row>
    <row r="73" spans="1:9" ht="21"/>
    <row r="74" spans="1:9" ht="21"/>
    <row r="75" spans="1:9" ht="21"/>
  </sheetData>
  <mergeCells count="8">
    <mergeCell ref="G1:I1"/>
    <mergeCell ref="G2:I2"/>
    <mergeCell ref="C44:E44"/>
    <mergeCell ref="G44:I44"/>
    <mergeCell ref="C6:E6"/>
    <mergeCell ref="G6:I6"/>
    <mergeCell ref="G39:I39"/>
    <mergeCell ref="G40:I40"/>
  </mergeCells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Use</cp:lastModifiedBy>
  <dcterms:created xsi:type="dcterms:W3CDTF">2017-05-06T03:07:47Z</dcterms:created>
  <dcterms:modified xsi:type="dcterms:W3CDTF">2017-05-06T03:08:46Z</dcterms:modified>
</cp:coreProperties>
</file>